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"/>
    </mc:Choice>
  </mc:AlternateContent>
  <xr:revisionPtr revIDLastSave="0" documentId="13_ncr:1_{6AEFB6DD-2CC2-4EFD-BA88-F6D710C4FB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決算書用" sheetId="4" r:id="rId1"/>
  </sheets>
  <definedNames>
    <definedName name="_xlnm.Print_Area" localSheetId="0">決算書用!$A$1:$F$31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4" l="1"/>
  <c r="D10" i="4"/>
  <c r="E17" i="4" l="1"/>
  <c r="F17" i="4" s="1"/>
  <c r="E16" i="4"/>
  <c r="E13" i="4"/>
  <c r="F13" i="4" s="1"/>
  <c r="E14" i="4"/>
  <c r="F14" i="4" s="1"/>
  <c r="E9" i="4"/>
  <c r="F9" i="4" s="1"/>
  <c r="E21" i="4"/>
  <c r="F21" i="4" s="1"/>
  <c r="C10" i="4"/>
  <c r="E10" i="4" s="1"/>
  <c r="F10" i="4" s="1"/>
  <c r="E8" i="4"/>
  <c r="F8" i="4" s="1"/>
  <c r="E22" i="4"/>
  <c r="F22" i="4" s="1"/>
  <c r="E23" i="4"/>
  <c r="F23" i="4" s="1"/>
  <c r="E24" i="4"/>
  <c r="F2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D6" authorId="0" shapeId="0" xr:uid="{54799429-C887-4745-A6E1-E4E9FDB3DD40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110</t>
        </r>
        <r>
          <rPr>
            <sz val="9"/>
            <color indexed="81"/>
            <rFont val="細明體"/>
            <family val="3"/>
            <charset val="136"/>
          </rPr>
          <t>年審定</t>
        </r>
      </text>
    </comment>
  </commentList>
</comments>
</file>

<file path=xl/sharedStrings.xml><?xml version="1.0" encoding="utf-8"?>
<sst xmlns="http://schemas.openxmlformats.org/spreadsheetml/2006/main" count="59" uniqueCount="41">
  <si>
    <t xml:space="preserve"> 項　　　　　　　　目 </t>
  </si>
  <si>
    <t>　　　　</t>
  </si>
  <si>
    <t xml:space="preserve"> 比較增減數 </t>
  </si>
  <si>
    <t>　　　　　</t>
  </si>
  <si>
    <t>　%　</t>
  </si>
  <si>
    <t>　　</t>
  </si>
  <si>
    <t>　台 灣 電 力 股 份 有 限 公 司　</t>
    <phoneticPr fontId="1" type="noConversion"/>
  </si>
  <si>
    <t xml:space="preserve">           單位：新臺幣億元</t>
    <phoneticPr fontId="1" type="noConversion"/>
  </si>
  <si>
    <t xml:space="preserve">      －</t>
    <phoneticPr fontId="1" type="noConversion"/>
  </si>
  <si>
    <t xml:space="preserve"> 本 年 度</t>
    <phoneticPr fontId="1" type="noConversion"/>
  </si>
  <si>
    <t>營業總收入</t>
    <phoneticPr fontId="1" type="noConversion"/>
  </si>
  <si>
    <t>營業總支出</t>
    <phoneticPr fontId="1" type="noConversion"/>
  </si>
  <si>
    <t xml:space="preserve"> </t>
    <phoneticPr fontId="1" type="noConversion"/>
  </si>
  <si>
    <t>國庫分得股（官）息紅利</t>
    <phoneticPr fontId="1" type="noConversion"/>
  </si>
  <si>
    <t xml:space="preserve">           －</t>
    <phoneticPr fontId="1" type="noConversion"/>
  </si>
  <si>
    <t>留存事業機關盈餘</t>
    <phoneticPr fontId="1" type="noConversion"/>
  </si>
  <si>
    <t>事業機關負擔虧損</t>
    <phoneticPr fontId="1" type="noConversion"/>
  </si>
  <si>
    <t>增加長期債務</t>
    <phoneticPr fontId="1" type="noConversion"/>
  </si>
  <si>
    <t>現金及約當現金淨增</t>
    <phoneticPr fontId="1" type="noConversion"/>
  </si>
  <si>
    <t>現金及約當現金淨減</t>
    <phoneticPr fontId="1" type="noConversion"/>
  </si>
  <si>
    <t>長期負債餘額</t>
    <phoneticPr fontId="1" type="noConversion"/>
  </si>
  <si>
    <t>權益</t>
    <phoneticPr fontId="1" type="noConversion"/>
  </si>
  <si>
    <t>不動產、廠房及設備餘額</t>
    <phoneticPr fontId="1" type="noConversion"/>
  </si>
  <si>
    <t></t>
    <phoneticPr fontId="1" type="noConversion"/>
  </si>
  <si>
    <t>增加不動產、廠房及設備</t>
    <phoneticPr fontId="1" type="noConversion"/>
  </si>
  <si>
    <t>淨利(淨損-)</t>
    <phoneticPr fontId="1" type="noConversion"/>
  </si>
  <si>
    <t>甲、財　務　摘　要</t>
    <phoneticPr fontId="1" type="noConversion"/>
  </si>
  <si>
    <t xml:space="preserve">           －</t>
  </si>
  <si>
    <t xml:space="preserve">    </t>
    <phoneticPr fontId="1" type="noConversion"/>
  </si>
  <si>
    <t>上 年 度</t>
    <phoneticPr fontId="1" type="noConversion"/>
  </si>
  <si>
    <t>附註：(1)現金流量係採現金及約當現金基礎，包括現金、自存款日起3個月內到期之存放銀行同</t>
    <phoneticPr fontId="1" type="noConversion"/>
  </si>
  <si>
    <t xml:space="preserve">      (2)營運資金餘額＝流動資產－流動負債。</t>
    <phoneticPr fontId="1" type="noConversion"/>
  </si>
  <si>
    <t xml:space="preserve">      業、可自由動用並自存款日起3個月內到期之存放央行及自投資日起3個月內到期或清償 </t>
    <phoneticPr fontId="1" type="noConversion"/>
  </si>
  <si>
    <t xml:space="preserve">      之債權證券。</t>
    <phoneticPr fontId="1" type="noConversion"/>
  </si>
  <si>
    <t>中華民國 111 年度</t>
    <phoneticPr fontId="1" type="noConversion"/>
  </si>
  <si>
    <t xml:space="preserve">      (3)以下各表百分比及細項數字之和與本表總數或有差異，係四捨五入關係。</t>
    <phoneticPr fontId="1" type="noConversion"/>
  </si>
  <si>
    <t>經　營　成　績：</t>
    <phoneticPr fontId="1" type="noConversion"/>
  </si>
  <si>
    <t>盈　虧　撥　補：</t>
    <phoneticPr fontId="1" type="noConversion"/>
  </si>
  <si>
    <r>
      <t>現　金　流　量</t>
    </r>
    <r>
      <rPr>
        <sz val="12"/>
        <color theme="1"/>
        <rFont val="標楷體"/>
        <family val="4"/>
        <charset val="136"/>
      </rPr>
      <t xml:space="preserve"> (1)</t>
    </r>
    <r>
      <rPr>
        <sz val="14"/>
        <color theme="1"/>
        <rFont val="標楷體"/>
        <family val="4"/>
        <charset val="136"/>
      </rPr>
      <t xml:space="preserve"> ：</t>
    </r>
    <phoneticPr fontId="1" type="noConversion"/>
  </si>
  <si>
    <t>財　務　狀　況：</t>
    <phoneticPr fontId="1" type="noConversion"/>
  </si>
  <si>
    <r>
      <t xml:space="preserve">營運資金餘額 </t>
    </r>
    <r>
      <rPr>
        <sz val="10"/>
        <color theme="1"/>
        <rFont val="標楷體"/>
        <family val="4"/>
        <charset val="136"/>
      </rPr>
      <t>(2)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</si>
</sst>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0.00_ "/>
    <numFmt numFmtId="178" formatCode="#,##0.0_ "/>
  </numFmts>
  <fonts count="13">
    <font>
      <sz val="12"/>
      <name val="全真楷書"/>
      <family val="3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left" vertical="top"/>
    </xf>
    <xf numFmtId="176" fontId="8" fillId="2" borderId="0" xfId="0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/>
    <xf numFmtId="0" fontId="8" fillId="0" borderId="2" xfId="0" applyFont="1" applyBorder="1" applyAlignment="1">
      <alignment horizontal="righ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/>
    <xf numFmtId="0" fontId="8" fillId="0" borderId="4" xfId="0" applyFont="1" applyBorder="1"/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5" xfId="0" applyFont="1" applyBorder="1"/>
    <xf numFmtId="0" fontId="8" fillId="0" borderId="0" xfId="0" applyFont="1" applyAlignment="1">
      <alignment horizontal="left"/>
    </xf>
    <xf numFmtId="176" fontId="8" fillId="0" borderId="0" xfId="0" applyNumberFormat="1" applyFont="1" applyAlignment="1">
      <alignment horizontal="right"/>
    </xf>
    <xf numFmtId="176" fontId="8" fillId="0" borderId="5" xfId="0" applyNumberFormat="1" applyFont="1" applyBorder="1" applyAlignment="1">
      <alignment horizontal="right"/>
    </xf>
    <xf numFmtId="177" fontId="8" fillId="0" borderId="5" xfId="0" applyNumberFormat="1" applyFont="1" applyBorder="1"/>
    <xf numFmtId="176" fontId="8" fillId="0" borderId="0" xfId="0" applyNumberFormat="1" applyFont="1" applyAlignment="1">
      <alignment horizontal="center"/>
    </xf>
    <xf numFmtId="12" fontId="8" fillId="0" borderId="5" xfId="0" applyNumberFormat="1" applyFont="1" applyBorder="1" applyAlignment="1">
      <alignment horizontal="center"/>
    </xf>
    <xf numFmtId="0" fontId="11" fillId="0" borderId="4" xfId="0" applyFont="1" applyBorder="1"/>
    <xf numFmtId="176" fontId="8" fillId="2" borderId="0" xfId="0" applyNumberFormat="1" applyFont="1" applyFill="1" applyAlignment="1">
      <alignment horizontal="right" vertical="center"/>
    </xf>
    <xf numFmtId="178" fontId="8" fillId="0" borderId="5" xfId="0" applyNumberFormat="1" applyFont="1" applyBorder="1" applyAlignment="1">
      <alignment horizontal="right"/>
    </xf>
    <xf numFmtId="0" fontId="8" fillId="0" borderId="6" xfId="0" applyFont="1" applyBorder="1"/>
    <xf numFmtId="4" fontId="8" fillId="0" borderId="7" xfId="0" applyNumberFormat="1" applyFont="1" applyBorder="1"/>
    <xf numFmtId="0" fontId="8" fillId="0" borderId="7" xfId="0" applyFont="1" applyBorder="1"/>
    <xf numFmtId="0" fontId="8" fillId="0" borderId="8" xfId="0" applyFont="1" applyBorder="1"/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31</xdr:row>
      <xdr:rowOff>123826</xdr:rowOff>
    </xdr:from>
    <xdr:to>
      <xdr:col>5</xdr:col>
      <xdr:colOff>142875</xdr:colOff>
      <xdr:row>38</xdr:row>
      <xdr:rowOff>104776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2FC23499-FFE9-4C86-9854-2EEE007A20B9}"/>
            </a:ext>
          </a:extLst>
        </xdr:cNvPr>
        <xdr:cNvSpPr txBox="1"/>
      </xdr:nvSpPr>
      <xdr:spPr>
        <a:xfrm>
          <a:off x="428625" y="9848851"/>
          <a:ext cx="5514975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預決算組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: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已擬妥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110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年度自編決算書甲、財務摘要，擬陳核後</a:t>
          </a:r>
          <a:b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</a:b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         併入決算書。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　　　陳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 組長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showGridLines="0" tabSelected="1" view="pageBreakPreview" zoomScaleNormal="100" zoomScaleSheetLayoutView="100" workbookViewId="0">
      <selection activeCell="K7" sqref="K7"/>
    </sheetView>
  </sheetViews>
  <sheetFormatPr defaultColWidth="8.69921875" defaultRowHeight="16.2"/>
  <cols>
    <col min="1" max="1" width="2.59765625" style="1" customWidth="1"/>
    <col min="2" max="2" width="26.3984375" style="1" customWidth="1"/>
    <col min="3" max="4" width="15.5" style="1" customWidth="1"/>
    <col min="5" max="5" width="16.09765625" style="1" customWidth="1"/>
    <col min="6" max="6" width="12.09765625" style="1" customWidth="1"/>
    <col min="7" max="7" width="4.69921875" style="1" customWidth="1"/>
    <col min="8" max="16384" width="8.69921875" style="1"/>
  </cols>
  <sheetData>
    <row r="1" spans="1:10" ht="37.5" customHeight="1">
      <c r="A1" s="6" t="s">
        <v>6</v>
      </c>
      <c r="B1" s="6"/>
      <c r="C1" s="6"/>
      <c r="D1" s="6"/>
      <c r="E1" s="6"/>
      <c r="F1" s="6"/>
      <c r="G1" s="4"/>
    </row>
    <row r="2" spans="1:10" ht="33" customHeight="1">
      <c r="A2" s="7" t="s">
        <v>26</v>
      </c>
      <c r="B2" s="7"/>
      <c r="C2" s="7"/>
      <c r="D2" s="7"/>
      <c r="E2" s="7"/>
      <c r="F2" s="7"/>
    </row>
    <row r="3" spans="1:10" ht="28.5" customHeight="1">
      <c r="A3" s="8" t="s">
        <v>34</v>
      </c>
      <c r="B3" s="8"/>
      <c r="C3" s="8"/>
      <c r="D3" s="8"/>
      <c r="E3" s="8"/>
      <c r="F3" s="8"/>
    </row>
    <row r="4" spans="1:10" ht="22.95" customHeight="1">
      <c r="A4" s="9"/>
      <c r="B4" s="10"/>
      <c r="C4" s="10"/>
      <c r="D4" s="10"/>
      <c r="E4" s="9"/>
      <c r="F4" s="11" t="s">
        <v>7</v>
      </c>
    </row>
    <row r="5" spans="1:10" ht="6" customHeight="1">
      <c r="A5" s="12"/>
      <c r="B5" s="13"/>
      <c r="C5" s="13"/>
      <c r="D5" s="14"/>
      <c r="E5" s="15"/>
      <c r="F5" s="16"/>
      <c r="G5" s="2"/>
      <c r="H5" s="2"/>
      <c r="I5" s="2"/>
      <c r="J5" s="2"/>
    </row>
    <row r="6" spans="1:10" ht="23.4" customHeight="1">
      <c r="A6" s="17"/>
      <c r="B6" s="18" t="s">
        <v>0</v>
      </c>
      <c r="C6" s="18" t="s">
        <v>9</v>
      </c>
      <c r="D6" s="18" t="s">
        <v>29</v>
      </c>
      <c r="E6" s="18" t="s">
        <v>2</v>
      </c>
      <c r="F6" s="19" t="s">
        <v>4</v>
      </c>
    </row>
    <row r="7" spans="1:10" ht="49.95" customHeight="1">
      <c r="A7" s="20" t="s">
        <v>36</v>
      </c>
      <c r="B7" s="21"/>
      <c r="C7" s="9" t="s">
        <v>1</v>
      </c>
      <c r="D7" s="9" t="s">
        <v>1</v>
      </c>
      <c r="E7" s="9" t="s">
        <v>3</v>
      </c>
      <c r="F7" s="22" t="s">
        <v>5</v>
      </c>
      <c r="H7" s="1" t="s">
        <v>23</v>
      </c>
    </row>
    <row r="8" spans="1:10" ht="21.6" customHeight="1">
      <c r="A8" s="17"/>
      <c r="B8" s="23" t="s">
        <v>10</v>
      </c>
      <c r="C8" s="5">
        <v>7285.14</v>
      </c>
      <c r="D8" s="5">
        <v>6366.99</v>
      </c>
      <c r="E8" s="24">
        <f>C8-D8</f>
        <v>918.15000000000055</v>
      </c>
      <c r="F8" s="25">
        <f>ABS(E8/D8*100)</f>
        <v>14.420471839911805</v>
      </c>
    </row>
    <row r="9" spans="1:10" ht="21" customHeight="1">
      <c r="A9" s="17"/>
      <c r="B9" s="23" t="s">
        <v>11</v>
      </c>
      <c r="C9" s="5">
        <v>9549.67</v>
      </c>
      <c r="D9" s="5">
        <v>6141.95</v>
      </c>
      <c r="E9" s="24">
        <f>C9-D9</f>
        <v>3407.7200000000003</v>
      </c>
      <c r="F9" s="25">
        <f>ABS(E9/D9*100)</f>
        <v>55.482705004111075</v>
      </c>
    </row>
    <row r="10" spans="1:10" ht="21" customHeight="1">
      <c r="A10" s="17"/>
      <c r="B10" s="23" t="s">
        <v>25</v>
      </c>
      <c r="C10" s="24">
        <f>C8-C9</f>
        <v>-2264.5299999999997</v>
      </c>
      <c r="D10" s="24">
        <f>D8-D9</f>
        <v>225.03999999999996</v>
      </c>
      <c r="E10" s="24">
        <f>C10-D10</f>
        <v>-2489.5699999999997</v>
      </c>
      <c r="F10" s="25">
        <f>ABS(E10/D10*100)</f>
        <v>1106.2788837539995</v>
      </c>
    </row>
    <row r="11" spans="1:10" ht="49.95" customHeight="1">
      <c r="A11" s="20" t="s">
        <v>37</v>
      </c>
      <c r="B11" s="21"/>
      <c r="C11" s="9" t="s">
        <v>1</v>
      </c>
      <c r="D11" s="9" t="s">
        <v>1</v>
      </c>
      <c r="E11" s="9" t="s">
        <v>12</v>
      </c>
      <c r="F11" s="26" t="s">
        <v>12</v>
      </c>
    </row>
    <row r="12" spans="1:10" ht="25.2" customHeight="1">
      <c r="A12" s="17"/>
      <c r="B12" s="23" t="s">
        <v>13</v>
      </c>
      <c r="C12" s="27" t="s">
        <v>14</v>
      </c>
      <c r="D12" s="27" t="s">
        <v>27</v>
      </c>
      <c r="E12" s="27" t="s">
        <v>14</v>
      </c>
      <c r="F12" s="28" t="s">
        <v>8</v>
      </c>
    </row>
    <row r="13" spans="1:10" ht="21" customHeight="1">
      <c r="A13" s="17"/>
      <c r="B13" s="23" t="s">
        <v>15</v>
      </c>
      <c r="C13" s="5">
        <v>619.01</v>
      </c>
      <c r="D13" s="5">
        <v>225.16</v>
      </c>
      <c r="E13" s="24">
        <f>C13-D13</f>
        <v>393.85</v>
      </c>
      <c r="F13" s="25">
        <f>ABS(E13/D13*100)</f>
        <v>174.92005684846333</v>
      </c>
    </row>
    <row r="14" spans="1:10" ht="21" customHeight="1">
      <c r="A14" s="17"/>
      <c r="B14" s="23" t="s">
        <v>16</v>
      </c>
      <c r="C14" s="5">
        <v>2681.38</v>
      </c>
      <c r="D14" s="5">
        <v>642.02</v>
      </c>
      <c r="E14" s="24">
        <f>C14-D14</f>
        <v>2039.3600000000001</v>
      </c>
      <c r="F14" s="25">
        <f>ABS(E14/D14*100)</f>
        <v>317.64742531385315</v>
      </c>
    </row>
    <row r="15" spans="1:10" ht="49.95" customHeight="1">
      <c r="A15" s="29" t="s">
        <v>38</v>
      </c>
      <c r="B15" s="9"/>
      <c r="C15" s="9" t="s">
        <v>1</v>
      </c>
      <c r="D15" s="9" t="s">
        <v>1</v>
      </c>
      <c r="E15" s="9" t="s">
        <v>12</v>
      </c>
      <c r="F15" s="26" t="s">
        <v>12</v>
      </c>
    </row>
    <row r="16" spans="1:10" ht="21" customHeight="1">
      <c r="A16" s="17"/>
      <c r="B16" s="23" t="s">
        <v>24</v>
      </c>
      <c r="C16" s="30">
        <v>1432.36</v>
      </c>
      <c r="D16" s="30">
        <v>1418.47</v>
      </c>
      <c r="E16" s="24">
        <f>C16-D16</f>
        <v>13.889999999999873</v>
      </c>
      <c r="F16" s="25">
        <f>ABS(E16/D16*100)</f>
        <v>0.97922409356559337</v>
      </c>
    </row>
    <row r="17" spans="1:6" ht="21" customHeight="1">
      <c r="A17" s="17"/>
      <c r="B17" s="23" t="s">
        <v>17</v>
      </c>
      <c r="C17" s="30">
        <v>2251.6999999999998</v>
      </c>
      <c r="D17" s="30">
        <v>1040.3699999999999</v>
      </c>
      <c r="E17" s="24">
        <f>C17-D17</f>
        <v>1211.33</v>
      </c>
      <c r="F17" s="25">
        <f>ABS(E17/D17*100)</f>
        <v>116.43261531954978</v>
      </c>
    </row>
    <row r="18" spans="1:6" ht="21" customHeight="1">
      <c r="A18" s="17"/>
      <c r="B18" s="23" t="s">
        <v>18</v>
      </c>
      <c r="C18" s="5">
        <v>4.6500000000000004</v>
      </c>
      <c r="D18" s="5">
        <v>0.51</v>
      </c>
      <c r="E18" s="24"/>
      <c r="F18" s="31"/>
    </row>
    <row r="19" spans="1:6" ht="21" customHeight="1">
      <c r="A19" s="17"/>
      <c r="B19" s="23" t="s">
        <v>19</v>
      </c>
      <c r="C19" s="5" t="s">
        <v>27</v>
      </c>
      <c r="D19" s="30" t="s">
        <v>27</v>
      </c>
      <c r="E19" s="24"/>
      <c r="F19" s="28"/>
    </row>
    <row r="20" spans="1:6" ht="49.95" customHeight="1">
      <c r="A20" s="20" t="s">
        <v>39</v>
      </c>
      <c r="B20" s="21"/>
      <c r="C20" s="9" t="s">
        <v>1</v>
      </c>
      <c r="D20" s="9" t="s">
        <v>1</v>
      </c>
      <c r="E20" s="9" t="s">
        <v>12</v>
      </c>
      <c r="F20" s="26" t="s">
        <v>12</v>
      </c>
    </row>
    <row r="21" spans="1:6" ht="21.6" customHeight="1">
      <c r="A21" s="17"/>
      <c r="B21" s="23" t="s">
        <v>40</v>
      </c>
      <c r="C21" s="5">
        <v>-5403.21</v>
      </c>
      <c r="D21" s="5">
        <v>-3701.22</v>
      </c>
      <c r="E21" s="24">
        <f>C21-D21</f>
        <v>-1701.9900000000002</v>
      </c>
      <c r="F21" s="25">
        <f>ABS(E21/D21*100)</f>
        <v>45.984567250798392</v>
      </c>
    </row>
    <row r="22" spans="1:6" ht="21.6" customHeight="1">
      <c r="A22" s="17"/>
      <c r="B22" s="23" t="s">
        <v>22</v>
      </c>
      <c r="C22" s="5">
        <v>17099.439999999999</v>
      </c>
      <c r="D22" s="5">
        <v>16687.91</v>
      </c>
      <c r="E22" s="24">
        <f>C22-D22</f>
        <v>411.52999999999884</v>
      </c>
      <c r="F22" s="25">
        <f>ABS(E22/D22*100)</f>
        <v>2.4660367895080859</v>
      </c>
    </row>
    <row r="23" spans="1:6" ht="21.6" customHeight="1">
      <c r="A23" s="17"/>
      <c r="B23" s="23" t="s">
        <v>20</v>
      </c>
      <c r="C23" s="5">
        <v>9015.44</v>
      </c>
      <c r="D23" s="5">
        <v>7446.04</v>
      </c>
      <c r="E23" s="24">
        <f>C23-D23</f>
        <v>1569.4000000000005</v>
      </c>
      <c r="F23" s="25">
        <f>ABS(E23/D23*100)</f>
        <v>21.076975143834851</v>
      </c>
    </row>
    <row r="24" spans="1:6" ht="21.6" customHeight="1">
      <c r="A24" s="17"/>
      <c r="B24" s="23" t="s">
        <v>21</v>
      </c>
      <c r="C24" s="5">
        <v>1274.23</v>
      </c>
      <c r="D24" s="5">
        <v>3509.32</v>
      </c>
      <c r="E24" s="24">
        <f>C24-D24</f>
        <v>-2235.09</v>
      </c>
      <c r="F24" s="25">
        <f>ABS(E24/D24*100)</f>
        <v>63.690116603786493</v>
      </c>
    </row>
    <row r="25" spans="1:6">
      <c r="A25" s="17"/>
      <c r="B25" s="9" t="s">
        <v>1</v>
      </c>
      <c r="C25" s="9" t="s">
        <v>1</v>
      </c>
      <c r="D25" s="9"/>
      <c r="E25" s="9" t="s">
        <v>5</v>
      </c>
      <c r="F25" s="22"/>
    </row>
    <row r="26" spans="1:6" ht="17.399999999999999" customHeight="1">
      <c r="A26" s="17" t="s">
        <v>30</v>
      </c>
      <c r="B26" s="9"/>
      <c r="C26" s="9"/>
      <c r="D26" s="9"/>
      <c r="E26" s="9"/>
      <c r="F26" s="22"/>
    </row>
    <row r="27" spans="1:6" ht="17.399999999999999" customHeight="1">
      <c r="A27" s="17"/>
      <c r="B27" s="9" t="s">
        <v>32</v>
      </c>
      <c r="C27" s="9"/>
      <c r="D27" s="9"/>
      <c r="E27" s="9"/>
      <c r="F27" s="22"/>
    </row>
    <row r="28" spans="1:6" ht="17.399999999999999" customHeight="1">
      <c r="A28" s="17" t="s">
        <v>28</v>
      </c>
      <c r="B28" s="9" t="s">
        <v>33</v>
      </c>
      <c r="C28" s="9"/>
      <c r="D28" s="9"/>
      <c r="E28" s="9"/>
      <c r="F28" s="22"/>
    </row>
    <row r="29" spans="1:6" ht="17.399999999999999" customHeight="1">
      <c r="A29" s="17" t="s">
        <v>31</v>
      </c>
      <c r="B29" s="9"/>
      <c r="C29" s="9"/>
      <c r="D29" s="9"/>
      <c r="E29" s="9"/>
      <c r="F29" s="22"/>
    </row>
    <row r="30" spans="1:6" ht="17.399999999999999" customHeight="1">
      <c r="A30" s="17" t="s">
        <v>35</v>
      </c>
      <c r="B30" s="9"/>
      <c r="C30" s="9"/>
      <c r="D30" s="9"/>
      <c r="E30" s="9"/>
      <c r="F30" s="22"/>
    </row>
    <row r="31" spans="1:6">
      <c r="A31" s="32"/>
      <c r="B31" s="33"/>
      <c r="C31" s="33"/>
      <c r="D31" s="34"/>
      <c r="E31" s="34"/>
      <c r="F31" s="35"/>
    </row>
    <row r="32" spans="1:6" hidden="1"/>
    <row r="33" spans="2:3" hidden="1">
      <c r="B33" s="3"/>
      <c r="C33" s="3"/>
    </row>
    <row r="34" spans="2:3" hidden="1">
      <c r="B34" s="3"/>
      <c r="C34" s="3"/>
    </row>
    <row r="35" spans="2:3" hidden="1"/>
    <row r="36" spans="2:3" hidden="1"/>
    <row r="37" spans="2:3" hidden="1">
      <c r="B37" s="3"/>
      <c r="C37" s="3"/>
    </row>
    <row r="38" spans="2:3" hidden="1">
      <c r="B38" s="3"/>
      <c r="C38" s="3"/>
    </row>
    <row r="39" spans="2:3" hidden="1"/>
    <row r="40" spans="2:3" hidden="1"/>
    <row r="42" spans="2:3">
      <c r="B42" s="3"/>
      <c r="C42" s="3"/>
    </row>
    <row r="43" spans="2:3">
      <c r="B43" s="3"/>
      <c r="C43" s="3"/>
    </row>
    <row r="44" spans="2:3">
      <c r="B44" s="3"/>
      <c r="C44" s="3"/>
    </row>
    <row r="45" spans="2:3">
      <c r="B45" s="3"/>
      <c r="C45" s="3"/>
    </row>
    <row r="47" spans="2:3">
      <c r="B47" s="3"/>
    </row>
    <row r="48" spans="2:3">
      <c r="B48" s="3"/>
    </row>
    <row r="49" spans="2:2">
      <c r="B49" s="3"/>
    </row>
    <row r="51" spans="2:2">
      <c r="B51" s="3"/>
    </row>
    <row r="52" spans="2:2">
      <c r="B52" s="3"/>
    </row>
    <row r="55" spans="2:2">
      <c r="B55" s="3"/>
    </row>
    <row r="56" spans="2:2">
      <c r="B56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5" spans="2:2">
      <c r="B65" s="3"/>
    </row>
    <row r="66" spans="2:2">
      <c r="B66" s="3"/>
    </row>
    <row r="67" spans="2:2">
      <c r="B67" s="3"/>
    </row>
    <row r="69" spans="2:2">
      <c r="B69" s="3"/>
    </row>
    <row r="70" spans="2:2">
      <c r="B70" s="3"/>
    </row>
    <row r="73" spans="2:2">
      <c r="B73" s="3"/>
    </row>
    <row r="74" spans="2:2">
      <c r="B74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</sheetData>
  <mergeCells count="6">
    <mergeCell ref="A20:B20"/>
    <mergeCell ref="A1:F1"/>
    <mergeCell ref="A2:F2"/>
    <mergeCell ref="A3:F3"/>
    <mergeCell ref="A7:B7"/>
    <mergeCell ref="A11:B11"/>
  </mergeCells>
  <phoneticPr fontId="1" type="noConversion"/>
  <printOptions horizontalCentered="1"/>
  <pageMargins left="0.9055118110236221" right="0.55118110236220474" top="0.51181102362204722" bottom="0.98425196850393704" header="0.43307086614173229" footer="0.31496062992125984"/>
  <pageSetup paperSize="9" scale="91" orientation="portrait" blackAndWhite="1" r:id="rId1"/>
  <headerFooter alignWithMargins="0">
    <oddHeader xml:space="preserve">&amp;R&amp;14  &amp;"標楷體,標準"&amp;16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決算書用</vt:lpstr>
      <vt:lpstr>決算書用!Print_Area</vt:lpstr>
    </vt:vector>
  </TitlesOfParts>
  <Company>台灣電力公司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台灣電力公司</dc:creator>
  <cp:lastModifiedBy>羅慧君</cp:lastModifiedBy>
  <cp:lastPrinted>2022-01-11T10:34:08Z</cp:lastPrinted>
  <dcterms:created xsi:type="dcterms:W3CDTF">1998-06-29T06:09:11Z</dcterms:created>
  <dcterms:modified xsi:type="dcterms:W3CDTF">2023-02-22T00:47:30Z</dcterms:modified>
</cp:coreProperties>
</file>