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drawings/drawing1.xml" ContentType="application/vnd.openxmlformats-officedocument.drawing+xml"/>
  <Override PartName="/xl/comments2.xml" ContentType="application/vnd.openxmlformats-officedocument.spreadsheetml.comments+xml"/>
  <Override PartName="/xl/drawings/drawing2.xml" ContentType="application/vnd.openxmlformats-officedocument.drawing+xml"/>
  <Override PartName="/xl/comments3.xml" ContentType="application/vnd.openxmlformats-officedocument.spreadsheetml.comments+xml"/>
  <Override PartName="/xl/drawings/drawing3.xml" ContentType="application/vnd.openxmlformats-officedocument.drawing+xml"/>
  <Override PartName="/xl/comments4.xml" ContentType="application/vnd.openxmlformats-officedocument.spreadsheetml.comments+xml"/>
  <Override PartName="/xl/drawings/drawing4.xml" ContentType="application/vnd.openxmlformats-officedocument.drawing+xml"/>
  <Override PartName="/xl/comments5.xml" ContentType="application/vnd.openxmlformats-officedocument.spreadsheetml.comments+xml"/>
  <Override PartName="/xl/drawings/drawing5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026"/>
  <workbookPr/>
  <mc:AlternateContent xmlns:mc="http://schemas.openxmlformats.org/markup-compatibility/2006">
    <mc:Choice Requires="x15">
      <x15ac:absPath xmlns:x15ac="http://schemas.microsoft.com/office/spreadsheetml/2010/11/ac" url="D:\總編析課主辦\總編析課主辦\2.決(結)算\年度決算\決算書\111自編決算書\3月1日前公告外網\戊、決算參考表\"/>
    </mc:Choice>
  </mc:AlternateContent>
  <xr:revisionPtr revIDLastSave="0" documentId="13_ncr:1_{79232C78-68F3-4541-BA00-5FC0C5A21DDE}" xr6:coauthVersionLast="47" xr6:coauthVersionMax="47" xr10:uidLastSave="{00000000-0000-0000-0000-000000000000}"/>
  <bookViews>
    <workbookView xWindow="-108" yWindow="-108" windowWidth="23256" windowHeight="12576" tabRatio="613" firstSheet="1" activeTab="1" xr2:uid="{00000000-000D-0000-FFFF-FFFF00000000}"/>
  </bookViews>
  <sheets>
    <sheet name="簽" sheetId="7" state="hidden" r:id="rId1"/>
    <sheet name="人數" sheetId="5" r:id="rId2"/>
    <sheet name="產銷比-A3帶入" sheetId="4" r:id="rId3"/>
    <sheet name="產銷比 (A3)" sheetId="8" state="hidden" r:id="rId4"/>
    <sheet name="成售比 -A3帶入" sheetId="14" r:id="rId5"/>
    <sheet name="成售比A3" sheetId="13" state="hidden" r:id="rId6"/>
    <sheet name="售電比較" sheetId="6" r:id="rId7"/>
  </sheets>
  <definedNames>
    <definedName name="_xlnm.Print_Area" localSheetId="1">人數!$A$1:$J$47</definedName>
    <definedName name="_xlnm.Print_Area" localSheetId="4">'成售比 -A3帶入'!$A$1:$U$44</definedName>
    <definedName name="_xlnm.Print_Area" localSheetId="5">成售比A3!$A$1:$T$44</definedName>
    <definedName name="_xlnm.Print_Area" localSheetId="6">售電比較!$A$1:$F$27</definedName>
    <definedName name="_xlnm.Print_Area" localSheetId="3">'產銷比 (A3)'!$A$1:$M$51</definedName>
    <definedName name="_xlnm.Print_Area" localSheetId="2">'產銷比-A3帶入'!$A$1:$N$51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S11" i="13" l="1"/>
  <c r="O11" i="13"/>
  <c r="J11" i="13"/>
  <c r="G11" i="13"/>
  <c r="L11" i="13"/>
  <c r="M9" i="13"/>
  <c r="I9" i="13"/>
  <c r="C27" i="5"/>
  <c r="C25" i="5"/>
  <c r="E18" i="5"/>
  <c r="C32" i="5" l="1"/>
  <c r="C30" i="5"/>
  <c r="E8" i="6"/>
  <c r="F8" i="6" s="1"/>
  <c r="E10" i="6"/>
  <c r="F10" i="6" s="1"/>
  <c r="E12" i="6"/>
  <c r="F12" i="6" s="1"/>
  <c r="E14" i="6"/>
  <c r="F14" i="6" s="1"/>
  <c r="E30" i="5"/>
  <c r="L9" i="8" l="1"/>
  <c r="Q9" i="13" l="1"/>
  <c r="E10" i="13" l="1"/>
  <c r="L12" i="8"/>
  <c r="M12" i="8" s="1"/>
  <c r="J12" i="8"/>
  <c r="K12" i="8" s="1"/>
  <c r="J9" i="8"/>
  <c r="K9" i="8" s="1"/>
  <c r="H19" i="5"/>
  <c r="G39" i="5"/>
  <c r="G37" i="5"/>
  <c r="G27" i="5"/>
  <c r="G25" i="5"/>
  <c r="G21" i="5"/>
  <c r="G19" i="5"/>
  <c r="G16" i="5"/>
  <c r="G14" i="5"/>
  <c r="G11" i="5"/>
  <c r="G9" i="5"/>
  <c r="N11" i="13" l="1"/>
  <c r="M9" i="8"/>
  <c r="H9" i="4" l="1"/>
  <c r="X11" i="8" l="1"/>
  <c r="Y11" i="8"/>
  <c r="G9" i="13" l="1"/>
  <c r="O9" i="13" l="1"/>
  <c r="S9" i="13" s="1"/>
  <c r="R9" i="13"/>
  <c r="R11" i="13" s="1"/>
  <c r="H9" i="13"/>
  <c r="D10" i="13"/>
  <c r="Y13" i="13" l="1"/>
  <c r="M11" i="13"/>
  <c r="K11" i="13"/>
  <c r="AA13" i="13"/>
  <c r="P9" i="13"/>
  <c r="T9" i="13" s="1"/>
  <c r="T11" i="13" s="1"/>
  <c r="H11" i="13"/>
  <c r="Q11" i="13"/>
  <c r="I11" i="13"/>
  <c r="U13" i="13"/>
  <c r="U14" i="13"/>
  <c r="AA14" i="13"/>
  <c r="W14" i="13"/>
  <c r="Y14" i="13"/>
  <c r="W13" i="13"/>
  <c r="D18" i="5"/>
  <c r="D7" i="5" l="1"/>
  <c r="F18" i="5"/>
  <c r="H18" i="5" s="1"/>
  <c r="F7" i="5" l="1"/>
  <c r="H7" i="5" s="1"/>
  <c r="O11" i="14"/>
  <c r="N11" i="14"/>
  <c r="M11" i="14"/>
  <c r="I11" i="14"/>
  <c r="J11" i="14"/>
  <c r="M9" i="14"/>
  <c r="N9" i="14"/>
  <c r="O9" i="14"/>
  <c r="R9" i="14"/>
  <c r="S9" i="14"/>
  <c r="L9" i="14"/>
  <c r="H9" i="14"/>
  <c r="I9" i="14"/>
  <c r="J9" i="14"/>
  <c r="G9" i="14"/>
  <c r="E10" i="14"/>
  <c r="D10" i="14"/>
  <c r="I12" i="4"/>
  <c r="J12" i="4"/>
  <c r="H12" i="4"/>
  <c r="I9" i="4"/>
  <c r="J9" i="4"/>
  <c r="F12" i="4"/>
  <c r="F9" i="4"/>
  <c r="C16" i="6" s="1"/>
  <c r="B12" i="4"/>
  <c r="A12" i="4"/>
  <c r="B9" i="4"/>
  <c r="A9" i="4"/>
  <c r="M12" i="4"/>
  <c r="M9" i="4"/>
  <c r="L9" i="4"/>
  <c r="K12" i="4"/>
  <c r="L12" i="4"/>
  <c r="F30" i="5"/>
  <c r="F43" i="5" s="1"/>
  <c r="D30" i="5"/>
  <c r="H30" i="5" s="1"/>
  <c r="C36" i="5"/>
  <c r="C8" i="5"/>
  <c r="E32" i="5"/>
  <c r="G32" i="5" s="1"/>
  <c r="G30" i="5"/>
  <c r="E23" i="5"/>
  <c r="C23" i="5"/>
  <c r="E36" i="5"/>
  <c r="C18" i="5"/>
  <c r="E13" i="5"/>
  <c r="C13" i="5"/>
  <c r="E8" i="5"/>
  <c r="G23" i="5" l="1"/>
  <c r="G8" i="5"/>
  <c r="G18" i="5"/>
  <c r="G36" i="5"/>
  <c r="G13" i="5"/>
  <c r="D16" i="6"/>
  <c r="E16" i="6" s="1"/>
  <c r="F16" i="6" s="1"/>
  <c r="X11" i="13"/>
  <c r="T9" i="14"/>
  <c r="P11" i="13"/>
  <c r="H11" i="14"/>
  <c r="S11" i="14"/>
  <c r="E7" i="5"/>
  <c r="E43" i="5" s="1"/>
  <c r="D43" i="5"/>
  <c r="H43" i="5" s="1"/>
  <c r="L11" i="14"/>
  <c r="P9" i="14"/>
  <c r="R11" i="14"/>
  <c r="G11" i="14"/>
  <c r="N9" i="4"/>
  <c r="N12" i="4"/>
  <c r="C7" i="5"/>
  <c r="Q9" i="14"/>
  <c r="K9" i="4"/>
  <c r="C43" i="5" l="1"/>
  <c r="G43" i="5" s="1"/>
  <c r="G7" i="5"/>
  <c r="P11" i="14"/>
  <c r="Y12" i="13"/>
  <c r="Y11" i="13"/>
  <c r="Q11" i="14"/>
  <c r="U9" i="14"/>
  <c r="T11" i="14" l="1"/>
  <c r="X12" i="13"/>
  <c r="U11" i="14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U121677</author>
    <author>楊毓琦</author>
  </authors>
  <commentList>
    <comment ref="A4" authorId="0" shapeId="0" xr:uid="{00000000-0006-0000-0100-000001000000}">
      <text>
        <r>
          <rPr>
            <b/>
            <sz val="9"/>
            <color indexed="81"/>
            <rFont val="新細明體"/>
            <family val="1"/>
            <charset val="136"/>
          </rPr>
          <t>U121677:</t>
        </r>
        <r>
          <rPr>
            <sz val="9"/>
            <color indexed="81"/>
            <rFont val="新細明體"/>
            <family val="1"/>
            <charset val="136"/>
          </rPr>
          <t xml:space="preserve">
本表乃人資處提供資料，會計處排版整理。</t>
        </r>
      </text>
    </comment>
    <comment ref="A44" authorId="1" shapeId="0" xr:uid="{A3F1FC48-9931-427F-AE54-7CBF78EB2BEA}">
      <text>
        <r>
          <rPr>
            <b/>
            <sz val="9"/>
            <color indexed="81"/>
            <rFont val="細明體"/>
            <family val="3"/>
            <charset val="136"/>
          </rPr>
          <t>楊毓琦</t>
        </r>
        <r>
          <rPr>
            <b/>
            <sz val="9"/>
            <color indexed="81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9"/>
            <color indexed="81"/>
            <rFont val="細明體"/>
            <family val="3"/>
            <charset val="136"/>
          </rPr>
          <t>紅字部分參人資處提供pbc(彙計表)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蘇士詠</author>
    <author>U091710</author>
    <author>U121677</author>
  </authors>
  <commentList>
    <comment ref="F9" authorId="0" shapeId="0" xr:uid="{00000000-0006-0000-0200-000001000000}">
      <text>
        <r>
          <rPr>
            <b/>
            <sz val="9"/>
            <color indexed="81"/>
            <rFont val="細明體"/>
            <family val="3"/>
            <charset val="136"/>
          </rPr>
          <t>蘇士詠</t>
        </r>
        <r>
          <rPr>
            <b/>
            <sz val="9"/>
            <color indexed="81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9"/>
            <color indexed="81"/>
            <rFont val="細明體"/>
            <family val="3"/>
            <charset val="136"/>
          </rPr>
          <t>淑芳報表(供電結構分析102)</t>
        </r>
      </text>
    </comment>
    <comment ref="H9" authorId="1" shapeId="0" xr:uid="{00000000-0006-0000-0200-000002000000}">
      <text>
        <r>
          <rPr>
            <b/>
            <sz val="10"/>
            <color indexed="81"/>
            <rFont val="新細明體"/>
            <family val="1"/>
            <charset val="136"/>
          </rPr>
          <t>U091710:</t>
        </r>
        <r>
          <rPr>
            <sz val="10"/>
            <color indexed="81"/>
            <rFont val="新細明體"/>
            <family val="1"/>
            <charset val="136"/>
          </rPr>
          <t xml:space="preserve">
發電及供電成本(銷售成本)</t>
        </r>
      </text>
    </comment>
    <comment ref="I9" authorId="0" shapeId="0" xr:uid="{00000000-0006-0000-0200-000003000000}">
      <text>
        <r>
          <rPr>
            <b/>
            <sz val="9"/>
            <color indexed="81"/>
            <rFont val="細明體"/>
            <family val="3"/>
            <charset val="136"/>
          </rPr>
          <t>蘇士詠</t>
        </r>
        <r>
          <rPr>
            <b/>
            <sz val="9"/>
            <color indexed="81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9"/>
            <color indexed="81"/>
            <rFont val="細明體"/>
            <family val="3"/>
            <charset val="136"/>
          </rPr>
          <t>淑芳報表</t>
        </r>
        <r>
          <rPr>
            <sz val="9"/>
            <color indexed="81"/>
            <rFont val="Tahoma"/>
            <family val="2"/>
          </rPr>
          <t>(</t>
        </r>
        <r>
          <rPr>
            <sz val="9"/>
            <color indexed="81"/>
            <rFont val="細明體"/>
            <family val="3"/>
            <charset val="136"/>
          </rPr>
          <t>供電結構分析</t>
        </r>
        <r>
          <rPr>
            <sz val="9"/>
            <color indexed="81"/>
            <rFont val="Tahoma"/>
            <family val="2"/>
          </rPr>
          <t xml:space="preserve">102)or </t>
        </r>
        <r>
          <rPr>
            <sz val="9"/>
            <color indexed="81"/>
            <rFont val="細明體"/>
            <family val="3"/>
            <charset val="136"/>
          </rPr>
          <t>銘淇報表</t>
        </r>
      </text>
    </comment>
    <comment ref="J9" authorId="2" shapeId="0" xr:uid="{00000000-0006-0000-0200-000004000000}">
      <text>
        <r>
          <rPr>
            <b/>
            <sz val="9"/>
            <color indexed="81"/>
            <rFont val="新細明體"/>
            <family val="1"/>
            <charset val="136"/>
          </rPr>
          <t xml:space="preserve">U121677：
</t>
        </r>
        <r>
          <rPr>
            <sz val="12"/>
            <color indexed="81"/>
            <rFont val="新細明體"/>
            <family val="1"/>
            <charset val="136"/>
          </rPr>
          <t>注意！！99年度有存貨搬家問題，應參考100年預算書上年度資料。</t>
        </r>
      </text>
    </comment>
    <comment ref="F12" authorId="0" shapeId="0" xr:uid="{00000000-0006-0000-0200-000005000000}">
      <text>
        <r>
          <rPr>
            <b/>
            <sz val="9"/>
            <color indexed="81"/>
            <rFont val="細明體"/>
            <family val="3"/>
            <charset val="136"/>
          </rPr>
          <t>蘇士詠</t>
        </r>
        <r>
          <rPr>
            <b/>
            <sz val="9"/>
            <color indexed="81"/>
            <rFont val="Tahoma"/>
            <family val="2"/>
          </rPr>
          <t>:</t>
        </r>
        <r>
          <rPr>
            <b/>
            <sz val="9"/>
            <color indexed="81"/>
            <rFont val="細明體"/>
            <family val="3"/>
            <charset val="136"/>
          </rPr>
          <t>葉務處報表(損益簡表)</t>
        </r>
      </text>
    </comment>
    <comment ref="H12" authorId="1" shapeId="0" xr:uid="{00000000-0006-0000-0200-000006000000}">
      <text>
        <r>
          <rPr>
            <b/>
            <sz val="10"/>
            <color indexed="81"/>
            <rFont val="新細明體"/>
            <family val="1"/>
            <charset val="136"/>
          </rPr>
          <t>U091710:</t>
        </r>
        <r>
          <rPr>
            <sz val="10"/>
            <color indexed="81"/>
            <rFont val="新細明體"/>
            <family val="1"/>
            <charset val="136"/>
          </rPr>
          <t xml:space="preserve">
電費收入</t>
        </r>
      </text>
    </comment>
    <comment ref="I12" authorId="0" shapeId="0" xr:uid="{00000000-0006-0000-0200-000007000000}">
      <text>
        <r>
          <rPr>
            <b/>
            <sz val="9"/>
            <color indexed="81"/>
            <rFont val="細明體"/>
            <family val="3"/>
            <charset val="136"/>
          </rPr>
          <t>蘇士詠</t>
        </r>
        <r>
          <rPr>
            <b/>
            <sz val="9"/>
            <color indexed="81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9"/>
            <color indexed="81"/>
            <rFont val="細明體"/>
            <family val="3"/>
            <charset val="136"/>
          </rPr>
          <t>損益簡表</t>
        </r>
      </text>
    </comment>
    <comment ref="J12" authorId="0" shapeId="0" xr:uid="{00000000-0006-0000-0200-000008000000}">
      <text>
        <r>
          <rPr>
            <b/>
            <sz val="9"/>
            <color indexed="81"/>
            <rFont val="細明體"/>
            <family val="3"/>
            <charset val="136"/>
          </rPr>
          <t>蘇士詠</t>
        </r>
        <r>
          <rPr>
            <b/>
            <sz val="9"/>
            <color indexed="81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9"/>
            <color indexed="81"/>
            <rFont val="細明體"/>
            <family val="3"/>
            <charset val="136"/>
          </rPr>
          <t>損益表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蘇士詠</author>
    <author>U091710</author>
    <author>U121677</author>
  </authors>
  <commentList>
    <comment ref="F9" authorId="0" shapeId="0" xr:uid="{00000000-0006-0000-0300-000001000000}">
      <text>
        <r>
          <rPr>
            <b/>
            <sz val="9"/>
            <color indexed="81"/>
            <rFont val="細明體"/>
            <family val="3"/>
            <charset val="136"/>
          </rPr>
          <t>蘇士詠</t>
        </r>
        <r>
          <rPr>
            <b/>
            <sz val="9"/>
            <color indexed="81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9"/>
            <color indexed="81"/>
            <rFont val="細明體"/>
            <family val="3"/>
            <charset val="136"/>
          </rPr>
          <t>發電月報</t>
        </r>
        <r>
          <rPr>
            <sz val="9"/>
            <color indexed="81"/>
            <rFont val="Tahoma"/>
            <family val="2"/>
          </rPr>
          <t>or</t>
        </r>
        <r>
          <rPr>
            <sz val="9"/>
            <color indexed="81"/>
            <rFont val="細明體"/>
            <family val="3"/>
            <charset val="136"/>
          </rPr>
          <t>會計月報(供電結構分析102)</t>
        </r>
      </text>
    </comment>
    <comment ref="G9" authorId="1" shapeId="0" xr:uid="{00000000-0006-0000-0300-000002000000}">
      <text>
        <r>
          <rPr>
            <b/>
            <sz val="10"/>
            <color indexed="81"/>
            <rFont val="新細明體"/>
            <family val="1"/>
            <charset val="136"/>
          </rPr>
          <t>U091710:</t>
        </r>
        <r>
          <rPr>
            <sz val="10"/>
            <color indexed="81"/>
            <rFont val="新細明體"/>
            <family val="1"/>
            <charset val="136"/>
          </rPr>
          <t xml:space="preserve">
發電及供電成本(銷售成本)</t>
        </r>
      </text>
    </comment>
    <comment ref="H9" authorId="0" shapeId="0" xr:uid="{00000000-0006-0000-0300-000003000000}">
      <text>
        <r>
          <rPr>
            <b/>
            <sz val="9"/>
            <color indexed="81"/>
            <rFont val="細明體"/>
            <family val="3"/>
            <charset val="136"/>
          </rPr>
          <t>蘇士詠</t>
        </r>
        <r>
          <rPr>
            <b/>
            <sz val="9"/>
            <color indexed="81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9"/>
            <color indexed="81"/>
            <rFont val="細明體"/>
            <family val="3"/>
            <charset val="136"/>
          </rPr>
          <t>預算書</t>
        </r>
        <r>
          <rPr>
            <sz val="9"/>
            <color indexed="81"/>
            <rFont val="Tahoma"/>
            <family val="2"/>
          </rPr>
          <t>or</t>
        </r>
        <r>
          <rPr>
            <sz val="9"/>
            <color indexed="81"/>
            <rFont val="細明體"/>
            <family val="3"/>
            <charset val="136"/>
          </rPr>
          <t>會計月報</t>
        </r>
        <r>
          <rPr>
            <sz val="9"/>
            <color indexed="81"/>
            <rFont val="Tahoma"/>
            <family val="2"/>
          </rPr>
          <t>(</t>
        </r>
        <r>
          <rPr>
            <sz val="9"/>
            <color indexed="81"/>
            <rFont val="細明體"/>
            <family val="3"/>
            <charset val="136"/>
          </rPr>
          <t>供電結構分析</t>
        </r>
        <r>
          <rPr>
            <sz val="9"/>
            <color indexed="81"/>
            <rFont val="Tahoma"/>
            <family val="2"/>
          </rPr>
          <t>)</t>
        </r>
      </text>
    </comment>
    <comment ref="I9" authorId="2" shapeId="0" xr:uid="{00000000-0006-0000-0300-000004000000}">
      <text>
        <r>
          <rPr>
            <b/>
            <sz val="9"/>
            <color indexed="81"/>
            <rFont val="新細明體"/>
            <family val="1"/>
            <charset val="136"/>
          </rPr>
          <t xml:space="preserve">U121677：
預算書
</t>
        </r>
        <r>
          <rPr>
            <sz val="12"/>
            <color indexed="81"/>
            <rFont val="新細明體"/>
            <family val="1"/>
            <charset val="136"/>
          </rPr>
          <t>注意！！99年度有存貨搬家問題，應參考100年預算書上年度資料。</t>
        </r>
      </text>
    </comment>
    <comment ref="F12" authorId="0" shapeId="0" xr:uid="{00000000-0006-0000-0300-000005000000}">
      <text>
        <r>
          <rPr>
            <b/>
            <sz val="9"/>
            <color indexed="81"/>
            <rFont val="細明體"/>
            <family val="3"/>
            <charset val="136"/>
          </rPr>
          <t xml:space="preserve">損益簡表
</t>
        </r>
      </text>
    </comment>
    <comment ref="G12" authorId="1" shapeId="0" xr:uid="{00000000-0006-0000-0300-000006000000}">
      <text>
        <r>
          <rPr>
            <b/>
            <sz val="10"/>
            <color indexed="81"/>
            <rFont val="新細明體"/>
            <family val="1"/>
            <charset val="136"/>
          </rPr>
          <t>U091710:</t>
        </r>
        <r>
          <rPr>
            <sz val="10"/>
            <color indexed="81"/>
            <rFont val="新細明體"/>
            <family val="1"/>
            <charset val="136"/>
          </rPr>
          <t xml:space="preserve">
電費收入</t>
        </r>
      </text>
    </comment>
    <comment ref="H12" authorId="0" shapeId="0" xr:uid="{00000000-0006-0000-0300-000007000000}">
      <text>
        <r>
          <rPr>
            <b/>
            <sz val="9"/>
            <color indexed="81"/>
            <rFont val="細明體"/>
            <family val="3"/>
            <charset val="136"/>
          </rPr>
          <t>蘇士詠</t>
        </r>
        <r>
          <rPr>
            <b/>
            <sz val="9"/>
            <color indexed="81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9"/>
            <color indexed="81"/>
            <rFont val="細明體"/>
            <family val="3"/>
            <charset val="136"/>
          </rPr>
          <t>預算書</t>
        </r>
        <r>
          <rPr>
            <sz val="9"/>
            <color indexed="81"/>
            <rFont val="Tahoma"/>
            <family val="2"/>
          </rPr>
          <t>or</t>
        </r>
        <r>
          <rPr>
            <sz val="9"/>
            <color indexed="81"/>
            <rFont val="細明體"/>
            <family val="3"/>
            <charset val="136"/>
          </rPr>
          <t>損益簡表</t>
        </r>
      </text>
    </comment>
    <comment ref="I12" authorId="0" shapeId="0" xr:uid="{00000000-0006-0000-0300-000008000000}">
      <text>
        <r>
          <rPr>
            <b/>
            <sz val="9"/>
            <color indexed="81"/>
            <rFont val="細明體"/>
            <family val="3"/>
            <charset val="136"/>
          </rPr>
          <t>蘇士詠</t>
        </r>
        <r>
          <rPr>
            <b/>
            <sz val="9"/>
            <color indexed="81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9"/>
            <color indexed="81"/>
            <rFont val="細明體"/>
            <family val="3"/>
            <charset val="136"/>
          </rPr>
          <t>預算書</t>
        </r>
        <r>
          <rPr>
            <sz val="9"/>
            <color indexed="81"/>
            <rFont val="Tahoma"/>
            <family val="2"/>
          </rPr>
          <t>or</t>
        </r>
        <r>
          <rPr>
            <sz val="9"/>
            <color indexed="81"/>
            <rFont val="細明體"/>
            <family val="3"/>
            <charset val="136"/>
          </rPr>
          <t>損益表</t>
        </r>
      </text>
    </comment>
  </commentList>
</comments>
</file>

<file path=xl/comments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u091710</author>
    <author>u327508</author>
    <author>U121677</author>
  </authors>
  <commentList>
    <comment ref="N5" authorId="0" shapeId="0" xr:uid="{00000000-0006-0000-0400-000001000000}">
      <text>
        <r>
          <rPr>
            <b/>
            <sz val="9"/>
            <color indexed="81"/>
            <rFont val="新細明體"/>
            <family val="1"/>
            <charset val="136"/>
          </rPr>
          <t>u091710:</t>
        </r>
        <r>
          <rPr>
            <sz val="9"/>
            <color indexed="81"/>
            <rFont val="新細明體"/>
            <family val="1"/>
            <charset val="136"/>
          </rPr>
          <t xml:space="preserve">
</t>
        </r>
        <r>
          <rPr>
            <sz val="11"/>
            <color indexed="81"/>
            <rFont val="新細明體"/>
            <family val="1"/>
            <charset val="136"/>
          </rPr>
          <t>可以直接參考附冊電業及其他事業損益表，"電業"之營業外費用。</t>
        </r>
      </text>
    </comment>
    <comment ref="I9" authorId="1" shapeId="0" xr:uid="{00000000-0006-0000-0400-000002000000}">
      <text>
        <r>
          <rPr>
            <b/>
            <sz val="11"/>
            <color indexed="81"/>
            <rFont val="新細明體"/>
            <family val="1"/>
            <charset val="136"/>
          </rPr>
          <t>u327508:</t>
        </r>
        <r>
          <rPr>
            <sz val="11"/>
            <color indexed="81"/>
            <rFont val="新細明體"/>
            <family val="1"/>
            <charset val="136"/>
          </rPr>
          <t xml:space="preserve">
</t>
        </r>
        <r>
          <rPr>
            <sz val="10"/>
            <color indexed="81"/>
            <rFont val="新細明體"/>
            <family val="1"/>
            <charset val="136"/>
          </rPr>
          <t>副冊損益表"電業"之行銷及管理費用數字相加(損益表)</t>
        </r>
      </text>
    </comment>
    <comment ref="J9" authorId="2" shapeId="0" xr:uid="{00000000-0006-0000-0400-000003000000}">
      <text>
        <r>
          <rPr>
            <b/>
            <sz val="9"/>
            <color indexed="81"/>
            <rFont val="新細明體"/>
            <family val="1"/>
            <charset val="136"/>
          </rPr>
          <t>U121677:</t>
        </r>
        <r>
          <rPr>
            <sz val="9"/>
            <color indexed="81"/>
            <rFont val="新細明體"/>
            <family val="1"/>
            <charset val="136"/>
          </rPr>
          <t xml:space="preserve">
預算書損益表"電業"之行銷及管理費用數字相加</t>
        </r>
      </text>
    </comment>
    <comment ref="L9" authorId="1" shapeId="0" xr:uid="{00000000-0006-0000-0400-000004000000}">
      <text>
        <r>
          <rPr>
            <b/>
            <sz val="11"/>
            <color indexed="81"/>
            <rFont val="新細明體"/>
            <family val="1"/>
            <charset val="136"/>
          </rPr>
          <t>u327508:</t>
        </r>
        <r>
          <rPr>
            <sz val="11"/>
            <color indexed="81"/>
            <rFont val="新細明體"/>
            <family val="1"/>
            <charset val="136"/>
          </rPr>
          <t xml:space="preserve">
</t>
        </r>
        <r>
          <rPr>
            <sz val="10"/>
            <color indexed="81"/>
            <rFont val="新細明體"/>
            <family val="1"/>
            <charset val="136"/>
          </rPr>
          <t>副冊損益表"電業"之研發及員訓費用數字相加</t>
        </r>
      </text>
    </comment>
    <comment ref="M9" authorId="2" shapeId="0" xr:uid="{00000000-0006-0000-0400-000005000000}">
      <text>
        <r>
          <rPr>
            <b/>
            <sz val="9"/>
            <color indexed="81"/>
            <rFont val="新細明體"/>
            <family val="1"/>
            <charset val="136"/>
          </rPr>
          <t>U121677:</t>
        </r>
        <r>
          <rPr>
            <sz val="9"/>
            <color indexed="81"/>
            <rFont val="新細明體"/>
            <family val="1"/>
            <charset val="136"/>
          </rPr>
          <t xml:space="preserve">
預算書副冊"電業及其他事業損益預計表"</t>
        </r>
      </text>
    </comment>
  </commentList>
</comments>
</file>

<file path=xl/comments5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u091710</author>
    <author>u327508</author>
    <author>U121677</author>
  </authors>
  <commentList>
    <comment ref="M5" authorId="0" shapeId="0" xr:uid="{00000000-0006-0000-0500-000001000000}">
      <text>
        <r>
          <rPr>
            <b/>
            <sz val="9"/>
            <color indexed="81"/>
            <rFont val="新細明體"/>
            <family val="1"/>
            <charset val="136"/>
          </rPr>
          <t>u091710:</t>
        </r>
        <r>
          <rPr>
            <sz val="9"/>
            <color indexed="81"/>
            <rFont val="新細明體"/>
            <family val="1"/>
            <charset val="136"/>
          </rPr>
          <t xml:space="preserve">
</t>
        </r>
        <r>
          <rPr>
            <sz val="11"/>
            <color indexed="81"/>
            <rFont val="新細明體"/>
            <family val="1"/>
            <charset val="136"/>
          </rPr>
          <t>可以直接參考附冊電業及其他事業損益表，"電業"之營業外費用。</t>
        </r>
      </text>
    </comment>
    <comment ref="I9" authorId="1" shapeId="0" xr:uid="{00000000-0006-0000-0500-000002000000}">
      <text>
        <r>
          <rPr>
            <b/>
            <sz val="11"/>
            <color indexed="81"/>
            <rFont val="新細明體"/>
            <family val="1"/>
            <charset val="136"/>
          </rPr>
          <t>u327508:</t>
        </r>
        <r>
          <rPr>
            <sz val="11"/>
            <color indexed="81"/>
            <rFont val="新細明體"/>
            <family val="1"/>
            <charset val="136"/>
          </rPr>
          <t xml:space="preserve">
</t>
        </r>
        <r>
          <rPr>
            <sz val="10"/>
            <color indexed="81"/>
            <rFont val="新細明體"/>
            <family val="1"/>
            <charset val="136"/>
          </rPr>
          <t>副冊損益表"電業"之行銷及管理費用數字相加(損益表)</t>
        </r>
      </text>
    </comment>
    <comment ref="J9" authorId="2" shapeId="0" xr:uid="{00000000-0006-0000-0500-000003000000}">
      <text>
        <r>
          <rPr>
            <b/>
            <sz val="9"/>
            <color indexed="81"/>
            <rFont val="新細明體"/>
            <family val="1"/>
            <charset val="136"/>
          </rPr>
          <t>U121677:</t>
        </r>
        <r>
          <rPr>
            <sz val="9"/>
            <color indexed="81"/>
            <rFont val="新細明體"/>
            <family val="1"/>
            <charset val="136"/>
          </rPr>
          <t xml:space="preserve">
副冊預算書損益表"電業"之行銷及管理費用數字相加</t>
        </r>
      </text>
    </comment>
    <comment ref="K9" authorId="1" shapeId="0" xr:uid="{00000000-0006-0000-0500-000004000000}">
      <text>
        <r>
          <rPr>
            <b/>
            <sz val="11"/>
            <color indexed="81"/>
            <rFont val="新細明體"/>
            <family val="1"/>
            <charset val="136"/>
          </rPr>
          <t>u327508:</t>
        </r>
        <r>
          <rPr>
            <sz val="11"/>
            <color indexed="81"/>
            <rFont val="新細明體"/>
            <family val="1"/>
            <charset val="136"/>
          </rPr>
          <t xml:space="preserve">
</t>
        </r>
        <r>
          <rPr>
            <sz val="10"/>
            <color indexed="81"/>
            <rFont val="新細明體"/>
            <family val="1"/>
            <charset val="136"/>
          </rPr>
          <t>副冊損益表"電業"之研發及員訓費用數字相加</t>
        </r>
      </text>
    </comment>
    <comment ref="L9" authorId="2" shapeId="0" xr:uid="{00000000-0006-0000-0500-000005000000}">
      <text>
        <r>
          <rPr>
            <b/>
            <sz val="9"/>
            <color indexed="81"/>
            <rFont val="新細明體"/>
            <family val="1"/>
            <charset val="136"/>
          </rPr>
          <t>U121677:</t>
        </r>
        <r>
          <rPr>
            <sz val="9"/>
            <color indexed="81"/>
            <rFont val="新細明體"/>
            <family val="1"/>
            <charset val="136"/>
          </rPr>
          <t xml:space="preserve">
預算書副冊"電業及其他事業損益預計表"</t>
        </r>
      </text>
    </comment>
  </commentList>
</comments>
</file>

<file path=xl/sharedStrings.xml><?xml version="1.0" encoding="utf-8"?>
<sst xmlns="http://schemas.openxmlformats.org/spreadsheetml/2006/main" count="256" uniqueCount="135">
  <si>
    <r>
      <t>銷　</t>
    </r>
    <r>
      <rPr>
        <sz val="16"/>
        <rFont val="Arial"/>
        <family val="2"/>
      </rPr>
      <t xml:space="preserve">     </t>
    </r>
    <r>
      <rPr>
        <sz val="16"/>
        <rFont val="標楷體"/>
        <family val="4"/>
        <charset val="136"/>
      </rPr>
      <t>　售</t>
    </r>
  </si>
  <si>
    <r>
      <t>總額及單</t>
    </r>
    <r>
      <rPr>
        <sz val="16"/>
        <rFont val="Arial"/>
        <family val="2"/>
      </rPr>
      <t xml:space="preserve">  </t>
    </r>
    <r>
      <rPr>
        <sz val="16"/>
        <rFont val="標楷體"/>
        <family val="4"/>
        <charset val="136"/>
      </rPr>
      <t>位</t>
    </r>
    <r>
      <rPr>
        <sz val="16"/>
        <rFont val="Arial"/>
        <family val="2"/>
      </rPr>
      <t xml:space="preserve">  </t>
    </r>
    <r>
      <rPr>
        <sz val="16"/>
        <rFont val="標楷體"/>
        <family val="4"/>
        <charset val="136"/>
      </rPr>
      <t>金</t>
    </r>
    <r>
      <rPr>
        <sz val="16"/>
        <rFont val="Arial"/>
        <family val="2"/>
      </rPr>
      <t xml:space="preserve">  </t>
    </r>
    <r>
      <rPr>
        <sz val="16"/>
        <rFont val="標楷體"/>
        <family val="4"/>
        <charset val="136"/>
      </rPr>
      <t>額</t>
    </r>
    <phoneticPr fontId="6" type="noConversion"/>
  </si>
  <si>
    <t>銷售成本</t>
    <phoneticPr fontId="6" type="noConversion"/>
  </si>
  <si>
    <t>銷管費用</t>
  </si>
  <si>
    <t>研究發展及員工訓練費用</t>
  </si>
  <si>
    <t>營業外費用</t>
  </si>
  <si>
    <t>總成本</t>
  </si>
  <si>
    <t>售價</t>
  </si>
  <si>
    <t>銷售盈虧</t>
    <phoneticPr fontId="6" type="noConversion"/>
  </si>
  <si>
    <t>名稱</t>
  </si>
  <si>
    <t>編號</t>
    <phoneticPr fontId="6" type="noConversion"/>
  </si>
  <si>
    <t>單位</t>
    <phoneticPr fontId="6" type="noConversion"/>
  </si>
  <si>
    <t>數量</t>
  </si>
  <si>
    <t>決算</t>
  </si>
  <si>
    <t>總額</t>
  </si>
  <si>
    <r>
      <t>電</t>
    </r>
    <r>
      <rPr>
        <sz val="14"/>
        <rFont val="Arial"/>
        <family val="2"/>
      </rPr>
      <t xml:space="preserve">  </t>
    </r>
    <r>
      <rPr>
        <sz val="14"/>
        <rFont val="標楷體"/>
        <family val="4"/>
        <charset val="136"/>
      </rPr>
      <t>力</t>
    </r>
  </si>
  <si>
    <t>度</t>
  </si>
  <si>
    <t>單位金額</t>
  </si>
  <si>
    <r>
      <t xml:space="preserve"> </t>
    </r>
    <r>
      <rPr>
        <b/>
        <sz val="16"/>
        <rFont val="標楷體"/>
        <family val="4"/>
        <charset val="136"/>
      </rPr>
      <t>台</t>
    </r>
    <r>
      <rPr>
        <b/>
        <sz val="16"/>
        <rFont val="Arial"/>
        <family val="2"/>
      </rPr>
      <t xml:space="preserve"> </t>
    </r>
    <r>
      <rPr>
        <b/>
        <sz val="16"/>
        <rFont val="標楷體"/>
        <family val="4"/>
        <charset val="136"/>
      </rPr>
      <t>灣</t>
    </r>
    <r>
      <rPr>
        <b/>
        <sz val="16"/>
        <rFont val="Arial"/>
        <family val="2"/>
      </rPr>
      <t xml:space="preserve"> </t>
    </r>
    <r>
      <rPr>
        <b/>
        <sz val="16"/>
        <rFont val="標楷體"/>
        <family val="4"/>
        <charset val="136"/>
      </rPr>
      <t>電</t>
    </r>
    <r>
      <rPr>
        <b/>
        <sz val="16"/>
        <rFont val="Arial"/>
        <family val="2"/>
      </rPr>
      <t xml:space="preserve"> </t>
    </r>
    <r>
      <rPr>
        <b/>
        <sz val="16"/>
        <rFont val="標楷體"/>
        <family val="4"/>
        <charset val="136"/>
      </rPr>
      <t>力</t>
    </r>
    <r>
      <rPr>
        <b/>
        <sz val="16"/>
        <rFont val="Arial"/>
        <family val="2"/>
      </rPr>
      <t xml:space="preserve"> </t>
    </r>
    <r>
      <rPr>
        <b/>
        <sz val="16"/>
        <rFont val="標楷體"/>
        <family val="4"/>
        <charset val="136"/>
      </rPr>
      <t>股</t>
    </r>
    <r>
      <rPr>
        <b/>
        <sz val="16"/>
        <rFont val="Arial"/>
        <family val="2"/>
      </rPr>
      <t xml:space="preserve"> </t>
    </r>
    <r>
      <rPr>
        <b/>
        <sz val="16"/>
        <rFont val="標楷體"/>
        <family val="4"/>
        <charset val="136"/>
      </rPr>
      <t>份</t>
    </r>
  </si>
  <si>
    <r>
      <t>有</t>
    </r>
    <r>
      <rPr>
        <b/>
        <sz val="16"/>
        <rFont val="Arial"/>
        <family val="2"/>
      </rPr>
      <t xml:space="preserve"> </t>
    </r>
    <r>
      <rPr>
        <b/>
        <sz val="16"/>
        <rFont val="標楷體"/>
        <family val="4"/>
        <charset val="136"/>
      </rPr>
      <t>限</t>
    </r>
    <r>
      <rPr>
        <b/>
        <sz val="16"/>
        <rFont val="Arial"/>
        <family val="2"/>
      </rPr>
      <t xml:space="preserve"> </t>
    </r>
    <r>
      <rPr>
        <b/>
        <sz val="16"/>
        <rFont val="標楷體"/>
        <family val="4"/>
        <charset val="136"/>
      </rPr>
      <t>公</t>
    </r>
    <r>
      <rPr>
        <b/>
        <sz val="16"/>
        <rFont val="Arial"/>
        <family val="2"/>
      </rPr>
      <t xml:space="preserve"> </t>
    </r>
    <r>
      <rPr>
        <b/>
        <sz val="16"/>
        <rFont val="標楷體"/>
        <family val="4"/>
        <charset val="136"/>
      </rPr>
      <t>司</t>
    </r>
  </si>
  <si>
    <r>
      <t xml:space="preserve"> </t>
    </r>
    <r>
      <rPr>
        <b/>
        <sz val="16"/>
        <rFont val="標楷體"/>
        <family val="4"/>
        <charset val="136"/>
      </rPr>
      <t>中</t>
    </r>
    <r>
      <rPr>
        <b/>
        <sz val="16"/>
        <rFont val="Arial"/>
        <family val="2"/>
      </rPr>
      <t xml:space="preserve"> </t>
    </r>
    <r>
      <rPr>
        <b/>
        <sz val="16"/>
        <rFont val="標楷體"/>
        <family val="4"/>
        <charset val="136"/>
      </rPr>
      <t>華</t>
    </r>
    <r>
      <rPr>
        <b/>
        <sz val="16"/>
        <rFont val="Arial"/>
        <family val="2"/>
      </rPr>
      <t xml:space="preserve"> </t>
    </r>
    <r>
      <rPr>
        <b/>
        <sz val="16"/>
        <rFont val="標楷體"/>
        <family val="4"/>
        <charset val="136"/>
      </rPr>
      <t>民</t>
    </r>
    <r>
      <rPr>
        <b/>
        <sz val="16"/>
        <rFont val="Arial"/>
        <family val="2"/>
      </rPr>
      <t xml:space="preserve"> </t>
    </r>
    <r>
      <rPr>
        <b/>
        <sz val="16"/>
        <rFont val="標楷體"/>
        <family val="4"/>
        <charset val="136"/>
      </rPr>
      <t>國</t>
    </r>
    <r>
      <rPr>
        <b/>
        <sz val="16"/>
        <rFont val="Arial"/>
        <family val="2"/>
      </rPr>
      <t xml:space="preserve"> </t>
    </r>
    <phoneticPr fontId="6" type="noConversion"/>
  </si>
  <si>
    <t>上年度決算數</t>
    <phoneticPr fontId="6" type="noConversion"/>
  </si>
  <si>
    <r>
      <t>產銷</t>
    </r>
    <r>
      <rPr>
        <sz val="16"/>
        <rFont val="Arial"/>
        <family val="2"/>
      </rPr>
      <t>(</t>
    </r>
    <r>
      <rPr>
        <sz val="16"/>
        <rFont val="標楷體"/>
        <family val="4"/>
        <charset val="136"/>
      </rPr>
      <t>營運</t>
    </r>
    <r>
      <rPr>
        <sz val="16"/>
        <rFont val="Arial"/>
        <family val="2"/>
      </rPr>
      <t>)</t>
    </r>
    <r>
      <rPr>
        <sz val="16"/>
        <rFont val="標楷體"/>
        <family val="4"/>
        <charset val="136"/>
      </rPr>
      <t>項目</t>
    </r>
  </si>
  <si>
    <t>數量單位</t>
    <phoneticPr fontId="6" type="noConversion"/>
  </si>
  <si>
    <t>本年度</t>
    <phoneticPr fontId="6" type="noConversion"/>
  </si>
  <si>
    <t>決算數</t>
  </si>
  <si>
    <t>金額</t>
  </si>
  <si>
    <t>編號</t>
    <phoneticPr fontId="6" type="noConversion"/>
  </si>
  <si>
    <t>％</t>
  </si>
  <si>
    <t>電力供電量</t>
    <phoneticPr fontId="6" type="noConversion"/>
  </si>
  <si>
    <t>電力售電量</t>
  </si>
  <si>
    <r>
      <t>台</t>
    </r>
    <r>
      <rPr>
        <sz val="14"/>
        <rFont val="Arial"/>
        <family val="2"/>
      </rPr>
      <t xml:space="preserve"> </t>
    </r>
    <r>
      <rPr>
        <sz val="14"/>
        <rFont val="標楷體"/>
        <family val="4"/>
        <charset val="136"/>
      </rPr>
      <t>灣</t>
    </r>
    <r>
      <rPr>
        <sz val="14"/>
        <rFont val="Arial"/>
        <family val="2"/>
      </rPr>
      <t xml:space="preserve"> </t>
    </r>
    <r>
      <rPr>
        <sz val="14"/>
        <rFont val="標楷體"/>
        <family val="4"/>
        <charset val="136"/>
      </rPr>
      <t>電</t>
    </r>
    <r>
      <rPr>
        <sz val="14"/>
        <rFont val="Arial"/>
        <family val="2"/>
      </rPr>
      <t xml:space="preserve"> </t>
    </r>
    <r>
      <rPr>
        <sz val="14"/>
        <rFont val="標楷體"/>
        <family val="4"/>
        <charset val="136"/>
      </rPr>
      <t>力</t>
    </r>
    <r>
      <rPr>
        <sz val="14"/>
        <rFont val="Arial"/>
        <family val="2"/>
      </rPr>
      <t xml:space="preserve"> </t>
    </r>
    <r>
      <rPr>
        <sz val="14"/>
        <rFont val="標楷體"/>
        <family val="4"/>
        <charset val="136"/>
      </rPr>
      <t>股</t>
    </r>
    <r>
      <rPr>
        <sz val="14"/>
        <rFont val="Arial"/>
        <family val="2"/>
      </rPr>
      <t xml:space="preserve"> </t>
    </r>
    <r>
      <rPr>
        <sz val="14"/>
        <rFont val="標楷體"/>
        <family val="4"/>
        <charset val="136"/>
      </rPr>
      <t>份</t>
    </r>
    <r>
      <rPr>
        <sz val="14"/>
        <rFont val="Arial"/>
        <family val="2"/>
      </rPr>
      <t xml:space="preserve"> </t>
    </r>
    <r>
      <rPr>
        <sz val="14"/>
        <rFont val="標楷體"/>
        <family val="4"/>
        <charset val="136"/>
      </rPr>
      <t>有</t>
    </r>
    <r>
      <rPr>
        <sz val="14"/>
        <rFont val="Arial"/>
        <family val="2"/>
      </rPr>
      <t xml:space="preserve"> </t>
    </r>
    <r>
      <rPr>
        <sz val="14"/>
        <rFont val="標楷體"/>
        <family val="4"/>
        <charset val="136"/>
      </rPr>
      <t>限</t>
    </r>
    <r>
      <rPr>
        <sz val="14"/>
        <rFont val="Arial"/>
        <family val="2"/>
      </rPr>
      <t xml:space="preserve"> </t>
    </r>
    <r>
      <rPr>
        <sz val="14"/>
        <rFont val="標楷體"/>
        <family val="4"/>
        <charset val="136"/>
      </rPr>
      <t>公</t>
    </r>
    <r>
      <rPr>
        <sz val="14"/>
        <rFont val="Arial"/>
        <family val="2"/>
      </rPr>
      <t xml:space="preserve"> </t>
    </r>
    <r>
      <rPr>
        <sz val="14"/>
        <rFont val="標楷體"/>
        <family val="4"/>
        <charset val="136"/>
      </rPr>
      <t>司</t>
    </r>
    <phoneticPr fontId="6" type="noConversion"/>
  </si>
  <si>
    <t>單位：人</t>
    <phoneticPr fontId="6" type="noConversion"/>
  </si>
  <si>
    <t>比較增減</t>
  </si>
  <si>
    <t>備註</t>
  </si>
  <si>
    <t>編號</t>
    <phoneticPr fontId="6" type="noConversion"/>
  </si>
  <si>
    <t>國內部分</t>
  </si>
  <si>
    <t>國外部分</t>
  </si>
  <si>
    <t>營業總支出部分</t>
  </si>
  <si>
    <t xml:space="preserve">  小計</t>
    <phoneticPr fontId="6" type="noConversion"/>
  </si>
  <si>
    <t>資本支出部分</t>
    <phoneticPr fontId="6" type="noConversion"/>
  </si>
  <si>
    <r>
      <t xml:space="preserve">   </t>
    </r>
    <r>
      <rPr>
        <sz val="12"/>
        <rFont val="標楷體"/>
        <family val="4"/>
        <charset val="136"/>
      </rPr>
      <t>單位：新臺幣元</t>
    </r>
    <phoneticPr fontId="6" type="noConversion"/>
  </si>
  <si>
    <t>決算數</t>
    <phoneticPr fontId="34" type="noConversion"/>
  </si>
  <si>
    <r>
      <t>名</t>
    </r>
    <r>
      <rPr>
        <sz val="14"/>
        <rFont val="Arial"/>
        <family val="2"/>
      </rPr>
      <t xml:space="preserve"> </t>
    </r>
    <r>
      <rPr>
        <sz val="14"/>
        <rFont val="標楷體"/>
        <family val="4"/>
        <charset val="136"/>
      </rPr>
      <t>稱</t>
    </r>
    <r>
      <rPr>
        <sz val="14"/>
        <rFont val="Arial"/>
        <family val="2"/>
      </rPr>
      <t xml:space="preserve"> </t>
    </r>
    <r>
      <rPr>
        <sz val="14"/>
        <rFont val="標楷體"/>
        <family val="4"/>
        <charset val="136"/>
      </rPr>
      <t>及</t>
    </r>
    <r>
      <rPr>
        <sz val="14"/>
        <rFont val="Arial"/>
        <family val="2"/>
      </rPr>
      <t xml:space="preserve"> </t>
    </r>
    <r>
      <rPr>
        <sz val="14"/>
        <rFont val="標楷體"/>
        <family val="4"/>
        <charset val="136"/>
      </rPr>
      <t>年</t>
    </r>
    <r>
      <rPr>
        <sz val="14"/>
        <rFont val="Arial"/>
        <family val="2"/>
      </rPr>
      <t xml:space="preserve"> </t>
    </r>
    <r>
      <rPr>
        <sz val="14"/>
        <rFont val="標楷體"/>
        <family val="4"/>
        <charset val="136"/>
      </rPr>
      <t>度</t>
    </r>
  </si>
  <si>
    <t>註：1.本表單位成本係按「銷售成本÷供電量」計算。</t>
    <phoneticPr fontId="6" type="noConversion"/>
  </si>
  <si>
    <t>陳</t>
    <phoneticPr fontId="34" type="noConversion"/>
  </si>
  <si>
    <r>
      <t>主</t>
    </r>
    <r>
      <rPr>
        <u/>
        <sz val="24"/>
        <rFont val="Arial"/>
        <family val="2"/>
      </rPr>
      <t xml:space="preserve"> </t>
    </r>
    <r>
      <rPr>
        <u/>
        <sz val="24"/>
        <rFont val="標楷體"/>
        <family val="4"/>
        <charset val="136"/>
      </rPr>
      <t>要</t>
    </r>
    <r>
      <rPr>
        <u/>
        <sz val="24"/>
        <rFont val="Arial"/>
        <family val="2"/>
      </rPr>
      <t xml:space="preserve"> </t>
    </r>
    <r>
      <rPr>
        <u/>
        <sz val="24"/>
        <rFont val="標楷體"/>
        <family val="4"/>
        <charset val="136"/>
      </rPr>
      <t>產</t>
    </r>
    <r>
      <rPr>
        <u/>
        <sz val="24"/>
        <rFont val="Arial"/>
        <family val="2"/>
      </rPr>
      <t xml:space="preserve"> </t>
    </r>
    <r>
      <rPr>
        <u/>
        <sz val="24"/>
        <rFont val="標楷體"/>
        <family val="4"/>
        <charset val="136"/>
      </rPr>
      <t>銷</t>
    </r>
    <r>
      <rPr>
        <u/>
        <sz val="24"/>
        <rFont val="Arial"/>
        <family val="2"/>
      </rPr>
      <t xml:space="preserve"> (</t>
    </r>
    <r>
      <rPr>
        <u/>
        <sz val="24"/>
        <rFont val="標楷體"/>
        <family val="4"/>
        <charset val="136"/>
      </rPr>
      <t>營</t>
    </r>
    <r>
      <rPr>
        <u/>
        <sz val="24"/>
        <rFont val="Arial"/>
        <family val="2"/>
      </rPr>
      <t xml:space="preserve"> </t>
    </r>
    <r>
      <rPr>
        <u/>
        <sz val="24"/>
        <rFont val="標楷體"/>
        <family val="4"/>
        <charset val="136"/>
      </rPr>
      <t>運</t>
    </r>
    <r>
      <rPr>
        <u/>
        <sz val="24"/>
        <rFont val="Arial"/>
        <family val="2"/>
      </rPr>
      <t>)</t>
    </r>
    <phoneticPr fontId="6" type="noConversion"/>
  </si>
  <si>
    <r>
      <t>量</t>
    </r>
    <r>
      <rPr>
        <u/>
        <sz val="24"/>
        <rFont val="Arial"/>
        <family val="2"/>
      </rPr>
      <t xml:space="preserve"> </t>
    </r>
    <r>
      <rPr>
        <u/>
        <sz val="24"/>
        <rFont val="標楷體"/>
        <family val="4"/>
        <charset val="136"/>
      </rPr>
      <t>值</t>
    </r>
    <r>
      <rPr>
        <u/>
        <sz val="24"/>
        <rFont val="Arial"/>
        <family val="2"/>
      </rPr>
      <t xml:space="preserve"> </t>
    </r>
    <r>
      <rPr>
        <u/>
        <sz val="24"/>
        <rFont val="標楷體"/>
        <family val="4"/>
        <charset val="136"/>
      </rPr>
      <t>比</t>
    </r>
    <r>
      <rPr>
        <u/>
        <sz val="24"/>
        <rFont val="Arial"/>
        <family val="2"/>
      </rPr>
      <t xml:space="preserve"> </t>
    </r>
    <r>
      <rPr>
        <u/>
        <sz val="24"/>
        <rFont val="標楷體"/>
        <family val="4"/>
        <charset val="136"/>
      </rPr>
      <t>較</t>
    </r>
    <r>
      <rPr>
        <u/>
        <sz val="24"/>
        <rFont val="Arial"/>
        <family val="2"/>
      </rPr>
      <t xml:space="preserve"> </t>
    </r>
    <r>
      <rPr>
        <u/>
        <sz val="24"/>
        <rFont val="標楷體"/>
        <family val="4"/>
        <charset val="136"/>
      </rPr>
      <t>表</t>
    </r>
  </si>
  <si>
    <r>
      <t>價</t>
    </r>
    <r>
      <rPr>
        <u/>
        <sz val="22"/>
        <rFont val="Arial"/>
        <family val="2"/>
      </rPr>
      <t xml:space="preserve"> </t>
    </r>
    <r>
      <rPr>
        <u/>
        <sz val="22"/>
        <rFont val="標楷體"/>
        <family val="4"/>
        <charset val="136"/>
      </rPr>
      <t>比</t>
    </r>
    <r>
      <rPr>
        <u/>
        <sz val="22"/>
        <rFont val="Arial"/>
        <family val="2"/>
      </rPr>
      <t xml:space="preserve"> </t>
    </r>
    <r>
      <rPr>
        <u/>
        <sz val="22"/>
        <rFont val="標楷體"/>
        <family val="4"/>
        <charset val="136"/>
      </rPr>
      <t>較</t>
    </r>
    <r>
      <rPr>
        <u/>
        <sz val="22"/>
        <rFont val="Arial"/>
        <family val="2"/>
      </rPr>
      <t xml:space="preserve"> </t>
    </r>
    <r>
      <rPr>
        <u/>
        <sz val="22"/>
        <rFont val="標楷體"/>
        <family val="4"/>
        <charset val="136"/>
      </rPr>
      <t>表</t>
    </r>
  </si>
  <si>
    <t>項目</t>
    <phoneticPr fontId="34" type="noConversion"/>
  </si>
  <si>
    <t>註：本表供電量之成本係指銷售成本。</t>
    <phoneticPr fontId="6" type="noConversion"/>
  </si>
  <si>
    <t>本年度預算數</t>
    <phoneticPr fontId="6" type="noConversion"/>
  </si>
  <si>
    <t>本年度決算數與預算數比較增減</t>
    <phoneticPr fontId="6" type="noConversion"/>
  </si>
  <si>
    <t>預算</t>
    <phoneticPr fontId="3" type="noConversion"/>
  </si>
  <si>
    <t>預算數</t>
    <phoneticPr fontId="34" type="noConversion"/>
  </si>
  <si>
    <r>
      <t>5</t>
    </r>
    <r>
      <rPr>
        <b/>
        <u/>
        <sz val="16"/>
        <rFont val="標楷體"/>
        <family val="4"/>
        <charset val="136"/>
      </rPr>
      <t>年來主要產品單位成本比較表</t>
    </r>
    <phoneticPr fontId="6" type="noConversion"/>
  </si>
  <si>
    <t>預算數</t>
    <phoneticPr fontId="3" type="noConversion"/>
  </si>
  <si>
    <t xml:space="preserve">      </t>
    <phoneticPr fontId="34" type="noConversion"/>
  </si>
  <si>
    <r>
      <t xml:space="preserve">      </t>
    </r>
    <r>
      <rPr>
        <sz val="12"/>
        <rFont val="細明體"/>
        <family val="3"/>
        <charset val="136"/>
      </rPr>
      <t/>
    </r>
    <phoneticPr fontId="3" type="noConversion"/>
  </si>
  <si>
    <t>總編析課：</t>
    <phoneticPr fontId="34" type="noConversion"/>
  </si>
  <si>
    <t>貨幣單位：新臺幣元</t>
    <phoneticPr fontId="6" type="noConversion"/>
  </si>
  <si>
    <r>
      <t>份</t>
    </r>
    <r>
      <rPr>
        <b/>
        <sz val="18"/>
        <rFont val="Arial"/>
        <family val="2"/>
      </rPr>
      <t xml:space="preserve"> </t>
    </r>
    <r>
      <rPr>
        <b/>
        <sz val="18"/>
        <rFont val="標楷體"/>
        <family val="4"/>
        <charset val="136"/>
      </rPr>
      <t>有</t>
    </r>
    <r>
      <rPr>
        <b/>
        <sz val="18"/>
        <rFont val="Arial"/>
        <family val="2"/>
      </rPr>
      <t xml:space="preserve"> </t>
    </r>
    <r>
      <rPr>
        <b/>
        <sz val="18"/>
        <rFont val="標楷體"/>
        <family val="4"/>
        <charset val="136"/>
      </rPr>
      <t>限</t>
    </r>
    <r>
      <rPr>
        <b/>
        <sz val="18"/>
        <rFont val="Arial"/>
        <family val="2"/>
      </rPr>
      <t xml:space="preserve"> </t>
    </r>
    <r>
      <rPr>
        <b/>
        <sz val="18"/>
        <rFont val="標楷體"/>
        <family val="4"/>
        <charset val="136"/>
      </rPr>
      <t>公</t>
    </r>
    <r>
      <rPr>
        <b/>
        <sz val="18"/>
        <rFont val="Arial"/>
        <family val="2"/>
      </rPr>
      <t xml:space="preserve"> </t>
    </r>
    <r>
      <rPr>
        <b/>
        <sz val="18"/>
        <rFont val="標楷體"/>
        <family val="4"/>
        <charset val="136"/>
      </rPr>
      <t>司</t>
    </r>
    <phoneticPr fontId="6" type="noConversion"/>
  </si>
  <si>
    <r>
      <t xml:space="preserve"> </t>
    </r>
    <r>
      <rPr>
        <b/>
        <sz val="18"/>
        <rFont val="標楷體"/>
        <family val="4"/>
        <charset val="136"/>
      </rPr>
      <t>台</t>
    </r>
    <r>
      <rPr>
        <b/>
        <sz val="18"/>
        <rFont val="Arial"/>
        <family val="2"/>
      </rPr>
      <t xml:space="preserve"> </t>
    </r>
    <r>
      <rPr>
        <b/>
        <sz val="18"/>
        <rFont val="標楷體"/>
        <family val="4"/>
        <charset val="136"/>
      </rPr>
      <t>灣</t>
    </r>
    <r>
      <rPr>
        <b/>
        <sz val="18"/>
        <rFont val="Arial"/>
        <family val="2"/>
      </rPr>
      <t xml:space="preserve"> </t>
    </r>
    <r>
      <rPr>
        <b/>
        <sz val="18"/>
        <rFont val="標楷體"/>
        <family val="4"/>
        <charset val="136"/>
      </rPr>
      <t>電</t>
    </r>
    <r>
      <rPr>
        <b/>
        <sz val="18"/>
        <rFont val="Arial"/>
        <family val="2"/>
      </rPr>
      <t xml:space="preserve"> </t>
    </r>
    <r>
      <rPr>
        <b/>
        <sz val="18"/>
        <rFont val="標楷體"/>
        <family val="4"/>
        <charset val="136"/>
      </rPr>
      <t>力</t>
    </r>
    <r>
      <rPr>
        <b/>
        <sz val="18"/>
        <rFont val="Arial"/>
        <family val="2"/>
      </rPr>
      <t xml:space="preserve"> </t>
    </r>
    <r>
      <rPr>
        <b/>
        <sz val="18"/>
        <rFont val="標楷體"/>
        <family val="4"/>
        <charset val="136"/>
      </rPr>
      <t>股</t>
    </r>
    <r>
      <rPr>
        <b/>
        <sz val="18"/>
        <rFont val="Arial"/>
        <family val="2"/>
      </rPr>
      <t xml:space="preserve"> </t>
    </r>
    <phoneticPr fontId="6" type="noConversion"/>
  </si>
  <si>
    <t xml:space="preserve"> 中 華 民 國 </t>
  </si>
  <si>
    <r>
      <t>主</t>
    </r>
    <r>
      <rPr>
        <u/>
        <sz val="24"/>
        <rFont val="Arial"/>
        <family val="2"/>
      </rPr>
      <t xml:space="preserve"> </t>
    </r>
    <r>
      <rPr>
        <u/>
        <sz val="24"/>
        <rFont val="標楷體"/>
        <family val="4"/>
        <charset val="136"/>
      </rPr>
      <t>要</t>
    </r>
    <r>
      <rPr>
        <u/>
        <sz val="24"/>
        <rFont val="Arial"/>
        <family val="2"/>
      </rPr>
      <t xml:space="preserve"> </t>
    </r>
    <r>
      <rPr>
        <u/>
        <sz val="24"/>
        <rFont val="標楷體"/>
        <family val="4"/>
        <charset val="136"/>
      </rPr>
      <t>產</t>
    </r>
    <r>
      <rPr>
        <u/>
        <sz val="24"/>
        <rFont val="Arial"/>
        <family val="2"/>
      </rPr>
      <t xml:space="preserve"> </t>
    </r>
    <r>
      <rPr>
        <u/>
        <sz val="24"/>
        <rFont val="標楷體"/>
        <family val="4"/>
        <charset val="136"/>
      </rPr>
      <t>銷</t>
    </r>
    <r>
      <rPr>
        <u/>
        <sz val="24"/>
        <rFont val="Arial"/>
        <family val="2"/>
      </rPr>
      <t xml:space="preserve"> (</t>
    </r>
    <r>
      <rPr>
        <u/>
        <sz val="24"/>
        <rFont val="標楷體"/>
        <family val="4"/>
        <charset val="136"/>
      </rPr>
      <t>營</t>
    </r>
    <r>
      <rPr>
        <u/>
        <sz val="24"/>
        <rFont val="Arial"/>
        <family val="2"/>
      </rPr>
      <t xml:space="preserve"> </t>
    </r>
    <r>
      <rPr>
        <u/>
        <sz val="24"/>
        <rFont val="標楷體"/>
        <family val="4"/>
        <charset val="136"/>
      </rPr>
      <t>運</t>
    </r>
    <r>
      <rPr>
        <u/>
        <sz val="24"/>
        <rFont val="Arial"/>
        <family val="2"/>
      </rPr>
      <t xml:space="preserve">) </t>
    </r>
    <r>
      <rPr>
        <u/>
        <sz val="24"/>
        <rFont val="標楷體"/>
        <family val="4"/>
        <charset val="136"/>
      </rPr>
      <t>量</t>
    </r>
    <r>
      <rPr>
        <u/>
        <sz val="24"/>
        <rFont val="Arial"/>
        <family val="2"/>
      </rPr>
      <t xml:space="preserve"> </t>
    </r>
    <r>
      <rPr>
        <u/>
        <sz val="24"/>
        <rFont val="標楷體"/>
        <family val="4"/>
        <charset val="136"/>
      </rPr>
      <t>值</t>
    </r>
    <r>
      <rPr>
        <u/>
        <sz val="24"/>
        <rFont val="Arial"/>
        <family val="2"/>
      </rPr>
      <t xml:space="preserve"> </t>
    </r>
    <r>
      <rPr>
        <u/>
        <sz val="24"/>
        <rFont val="標楷體"/>
        <family val="4"/>
        <charset val="136"/>
      </rPr>
      <t>比</t>
    </r>
    <r>
      <rPr>
        <u/>
        <sz val="24"/>
        <rFont val="Arial"/>
        <family val="2"/>
      </rPr>
      <t xml:space="preserve"> </t>
    </r>
    <r>
      <rPr>
        <u/>
        <sz val="24"/>
        <rFont val="標楷體"/>
        <family val="4"/>
        <charset val="136"/>
      </rPr>
      <t>較</t>
    </r>
    <r>
      <rPr>
        <u/>
        <sz val="24"/>
        <rFont val="Arial"/>
        <family val="2"/>
      </rPr>
      <t xml:space="preserve"> </t>
    </r>
    <r>
      <rPr>
        <u/>
        <sz val="24"/>
        <rFont val="標楷體"/>
        <family val="4"/>
        <charset val="136"/>
      </rPr>
      <t>表</t>
    </r>
    <phoneticPr fontId="6" type="noConversion"/>
  </si>
  <si>
    <r>
      <t xml:space="preserve"> </t>
    </r>
    <r>
      <rPr>
        <b/>
        <sz val="16"/>
        <rFont val="標楷體"/>
        <family val="4"/>
        <charset val="136"/>
      </rPr>
      <t>台</t>
    </r>
    <r>
      <rPr>
        <b/>
        <sz val="16"/>
        <rFont val="Arial"/>
        <family val="2"/>
      </rPr>
      <t xml:space="preserve"> </t>
    </r>
    <r>
      <rPr>
        <b/>
        <sz val="16"/>
        <rFont val="標楷體"/>
        <family val="4"/>
        <charset val="136"/>
      </rPr>
      <t>灣</t>
    </r>
    <r>
      <rPr>
        <b/>
        <sz val="16"/>
        <rFont val="Arial"/>
        <family val="2"/>
      </rPr>
      <t xml:space="preserve"> </t>
    </r>
    <r>
      <rPr>
        <b/>
        <sz val="16"/>
        <rFont val="標楷體"/>
        <family val="4"/>
        <charset val="136"/>
      </rPr>
      <t>電</t>
    </r>
    <r>
      <rPr>
        <b/>
        <sz val="16"/>
        <rFont val="Arial"/>
        <family val="2"/>
      </rPr>
      <t xml:space="preserve"> </t>
    </r>
    <r>
      <rPr>
        <b/>
        <sz val="16"/>
        <rFont val="標楷體"/>
        <family val="4"/>
        <charset val="136"/>
      </rPr>
      <t>力</t>
    </r>
    <r>
      <rPr>
        <b/>
        <sz val="16"/>
        <rFont val="Arial"/>
        <family val="2"/>
      </rPr>
      <t xml:space="preserve"> </t>
    </r>
    <r>
      <rPr>
        <b/>
        <sz val="16"/>
        <rFont val="標楷體"/>
        <family val="4"/>
        <charset val="136"/>
      </rPr>
      <t>股</t>
    </r>
    <r>
      <rPr>
        <b/>
        <sz val="16"/>
        <rFont val="Arial"/>
        <family val="2"/>
      </rPr>
      <t xml:space="preserve"> </t>
    </r>
    <r>
      <rPr>
        <b/>
        <sz val="16"/>
        <rFont val="標楷體"/>
        <family val="4"/>
        <charset val="136"/>
      </rPr>
      <t>份有</t>
    </r>
    <r>
      <rPr>
        <b/>
        <sz val="16"/>
        <rFont val="Arial"/>
        <family val="2"/>
      </rPr>
      <t xml:space="preserve"> </t>
    </r>
    <r>
      <rPr>
        <b/>
        <sz val="16"/>
        <rFont val="標楷體"/>
        <family val="4"/>
        <charset val="136"/>
      </rPr>
      <t>限</t>
    </r>
    <r>
      <rPr>
        <b/>
        <sz val="16"/>
        <rFont val="Arial"/>
        <family val="2"/>
      </rPr>
      <t xml:space="preserve"> </t>
    </r>
    <r>
      <rPr>
        <b/>
        <sz val="16"/>
        <rFont val="標楷體"/>
        <family val="4"/>
        <charset val="136"/>
      </rPr>
      <t>公</t>
    </r>
    <r>
      <rPr>
        <b/>
        <sz val="16"/>
        <rFont val="Arial"/>
        <family val="2"/>
      </rPr>
      <t xml:space="preserve"> </t>
    </r>
    <r>
      <rPr>
        <b/>
        <sz val="16"/>
        <rFont val="標楷體"/>
        <family val="4"/>
        <charset val="136"/>
      </rPr>
      <t>司</t>
    </r>
    <phoneticPr fontId="3" type="noConversion"/>
  </si>
  <si>
    <r>
      <t xml:space="preserve">    </t>
    </r>
    <r>
      <rPr>
        <u/>
        <sz val="22"/>
        <rFont val="標楷體"/>
        <family val="4"/>
        <charset val="136"/>
      </rPr>
      <t>成</t>
    </r>
    <r>
      <rPr>
        <u/>
        <sz val="22"/>
        <rFont val="Arial"/>
        <family val="2"/>
      </rPr>
      <t xml:space="preserve"> </t>
    </r>
    <r>
      <rPr>
        <u/>
        <sz val="22"/>
        <rFont val="標楷體"/>
        <family val="4"/>
        <charset val="136"/>
      </rPr>
      <t>本</t>
    </r>
    <r>
      <rPr>
        <u/>
        <sz val="22"/>
        <rFont val="Arial"/>
        <family val="2"/>
      </rPr>
      <t xml:space="preserve"> </t>
    </r>
    <r>
      <rPr>
        <u/>
        <sz val="22"/>
        <rFont val="標楷體"/>
        <family val="4"/>
        <charset val="136"/>
      </rPr>
      <t>與</t>
    </r>
    <r>
      <rPr>
        <u/>
        <sz val="22"/>
        <rFont val="Arial"/>
        <family val="2"/>
      </rPr>
      <t xml:space="preserve"> </t>
    </r>
    <r>
      <rPr>
        <u/>
        <sz val="22"/>
        <rFont val="標楷體"/>
        <family val="4"/>
        <charset val="136"/>
      </rPr>
      <t>售</t>
    </r>
    <r>
      <rPr>
        <u/>
        <sz val="22"/>
        <rFont val="Arial"/>
        <family val="2"/>
      </rPr>
      <t xml:space="preserve"> </t>
    </r>
    <r>
      <rPr>
        <u/>
        <sz val="22"/>
        <rFont val="標楷體"/>
        <family val="4"/>
        <charset val="136"/>
      </rPr>
      <t>價</t>
    </r>
    <r>
      <rPr>
        <u/>
        <sz val="22"/>
        <rFont val="Arial"/>
        <family val="2"/>
      </rPr>
      <t xml:space="preserve"> </t>
    </r>
    <r>
      <rPr>
        <u/>
        <sz val="22"/>
        <rFont val="標楷體"/>
        <family val="4"/>
        <charset val="136"/>
      </rPr>
      <t>比</t>
    </r>
    <r>
      <rPr>
        <u/>
        <sz val="22"/>
        <rFont val="Arial"/>
        <family val="2"/>
      </rPr>
      <t xml:space="preserve"> </t>
    </r>
    <r>
      <rPr>
        <u/>
        <sz val="22"/>
        <rFont val="標楷體"/>
        <family val="4"/>
        <charset val="136"/>
      </rPr>
      <t>較</t>
    </r>
    <r>
      <rPr>
        <u/>
        <sz val="22"/>
        <rFont val="Arial"/>
        <family val="2"/>
      </rPr>
      <t xml:space="preserve"> </t>
    </r>
    <r>
      <rPr>
        <u/>
        <sz val="22"/>
        <rFont val="標楷體"/>
        <family val="4"/>
        <charset val="136"/>
      </rPr>
      <t>表</t>
    </r>
    <phoneticPr fontId="3" type="noConversion"/>
  </si>
  <si>
    <r>
      <t xml:space="preserve"> </t>
    </r>
    <r>
      <rPr>
        <b/>
        <sz val="18"/>
        <rFont val="標楷體"/>
        <family val="4"/>
        <charset val="136"/>
      </rPr>
      <t>台</t>
    </r>
    <r>
      <rPr>
        <b/>
        <sz val="18"/>
        <rFont val="Arial"/>
        <family val="2"/>
      </rPr>
      <t xml:space="preserve"> </t>
    </r>
    <r>
      <rPr>
        <b/>
        <sz val="18"/>
        <rFont val="標楷體"/>
        <family val="4"/>
        <charset val="136"/>
      </rPr>
      <t>灣</t>
    </r>
    <r>
      <rPr>
        <b/>
        <sz val="18"/>
        <rFont val="Arial"/>
        <family val="2"/>
      </rPr>
      <t xml:space="preserve"> </t>
    </r>
    <r>
      <rPr>
        <b/>
        <sz val="18"/>
        <rFont val="標楷體"/>
        <family val="4"/>
        <charset val="136"/>
      </rPr>
      <t>電</t>
    </r>
    <r>
      <rPr>
        <b/>
        <sz val="18"/>
        <rFont val="Arial"/>
        <family val="2"/>
      </rPr>
      <t xml:space="preserve"> </t>
    </r>
    <r>
      <rPr>
        <b/>
        <sz val="18"/>
        <rFont val="標楷體"/>
        <family val="4"/>
        <charset val="136"/>
      </rPr>
      <t>力</t>
    </r>
    <r>
      <rPr>
        <b/>
        <sz val="18"/>
        <rFont val="Arial"/>
        <family val="2"/>
      </rPr>
      <t xml:space="preserve"> </t>
    </r>
    <r>
      <rPr>
        <b/>
        <sz val="18"/>
        <rFont val="標楷體"/>
        <family val="4"/>
        <charset val="136"/>
      </rPr>
      <t>股</t>
    </r>
    <r>
      <rPr>
        <b/>
        <sz val="18"/>
        <rFont val="Arial"/>
        <family val="2"/>
      </rPr>
      <t xml:space="preserve"> </t>
    </r>
    <r>
      <rPr>
        <b/>
        <sz val="18"/>
        <rFont val="標楷體"/>
        <family val="4"/>
        <charset val="136"/>
      </rPr>
      <t>份</t>
    </r>
    <r>
      <rPr>
        <b/>
        <sz val="18"/>
        <rFont val="Arial"/>
        <family val="2"/>
      </rPr>
      <t xml:space="preserve"> </t>
    </r>
    <r>
      <rPr>
        <b/>
        <sz val="18"/>
        <rFont val="標楷體"/>
        <family val="4"/>
        <charset val="136"/>
      </rPr>
      <t>有</t>
    </r>
    <r>
      <rPr>
        <b/>
        <sz val="18"/>
        <rFont val="Arial"/>
        <family val="2"/>
      </rPr>
      <t xml:space="preserve"> </t>
    </r>
    <r>
      <rPr>
        <b/>
        <sz val="18"/>
        <rFont val="標楷體"/>
        <family val="4"/>
        <charset val="136"/>
      </rPr>
      <t>限</t>
    </r>
    <r>
      <rPr>
        <b/>
        <sz val="18"/>
        <rFont val="Arial"/>
        <family val="2"/>
      </rPr>
      <t xml:space="preserve"> </t>
    </r>
    <r>
      <rPr>
        <b/>
        <sz val="18"/>
        <rFont val="標楷體"/>
        <family val="4"/>
        <charset val="136"/>
      </rPr>
      <t>公</t>
    </r>
    <r>
      <rPr>
        <b/>
        <sz val="18"/>
        <rFont val="Arial"/>
        <family val="2"/>
      </rPr>
      <t xml:space="preserve"> </t>
    </r>
    <r>
      <rPr>
        <b/>
        <sz val="18"/>
        <rFont val="標楷體"/>
        <family val="4"/>
        <charset val="136"/>
      </rPr>
      <t>司</t>
    </r>
    <phoneticPr fontId="6" type="noConversion"/>
  </si>
  <si>
    <t xml:space="preserve">     </t>
    <phoneticPr fontId="3" type="noConversion"/>
  </si>
  <si>
    <t>單位：新臺幣元</t>
    <phoneticPr fontId="3" type="noConversion"/>
  </si>
  <si>
    <t>單位成本尾差檢查</t>
    <phoneticPr fontId="3" type="noConversion"/>
  </si>
  <si>
    <t>總成本是否等於前面項目加總</t>
    <phoneticPr fontId="3" type="noConversion"/>
  </si>
  <si>
    <t>決算</t>
    <phoneticPr fontId="3" type="noConversion"/>
  </si>
  <si>
    <t>銷售盈虧是否等於總成本減售價</t>
    <phoneticPr fontId="3" type="noConversion"/>
  </si>
  <si>
    <t>前置作業</t>
  </si>
  <si>
    <t>前置作業</t>
    <phoneticPr fontId="3" type="noConversion"/>
  </si>
  <si>
    <t>完成</t>
  </si>
  <si>
    <t>當年預算</t>
  </si>
  <si>
    <t>當年預算</t>
    <phoneticPr fontId="3" type="noConversion"/>
  </si>
  <si>
    <t>上年決算</t>
  </si>
  <si>
    <t>上年決算</t>
    <phoneticPr fontId="3" type="noConversion"/>
  </si>
  <si>
    <t>當年是公式帶入</t>
    <phoneticPr fontId="6" type="noConversion"/>
  </si>
  <si>
    <t>故補充依相關辦法核定人數(同人資處提報數)之說明段</t>
    <phoneticPr fontId="3" type="noConversion"/>
  </si>
  <si>
    <t>103年度審定起，發現派遣/勞務承攬人力內容，人資處與預算書資料不合</t>
    <phoneticPr fontId="3" type="noConversion"/>
  </si>
  <si>
    <t>本年度決算數</t>
    <phoneticPr fontId="6" type="noConversion"/>
  </si>
  <si>
    <t>前置作業y(OK)n(辦理中)x(免辦)</t>
    <phoneticPr fontId="3" type="noConversion"/>
  </si>
  <si>
    <t>x</t>
    <phoneticPr fontId="3" type="noConversion"/>
  </si>
  <si>
    <t>y預算案</t>
    <phoneticPr fontId="3" type="noConversion"/>
  </si>
  <si>
    <t>y(OK)n(辦理中)x(免辦)</t>
  </si>
  <si>
    <t>y(OK)n(辦理中)x(免辦)</t>
    <phoneticPr fontId="3" type="noConversion"/>
  </si>
  <si>
    <t>y</t>
    <phoneticPr fontId="3" type="noConversion"/>
  </si>
  <si>
    <t>前置作業</t>
    <phoneticPr fontId="3" type="noConversion"/>
  </si>
  <si>
    <t>x</t>
    <phoneticPr fontId="3" type="noConversion"/>
  </si>
  <si>
    <t>y</t>
    <phoneticPr fontId="6" type="noConversion"/>
  </si>
  <si>
    <t>y法定預算</t>
    <phoneticPr fontId="3" type="noConversion"/>
  </si>
  <si>
    <r>
      <t xml:space="preserve">    </t>
    </r>
    <r>
      <rPr>
        <u/>
        <sz val="22"/>
        <rFont val="標楷體"/>
        <family val="4"/>
        <charset val="136"/>
      </rPr>
      <t>成</t>
    </r>
    <r>
      <rPr>
        <u/>
        <sz val="22"/>
        <rFont val="Arial"/>
        <family val="2"/>
      </rPr>
      <t xml:space="preserve"> </t>
    </r>
    <r>
      <rPr>
        <u/>
        <sz val="22"/>
        <rFont val="標楷體"/>
        <family val="4"/>
        <charset val="136"/>
      </rPr>
      <t>本</t>
    </r>
    <r>
      <rPr>
        <u/>
        <sz val="22"/>
        <rFont val="Arial"/>
        <family val="2"/>
      </rPr>
      <t xml:space="preserve"> </t>
    </r>
    <r>
      <rPr>
        <u/>
        <sz val="22"/>
        <rFont val="標楷體"/>
        <family val="4"/>
        <charset val="136"/>
      </rPr>
      <t>與</t>
    </r>
    <r>
      <rPr>
        <u/>
        <sz val="22"/>
        <rFont val="Arial"/>
        <family val="2"/>
      </rPr>
      <t xml:space="preserve"> </t>
    </r>
    <r>
      <rPr>
        <u/>
        <sz val="22"/>
        <rFont val="標楷體"/>
        <family val="4"/>
        <charset val="136"/>
      </rPr>
      <t>售</t>
    </r>
    <r>
      <rPr>
        <u/>
        <sz val="22"/>
        <rFont val="Arial"/>
        <family val="2"/>
      </rPr>
      <t xml:space="preserve">  </t>
    </r>
    <phoneticPr fontId="3" type="noConversion"/>
  </si>
  <si>
    <r>
      <rPr>
        <sz val="12"/>
        <rFont val="標楷體"/>
        <family val="4"/>
        <charset val="136"/>
      </rPr>
      <t>電</t>
    </r>
    <r>
      <rPr>
        <sz val="12"/>
        <rFont val="Arial"/>
        <family val="2"/>
      </rPr>
      <t xml:space="preserve"> </t>
    </r>
    <r>
      <rPr>
        <sz val="12"/>
        <rFont val="標楷體"/>
        <family val="4"/>
        <charset val="136"/>
      </rPr>
      <t>力</t>
    </r>
    <r>
      <rPr>
        <sz val="12"/>
        <rFont val="Arial"/>
        <family val="2"/>
      </rPr>
      <t xml:space="preserve"> 107</t>
    </r>
    <r>
      <rPr>
        <sz val="12"/>
        <rFont val="標楷體"/>
        <family val="4"/>
        <charset val="136"/>
      </rPr>
      <t>年</t>
    </r>
    <r>
      <rPr>
        <sz val="12"/>
        <rFont val="Arial"/>
        <family val="2"/>
      </rPr>
      <t xml:space="preserve"> </t>
    </r>
    <r>
      <rPr>
        <sz val="12"/>
        <rFont val="標楷體"/>
        <family val="4"/>
        <charset val="136"/>
      </rPr>
      <t>度</t>
    </r>
    <phoneticPr fontId="6" type="noConversion"/>
  </si>
  <si>
    <r>
      <t>產</t>
    </r>
    <r>
      <rPr>
        <sz val="16"/>
        <rFont val="標楷體"/>
        <family val="4"/>
        <charset val="136"/>
      </rPr>
      <t>品</t>
    </r>
    <phoneticPr fontId="3" type="noConversion"/>
  </si>
  <si>
    <t>名稱</t>
    <phoneticPr fontId="3" type="noConversion"/>
  </si>
  <si>
    <t>「成本與售價比較表」及「5年來主要產品單位成本比較表」等4表編妥如附，</t>
    <phoneticPr fontId="34" type="noConversion"/>
  </si>
  <si>
    <t>核</t>
    <phoneticPr fontId="34" type="noConversion"/>
  </si>
  <si>
    <t>擬陳組長核後併決算書彙編。</t>
    <phoneticPr fontId="3" type="noConversion"/>
  </si>
  <si>
    <r>
      <rPr>
        <sz val="12"/>
        <rFont val="標楷體"/>
        <family val="4"/>
        <charset val="136"/>
      </rPr>
      <t>電</t>
    </r>
    <r>
      <rPr>
        <sz val="12"/>
        <rFont val="Arial"/>
        <family val="2"/>
      </rPr>
      <t xml:space="preserve"> </t>
    </r>
    <r>
      <rPr>
        <sz val="12"/>
        <rFont val="標楷體"/>
        <family val="4"/>
        <charset val="136"/>
      </rPr>
      <t>力</t>
    </r>
    <r>
      <rPr>
        <sz val="12"/>
        <rFont val="Arial"/>
        <family val="2"/>
      </rPr>
      <t xml:space="preserve"> 108</t>
    </r>
    <r>
      <rPr>
        <sz val="12"/>
        <rFont val="標楷體"/>
        <family val="4"/>
        <charset val="136"/>
      </rPr>
      <t>年</t>
    </r>
    <r>
      <rPr>
        <sz val="12"/>
        <rFont val="Arial"/>
        <family val="2"/>
      </rPr>
      <t xml:space="preserve"> </t>
    </r>
    <r>
      <rPr>
        <sz val="12"/>
        <rFont val="標楷體"/>
        <family val="4"/>
        <charset val="136"/>
      </rPr>
      <t>度</t>
    </r>
    <phoneticPr fontId="6" type="noConversion"/>
  </si>
  <si>
    <t>人資處提供之員工人數彙計表</t>
    <phoneticPr fontId="3" type="noConversion"/>
  </si>
  <si>
    <t>預算&amp;決算附冊 電業及非電業損益表</t>
    <phoneticPr fontId="3" type="noConversion"/>
  </si>
  <si>
    <r>
      <rPr>
        <sz val="12"/>
        <rFont val="標楷體"/>
        <family val="4"/>
        <charset val="136"/>
      </rPr>
      <t>電</t>
    </r>
    <r>
      <rPr>
        <sz val="12"/>
        <rFont val="Arial"/>
        <family val="2"/>
      </rPr>
      <t xml:space="preserve"> </t>
    </r>
    <r>
      <rPr>
        <sz val="12"/>
        <rFont val="標楷體"/>
        <family val="4"/>
        <charset val="136"/>
      </rPr>
      <t>力</t>
    </r>
    <r>
      <rPr>
        <sz val="12"/>
        <rFont val="Arial"/>
        <family val="2"/>
      </rPr>
      <t xml:space="preserve"> 109</t>
    </r>
    <r>
      <rPr>
        <sz val="12"/>
        <rFont val="標楷體"/>
        <family val="4"/>
        <charset val="136"/>
      </rPr>
      <t>年</t>
    </r>
    <r>
      <rPr>
        <sz val="12"/>
        <rFont val="Arial"/>
        <family val="2"/>
      </rPr>
      <t xml:space="preserve"> </t>
    </r>
    <r>
      <rPr>
        <sz val="12"/>
        <rFont val="標楷體"/>
        <family val="4"/>
        <charset val="136"/>
      </rPr>
      <t>度</t>
    </r>
    <phoneticPr fontId="6" type="noConversion"/>
  </si>
  <si>
    <t xml:space="preserve">      </t>
    <phoneticPr fontId="3" type="noConversion"/>
  </si>
  <si>
    <r>
      <rPr>
        <sz val="12"/>
        <rFont val="標楷體"/>
        <family val="4"/>
        <charset val="136"/>
      </rPr>
      <t>電</t>
    </r>
    <r>
      <rPr>
        <sz val="12"/>
        <rFont val="Arial"/>
        <family val="2"/>
      </rPr>
      <t xml:space="preserve"> </t>
    </r>
    <r>
      <rPr>
        <sz val="12"/>
        <rFont val="標楷體"/>
        <family val="4"/>
        <charset val="136"/>
      </rPr>
      <t>力</t>
    </r>
    <r>
      <rPr>
        <sz val="12"/>
        <rFont val="Arial"/>
        <family val="2"/>
      </rPr>
      <t xml:space="preserve"> 110</t>
    </r>
    <r>
      <rPr>
        <sz val="12"/>
        <rFont val="標楷體"/>
        <family val="4"/>
        <charset val="136"/>
      </rPr>
      <t>年</t>
    </r>
    <r>
      <rPr>
        <sz val="12"/>
        <rFont val="Arial"/>
        <family val="2"/>
      </rPr>
      <t xml:space="preserve"> </t>
    </r>
    <r>
      <rPr>
        <sz val="12"/>
        <rFont val="標楷體"/>
        <family val="4"/>
        <charset val="136"/>
      </rPr>
      <t>度</t>
    </r>
    <phoneticPr fontId="6" type="noConversion"/>
  </si>
  <si>
    <t>註：本表乃表達電力銷售之總成本，不包含非屬電力銷售之其他營業成本、營業費用及營業外費用。</t>
    <phoneticPr fontId="6" type="noConversion"/>
  </si>
  <si>
    <r>
      <t xml:space="preserve"> 中 華 民 國 </t>
    </r>
    <r>
      <rPr>
        <b/>
        <sz val="18"/>
        <rFont val="Arial"/>
        <family val="2"/>
      </rPr>
      <t xml:space="preserve"> 111 </t>
    </r>
    <r>
      <rPr>
        <b/>
        <sz val="18"/>
        <rFont val="標楷體"/>
        <family val="4"/>
        <charset val="136"/>
      </rPr>
      <t>年 度</t>
    </r>
    <phoneticPr fontId="3" type="noConversion"/>
  </si>
  <si>
    <r>
      <t xml:space="preserve"> </t>
    </r>
    <r>
      <rPr>
        <b/>
        <sz val="16"/>
        <rFont val="標楷體"/>
        <family val="4"/>
        <charset val="136"/>
      </rPr>
      <t>中</t>
    </r>
    <r>
      <rPr>
        <b/>
        <sz val="16"/>
        <rFont val="Arial"/>
        <family val="2"/>
      </rPr>
      <t xml:space="preserve"> </t>
    </r>
    <r>
      <rPr>
        <b/>
        <sz val="16"/>
        <rFont val="標楷體"/>
        <family val="4"/>
        <charset val="136"/>
      </rPr>
      <t>華</t>
    </r>
    <r>
      <rPr>
        <b/>
        <sz val="16"/>
        <rFont val="Arial"/>
        <family val="2"/>
      </rPr>
      <t xml:space="preserve"> </t>
    </r>
    <r>
      <rPr>
        <b/>
        <sz val="16"/>
        <rFont val="標楷體"/>
        <family val="4"/>
        <charset val="136"/>
      </rPr>
      <t>民</t>
    </r>
    <r>
      <rPr>
        <b/>
        <sz val="16"/>
        <rFont val="Arial"/>
        <family val="2"/>
      </rPr>
      <t xml:space="preserve"> </t>
    </r>
    <r>
      <rPr>
        <b/>
        <sz val="16"/>
        <rFont val="標楷體"/>
        <family val="4"/>
        <charset val="136"/>
      </rPr>
      <t>國</t>
    </r>
    <r>
      <rPr>
        <b/>
        <sz val="16"/>
        <rFont val="Arial"/>
        <family val="2"/>
      </rPr>
      <t xml:space="preserve">  111 </t>
    </r>
    <r>
      <rPr>
        <b/>
        <sz val="16"/>
        <rFont val="標楷體"/>
        <family val="4"/>
        <charset val="136"/>
      </rPr>
      <t>年</t>
    </r>
    <r>
      <rPr>
        <b/>
        <sz val="16"/>
        <rFont val="Arial"/>
        <family val="2"/>
      </rPr>
      <t xml:space="preserve"> </t>
    </r>
    <r>
      <rPr>
        <b/>
        <sz val="16"/>
        <rFont val="標楷體"/>
        <family val="4"/>
        <charset val="136"/>
      </rPr>
      <t>度</t>
    </r>
    <phoneticPr fontId="6" type="noConversion"/>
  </si>
  <si>
    <r>
      <t xml:space="preserve"> 111</t>
    </r>
    <r>
      <rPr>
        <b/>
        <sz val="16"/>
        <rFont val="標楷體"/>
        <family val="4"/>
        <charset val="136"/>
      </rPr>
      <t>年</t>
    </r>
    <r>
      <rPr>
        <b/>
        <sz val="16"/>
        <rFont val="Arial"/>
        <family val="2"/>
      </rPr>
      <t xml:space="preserve"> </t>
    </r>
    <r>
      <rPr>
        <b/>
        <sz val="16"/>
        <rFont val="標楷體"/>
        <family val="4"/>
        <charset val="136"/>
      </rPr>
      <t>度</t>
    </r>
    <phoneticPr fontId="6" type="noConversion"/>
  </si>
  <si>
    <r>
      <t xml:space="preserve"> 111</t>
    </r>
    <r>
      <rPr>
        <b/>
        <sz val="18"/>
        <rFont val="標楷體"/>
        <family val="4"/>
        <charset val="136"/>
      </rPr>
      <t>年</t>
    </r>
    <r>
      <rPr>
        <b/>
        <sz val="18"/>
        <rFont val="Arial"/>
        <family val="2"/>
      </rPr>
      <t xml:space="preserve"> </t>
    </r>
    <r>
      <rPr>
        <b/>
        <sz val="18"/>
        <rFont val="標楷體"/>
        <family val="4"/>
        <charset val="136"/>
      </rPr>
      <t>度</t>
    </r>
    <phoneticPr fontId="6" type="noConversion"/>
  </si>
  <si>
    <r>
      <t>中</t>
    </r>
    <r>
      <rPr>
        <sz val="14"/>
        <rFont val="標楷體"/>
        <family val="2"/>
        <charset val="136"/>
      </rPr>
      <t xml:space="preserve"> </t>
    </r>
    <r>
      <rPr>
        <sz val="14"/>
        <rFont val="標楷體"/>
        <family val="4"/>
        <charset val="136"/>
      </rPr>
      <t>華</t>
    </r>
    <r>
      <rPr>
        <sz val="14"/>
        <rFont val="標楷體"/>
        <family val="2"/>
        <charset val="136"/>
      </rPr>
      <t xml:space="preserve"> </t>
    </r>
    <r>
      <rPr>
        <sz val="14"/>
        <rFont val="標楷體"/>
        <family val="4"/>
        <charset val="136"/>
      </rPr>
      <t>民</t>
    </r>
    <r>
      <rPr>
        <sz val="14"/>
        <rFont val="標楷體"/>
        <family val="2"/>
        <charset val="136"/>
      </rPr>
      <t xml:space="preserve"> </t>
    </r>
    <r>
      <rPr>
        <sz val="14"/>
        <rFont val="標楷體"/>
        <family val="4"/>
        <charset val="136"/>
      </rPr>
      <t>國</t>
    </r>
    <r>
      <rPr>
        <sz val="14"/>
        <rFont val="標楷體"/>
        <family val="2"/>
        <charset val="136"/>
      </rPr>
      <t xml:space="preserve">  111 </t>
    </r>
    <r>
      <rPr>
        <sz val="14"/>
        <rFont val="標楷體"/>
        <family val="4"/>
        <charset val="136"/>
      </rPr>
      <t>年</t>
    </r>
    <r>
      <rPr>
        <sz val="14"/>
        <rFont val="標楷體"/>
        <family val="2"/>
        <charset val="136"/>
      </rPr>
      <t xml:space="preserve"> </t>
    </r>
    <r>
      <rPr>
        <sz val="14"/>
        <rFont val="標楷體"/>
        <family val="4"/>
        <charset val="136"/>
      </rPr>
      <t>度</t>
    </r>
    <phoneticPr fontId="6" type="noConversion"/>
  </si>
  <si>
    <r>
      <rPr>
        <sz val="12"/>
        <rFont val="標楷體"/>
        <family val="4"/>
        <charset val="136"/>
      </rPr>
      <t>電</t>
    </r>
    <r>
      <rPr>
        <sz val="12"/>
        <rFont val="Arial"/>
        <family val="2"/>
      </rPr>
      <t xml:space="preserve"> </t>
    </r>
    <r>
      <rPr>
        <sz val="12"/>
        <rFont val="標楷體"/>
        <family val="4"/>
        <charset val="136"/>
      </rPr>
      <t>力</t>
    </r>
    <r>
      <rPr>
        <sz val="12"/>
        <rFont val="Arial"/>
        <family val="2"/>
      </rPr>
      <t xml:space="preserve"> 111</t>
    </r>
    <r>
      <rPr>
        <sz val="12"/>
        <rFont val="標楷體"/>
        <family val="4"/>
        <charset val="136"/>
      </rPr>
      <t>年</t>
    </r>
    <r>
      <rPr>
        <sz val="12"/>
        <rFont val="Arial"/>
        <family val="2"/>
      </rPr>
      <t xml:space="preserve"> </t>
    </r>
    <r>
      <rPr>
        <sz val="12"/>
        <rFont val="標楷體"/>
        <family val="4"/>
        <charset val="136"/>
      </rPr>
      <t>度</t>
    </r>
    <phoneticPr fontId="6" type="noConversion"/>
  </si>
  <si>
    <t>銷售盈虧</t>
  </si>
  <si>
    <t xml:space="preserve">    111年度自編決算參考表「員工人數彙計表」、「主要產銷量值比較表」、</t>
    <phoneticPr fontId="34" type="noConversion"/>
  </si>
  <si>
    <r>
      <t>台</t>
    </r>
    <r>
      <rPr>
        <sz val="14"/>
        <color theme="1"/>
        <rFont val="Arial"/>
        <family val="2"/>
      </rPr>
      <t xml:space="preserve"> </t>
    </r>
    <r>
      <rPr>
        <sz val="14"/>
        <color theme="1"/>
        <rFont val="標楷體"/>
        <family val="4"/>
        <charset val="136"/>
      </rPr>
      <t>灣</t>
    </r>
    <r>
      <rPr>
        <sz val="14"/>
        <color theme="1"/>
        <rFont val="Arial"/>
        <family val="2"/>
      </rPr>
      <t xml:space="preserve"> </t>
    </r>
    <r>
      <rPr>
        <sz val="14"/>
        <color theme="1"/>
        <rFont val="標楷體"/>
        <family val="4"/>
        <charset val="136"/>
      </rPr>
      <t>電</t>
    </r>
    <r>
      <rPr>
        <sz val="14"/>
        <color theme="1"/>
        <rFont val="Arial"/>
        <family val="2"/>
      </rPr>
      <t xml:space="preserve"> </t>
    </r>
    <r>
      <rPr>
        <sz val="14"/>
        <color theme="1"/>
        <rFont val="標楷體"/>
        <family val="4"/>
        <charset val="136"/>
      </rPr>
      <t>力</t>
    </r>
    <r>
      <rPr>
        <sz val="14"/>
        <color theme="1"/>
        <rFont val="Arial"/>
        <family val="2"/>
      </rPr>
      <t xml:space="preserve"> </t>
    </r>
    <r>
      <rPr>
        <sz val="14"/>
        <color theme="1"/>
        <rFont val="標楷體"/>
        <family val="4"/>
        <charset val="136"/>
      </rPr>
      <t>股</t>
    </r>
    <r>
      <rPr>
        <sz val="14"/>
        <color theme="1"/>
        <rFont val="Arial"/>
        <family val="2"/>
      </rPr>
      <t xml:space="preserve"> </t>
    </r>
    <r>
      <rPr>
        <sz val="14"/>
        <color theme="1"/>
        <rFont val="標楷體"/>
        <family val="4"/>
        <charset val="136"/>
      </rPr>
      <t>份</t>
    </r>
    <r>
      <rPr>
        <sz val="14"/>
        <color theme="1"/>
        <rFont val="Arial"/>
        <family val="2"/>
      </rPr>
      <t xml:space="preserve"> </t>
    </r>
    <r>
      <rPr>
        <sz val="14"/>
        <color theme="1"/>
        <rFont val="標楷體"/>
        <family val="4"/>
        <charset val="136"/>
      </rPr>
      <t>有</t>
    </r>
    <r>
      <rPr>
        <sz val="14"/>
        <color theme="1"/>
        <rFont val="Arial"/>
        <family val="2"/>
      </rPr>
      <t xml:space="preserve"> </t>
    </r>
    <r>
      <rPr>
        <sz val="14"/>
        <color theme="1"/>
        <rFont val="標楷體"/>
        <family val="4"/>
        <charset val="136"/>
      </rPr>
      <t>限</t>
    </r>
    <r>
      <rPr>
        <sz val="14"/>
        <color theme="1"/>
        <rFont val="Arial"/>
        <family val="2"/>
      </rPr>
      <t xml:space="preserve"> </t>
    </r>
    <r>
      <rPr>
        <sz val="14"/>
        <color theme="1"/>
        <rFont val="標楷體"/>
        <family val="4"/>
        <charset val="136"/>
      </rPr>
      <t>公</t>
    </r>
    <r>
      <rPr>
        <sz val="14"/>
        <color theme="1"/>
        <rFont val="Arial"/>
        <family val="2"/>
      </rPr>
      <t xml:space="preserve"> </t>
    </r>
    <r>
      <rPr>
        <sz val="14"/>
        <color theme="1"/>
        <rFont val="標楷體"/>
        <family val="4"/>
        <charset val="136"/>
      </rPr>
      <t>司</t>
    </r>
    <phoneticPr fontId="6" type="noConversion"/>
  </si>
  <si>
    <r>
      <t>員</t>
    </r>
    <r>
      <rPr>
        <u/>
        <sz val="18"/>
        <color theme="1"/>
        <rFont val="Arial"/>
        <family val="2"/>
      </rPr>
      <t xml:space="preserve"> </t>
    </r>
    <r>
      <rPr>
        <u/>
        <sz val="18"/>
        <color theme="1"/>
        <rFont val="標楷體"/>
        <family val="4"/>
        <charset val="136"/>
      </rPr>
      <t>工</t>
    </r>
    <r>
      <rPr>
        <u/>
        <sz val="18"/>
        <color theme="1"/>
        <rFont val="Arial"/>
        <family val="2"/>
      </rPr>
      <t xml:space="preserve"> </t>
    </r>
    <r>
      <rPr>
        <u/>
        <sz val="18"/>
        <color theme="1"/>
        <rFont val="標楷體"/>
        <family val="4"/>
        <charset val="136"/>
      </rPr>
      <t>人</t>
    </r>
    <r>
      <rPr>
        <u/>
        <sz val="18"/>
        <color theme="1"/>
        <rFont val="Arial"/>
        <family val="2"/>
      </rPr>
      <t xml:space="preserve"> </t>
    </r>
    <r>
      <rPr>
        <u/>
        <sz val="18"/>
        <color theme="1"/>
        <rFont val="標楷體"/>
        <family val="4"/>
        <charset val="136"/>
      </rPr>
      <t>數</t>
    </r>
    <r>
      <rPr>
        <u/>
        <sz val="18"/>
        <color theme="1"/>
        <rFont val="Arial"/>
        <family val="2"/>
      </rPr>
      <t xml:space="preserve"> </t>
    </r>
    <r>
      <rPr>
        <u/>
        <sz val="18"/>
        <color theme="1"/>
        <rFont val="標楷體"/>
        <family val="4"/>
        <charset val="136"/>
      </rPr>
      <t>彙</t>
    </r>
    <r>
      <rPr>
        <u/>
        <sz val="18"/>
        <color theme="1"/>
        <rFont val="Arial"/>
        <family val="2"/>
      </rPr>
      <t xml:space="preserve"> </t>
    </r>
    <r>
      <rPr>
        <u/>
        <sz val="18"/>
        <color theme="1"/>
        <rFont val="標楷體"/>
        <family val="4"/>
        <charset val="136"/>
      </rPr>
      <t>計</t>
    </r>
    <r>
      <rPr>
        <u/>
        <sz val="18"/>
        <color theme="1"/>
        <rFont val="Arial"/>
        <family val="2"/>
      </rPr>
      <t xml:space="preserve"> </t>
    </r>
    <r>
      <rPr>
        <u/>
        <sz val="18"/>
        <color theme="1"/>
        <rFont val="標楷體"/>
        <family val="4"/>
        <charset val="136"/>
      </rPr>
      <t>表</t>
    </r>
  </si>
  <si>
    <r>
      <t>中</t>
    </r>
    <r>
      <rPr>
        <sz val="14"/>
        <color theme="1"/>
        <rFont val="Arial"/>
        <family val="2"/>
      </rPr>
      <t xml:space="preserve"> </t>
    </r>
    <r>
      <rPr>
        <sz val="14"/>
        <color theme="1"/>
        <rFont val="標楷體"/>
        <family val="4"/>
        <charset val="136"/>
      </rPr>
      <t>華</t>
    </r>
    <r>
      <rPr>
        <sz val="14"/>
        <color theme="1"/>
        <rFont val="Arial"/>
        <family val="2"/>
      </rPr>
      <t xml:space="preserve"> </t>
    </r>
    <r>
      <rPr>
        <sz val="14"/>
        <color theme="1"/>
        <rFont val="標楷體"/>
        <family val="4"/>
        <charset val="136"/>
      </rPr>
      <t>民</t>
    </r>
    <r>
      <rPr>
        <sz val="14"/>
        <color theme="1"/>
        <rFont val="Arial"/>
        <family val="2"/>
      </rPr>
      <t xml:space="preserve"> </t>
    </r>
    <r>
      <rPr>
        <sz val="14"/>
        <color theme="1"/>
        <rFont val="標楷體"/>
        <family val="4"/>
        <charset val="136"/>
      </rPr>
      <t>國</t>
    </r>
    <r>
      <rPr>
        <sz val="14"/>
        <color theme="1"/>
        <rFont val="Arial"/>
        <family val="2"/>
      </rPr>
      <t xml:space="preserve"> 111</t>
    </r>
    <r>
      <rPr>
        <sz val="14"/>
        <color theme="1"/>
        <rFont val="標楷體"/>
        <family val="4"/>
        <charset val="136"/>
      </rPr>
      <t>年</t>
    </r>
    <r>
      <rPr>
        <sz val="14"/>
        <color theme="1"/>
        <rFont val="Arial"/>
        <family val="2"/>
      </rPr>
      <t xml:space="preserve"> </t>
    </r>
    <r>
      <rPr>
        <sz val="14"/>
        <color theme="1"/>
        <rFont val="標楷體"/>
        <family val="4"/>
        <charset val="136"/>
      </rPr>
      <t>度</t>
    </r>
    <phoneticPr fontId="6" type="noConversion"/>
  </si>
  <si>
    <r>
      <t>項</t>
    </r>
    <r>
      <rPr>
        <sz val="14"/>
        <color theme="1"/>
        <rFont val="Arial"/>
        <family val="2"/>
      </rPr>
      <t xml:space="preserve">            </t>
    </r>
    <r>
      <rPr>
        <sz val="14"/>
        <color theme="1"/>
        <rFont val="標楷體"/>
        <family val="4"/>
        <charset val="136"/>
      </rPr>
      <t>目</t>
    </r>
    <phoneticPr fontId="6" type="noConversion"/>
  </si>
  <si>
    <r>
      <rPr>
        <sz val="13"/>
        <color theme="1"/>
        <rFont val="標楷體"/>
        <family val="4"/>
        <charset val="136"/>
      </rPr>
      <t>名</t>
    </r>
    <r>
      <rPr>
        <sz val="13"/>
        <color theme="1"/>
        <rFont val="Arial"/>
        <family val="2"/>
      </rPr>
      <t xml:space="preserve">            </t>
    </r>
    <r>
      <rPr>
        <sz val="13"/>
        <color theme="1"/>
        <rFont val="標楷體"/>
        <family val="4"/>
        <charset val="136"/>
      </rPr>
      <t>稱</t>
    </r>
    <phoneticPr fontId="6" type="noConversion"/>
  </si>
  <si>
    <r>
      <t xml:space="preserve">  </t>
    </r>
    <r>
      <rPr>
        <sz val="13"/>
        <color theme="1"/>
        <rFont val="標楷體"/>
        <family val="4"/>
        <charset val="136"/>
      </rPr>
      <t>生產部分</t>
    </r>
  </si>
  <si>
    <r>
      <t xml:space="preserve">      </t>
    </r>
    <r>
      <rPr>
        <sz val="13"/>
        <color theme="1"/>
        <rFont val="標楷體"/>
        <family val="4"/>
        <charset val="136"/>
      </rPr>
      <t>正式職員</t>
    </r>
    <phoneticPr fontId="6" type="noConversion"/>
  </si>
  <si>
    <r>
      <t xml:space="preserve">      </t>
    </r>
    <r>
      <rPr>
        <sz val="13"/>
        <color theme="1"/>
        <rFont val="標楷體"/>
        <family val="4"/>
        <charset val="136"/>
      </rPr>
      <t>臨時職員</t>
    </r>
    <phoneticPr fontId="6" type="noConversion"/>
  </si>
  <si>
    <r>
      <t xml:space="preserve">      </t>
    </r>
    <r>
      <rPr>
        <sz val="13"/>
        <color theme="1"/>
        <rFont val="標楷體"/>
        <family val="4"/>
        <charset val="136"/>
      </rPr>
      <t>正式工員</t>
    </r>
    <phoneticPr fontId="6" type="noConversion"/>
  </si>
  <si>
    <r>
      <t xml:space="preserve">      </t>
    </r>
    <r>
      <rPr>
        <sz val="13"/>
        <color theme="1"/>
        <rFont val="標楷體"/>
        <family val="4"/>
        <charset val="136"/>
      </rPr>
      <t>臨時工員</t>
    </r>
    <phoneticPr fontId="6" type="noConversion"/>
  </si>
  <si>
    <r>
      <t xml:space="preserve">  </t>
    </r>
    <r>
      <rPr>
        <sz val="13"/>
        <color theme="1"/>
        <rFont val="標楷體"/>
        <family val="4"/>
        <charset val="136"/>
      </rPr>
      <t>行銷及業務部分</t>
    </r>
  </si>
  <si>
    <r>
      <t xml:space="preserve">  </t>
    </r>
    <r>
      <rPr>
        <sz val="13"/>
        <color theme="1"/>
        <rFont val="標楷體"/>
        <family val="4"/>
        <charset val="136"/>
      </rPr>
      <t>管理部分</t>
    </r>
  </si>
  <si>
    <r>
      <t xml:space="preserve">  </t>
    </r>
    <r>
      <rPr>
        <sz val="13"/>
        <color theme="1"/>
        <rFont val="標楷體"/>
        <family val="4"/>
        <charset val="136"/>
      </rPr>
      <t>研究發展、員工訓練及</t>
    </r>
    <phoneticPr fontId="6" type="noConversion"/>
  </si>
  <si>
    <r>
      <t xml:space="preserve">  </t>
    </r>
    <r>
      <rPr>
        <sz val="13"/>
        <color theme="1"/>
        <rFont val="標楷體"/>
        <family val="4"/>
        <charset val="136"/>
      </rPr>
      <t>其他部分</t>
    </r>
    <phoneticPr fontId="6" type="noConversion"/>
  </si>
  <si>
    <r>
      <t>合</t>
    </r>
    <r>
      <rPr>
        <sz val="14"/>
        <color theme="1"/>
        <rFont val="Arial"/>
        <family val="2"/>
      </rPr>
      <t xml:space="preserve">   </t>
    </r>
    <r>
      <rPr>
        <sz val="14"/>
        <color theme="1"/>
        <rFont val="標楷體"/>
        <family val="4"/>
        <charset val="136"/>
      </rPr>
      <t>計</t>
    </r>
    <phoneticPr fontId="6" type="noConversion"/>
  </si>
  <si>
    <t>註：111年度編列勞務承攬人力員額共計1,104名(依本公司「各單位辦理勞務性及服務性人力外包業務應注意事項」核定1,138</t>
    <phoneticPr fontId="3" type="noConversion"/>
  </si>
  <si>
    <t xml:space="preserve">    名)，實際運用人數計1,128名，包括各單位之辦公室勤務員、炊事員、話務員、駕駛員等勞(服)務性人力。</t>
    <phoneticPr fontId="3" type="noConversion"/>
  </si>
  <si>
    <t xml:space="preserve">    2.有關各年度決算數之表達原則如下：107–110年度為審定決算數。
     </t>
    <phoneticPr fontId="3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</si>
</sst>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3">
    <numFmt numFmtId="43" formatCode="_-* #,##0.00_-;\-* #,##0.00_-;_-* &quot;-&quot;??_-;_-@_-"/>
    <numFmt numFmtId="176" formatCode="_(* #,##0_);_(* \(#,##0\);_(* &quot;-&quot;_);_(@_)"/>
    <numFmt numFmtId="177" formatCode="#,##0_);[Red]\(#,##0\)"/>
    <numFmt numFmtId="178" formatCode="#,##0_);\(#,##0\)"/>
    <numFmt numFmtId="179" formatCode="#,##0_ "/>
    <numFmt numFmtId="180" formatCode="0.0000_);[Red]\(0.0000\)"/>
    <numFmt numFmtId="181" formatCode="0.0000_ "/>
    <numFmt numFmtId="182" formatCode="0.00_ "/>
    <numFmt numFmtId="183" formatCode="#,##0.0000_);[Red]\(#,##0.0000\)"/>
    <numFmt numFmtId="184" formatCode="_(* #,##0.000000_);_(* \(#,##0.000000\);_(* &quot;-&quot;_);_(@_)"/>
    <numFmt numFmtId="185" formatCode="0.00000%"/>
    <numFmt numFmtId="186" formatCode="_-* #,##0.0000_-;\-* #,##0.0000_-;_-* &quot;-&quot;??_-;_-@_-"/>
    <numFmt numFmtId="187" formatCode="0.000000_);[Red]\(0.000000\)"/>
  </numFmts>
  <fonts count="61">
    <font>
      <sz val="12"/>
      <color theme="1"/>
      <name val="新細明體"/>
      <family val="2"/>
      <charset val="136"/>
      <scheme val="minor"/>
    </font>
    <font>
      <sz val="12"/>
      <name val="全真楷書"/>
      <family val="3"/>
      <charset val="136"/>
    </font>
    <font>
      <sz val="12"/>
      <name val="Arial"/>
      <family val="2"/>
    </font>
    <font>
      <sz val="9"/>
      <name val="新細明體"/>
      <family val="2"/>
      <charset val="136"/>
      <scheme val="minor"/>
    </font>
    <font>
      <b/>
      <sz val="18"/>
      <name val="Arial"/>
      <family val="2"/>
    </font>
    <font>
      <b/>
      <sz val="18"/>
      <name val="標楷體"/>
      <family val="4"/>
      <charset val="136"/>
    </font>
    <font>
      <sz val="9"/>
      <name val="新細明體"/>
      <family val="1"/>
      <charset val="136"/>
    </font>
    <font>
      <sz val="18"/>
      <name val="Arial"/>
      <family val="2"/>
    </font>
    <font>
      <b/>
      <sz val="12"/>
      <name val="Arial"/>
      <family val="2"/>
    </font>
    <font>
      <sz val="20"/>
      <name val="Arial"/>
      <family val="2"/>
    </font>
    <font>
      <sz val="13"/>
      <name val="Arial"/>
      <family val="2"/>
    </font>
    <font>
      <sz val="14"/>
      <name val="Arial"/>
      <family val="2"/>
    </font>
    <font>
      <sz val="14"/>
      <name val="標楷體"/>
      <family val="4"/>
      <charset val="136"/>
    </font>
    <font>
      <sz val="16"/>
      <name val="標楷體"/>
      <family val="4"/>
      <charset val="136"/>
    </font>
    <font>
      <sz val="16"/>
      <name val="Arial"/>
      <family val="2"/>
    </font>
    <font>
      <sz val="15"/>
      <name val="標楷體"/>
      <family val="4"/>
      <charset val="136"/>
    </font>
    <font>
      <sz val="14"/>
      <name val="Arial Narrow"/>
      <family val="2"/>
    </font>
    <font>
      <sz val="11"/>
      <name val="Arial"/>
      <family val="2"/>
    </font>
    <font>
      <b/>
      <sz val="9"/>
      <color indexed="81"/>
      <name val="新細明體"/>
      <family val="1"/>
      <charset val="136"/>
    </font>
    <font>
      <sz val="9"/>
      <color indexed="81"/>
      <name val="新細明體"/>
      <family val="1"/>
      <charset val="136"/>
    </font>
    <font>
      <sz val="11"/>
      <color indexed="81"/>
      <name val="新細明體"/>
      <family val="1"/>
      <charset val="136"/>
    </font>
    <font>
      <b/>
      <sz val="11"/>
      <color indexed="81"/>
      <name val="新細明體"/>
      <family val="1"/>
      <charset val="136"/>
    </font>
    <font>
      <sz val="10"/>
      <color indexed="81"/>
      <name val="新細明體"/>
      <family val="1"/>
      <charset val="136"/>
    </font>
    <font>
      <b/>
      <sz val="10"/>
      <color indexed="81"/>
      <name val="新細明體"/>
      <family val="1"/>
      <charset val="136"/>
    </font>
    <font>
      <b/>
      <sz val="16"/>
      <name val="Arial"/>
      <family val="2"/>
    </font>
    <font>
      <b/>
      <sz val="16"/>
      <name val="標楷體"/>
      <family val="4"/>
      <charset val="136"/>
    </font>
    <font>
      <sz val="24"/>
      <name val="Arial"/>
      <family val="2"/>
    </font>
    <font>
      <b/>
      <sz val="9"/>
      <color indexed="81"/>
      <name val="細明體"/>
      <family val="3"/>
      <charset val="136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sz val="9"/>
      <color indexed="81"/>
      <name val="細明體"/>
      <family val="3"/>
      <charset val="136"/>
    </font>
    <font>
      <sz val="12"/>
      <color indexed="81"/>
      <name val="新細明體"/>
      <family val="1"/>
      <charset val="136"/>
    </font>
    <font>
      <sz val="13"/>
      <name val="標楷體"/>
      <family val="4"/>
      <charset val="136"/>
    </font>
    <font>
      <sz val="12"/>
      <name val="標楷體"/>
      <family val="4"/>
      <charset val="136"/>
    </font>
    <font>
      <sz val="9"/>
      <name val="全真楷書"/>
      <family val="3"/>
      <charset val="136"/>
    </font>
    <font>
      <u/>
      <sz val="24"/>
      <name val="標楷體"/>
      <family val="4"/>
      <charset val="136"/>
    </font>
    <font>
      <u/>
      <sz val="24"/>
      <name val="Arial"/>
      <family val="2"/>
    </font>
    <font>
      <u/>
      <sz val="22"/>
      <name val="Arial"/>
      <family val="2"/>
    </font>
    <font>
      <u/>
      <sz val="22"/>
      <name val="標楷體"/>
      <family val="4"/>
      <charset val="136"/>
    </font>
    <font>
      <b/>
      <u/>
      <sz val="16"/>
      <name val="標楷體"/>
      <family val="4"/>
      <charset val="136"/>
    </font>
    <font>
      <sz val="12"/>
      <name val="Times New Roman"/>
      <family val="1"/>
    </font>
    <font>
      <b/>
      <u/>
      <sz val="16"/>
      <name val="Times New Roman"/>
      <family val="1"/>
    </font>
    <font>
      <sz val="12"/>
      <name val="細明體"/>
      <family val="3"/>
      <charset val="136"/>
    </font>
    <font>
      <sz val="12"/>
      <color theme="1"/>
      <name val="新細明體"/>
      <family val="2"/>
      <charset val="136"/>
      <scheme val="minor"/>
    </font>
    <font>
      <sz val="14"/>
      <name val="標楷體"/>
      <family val="2"/>
      <charset val="136"/>
    </font>
    <font>
      <sz val="12"/>
      <name val="Arial"/>
      <family val="4"/>
      <charset val="136"/>
    </font>
    <font>
      <sz val="14"/>
      <name val="微軟正黑體"/>
      <family val="2"/>
      <charset val="136"/>
    </font>
    <font>
      <sz val="14"/>
      <color rgb="FFFF0000"/>
      <name val="Arial Narrow"/>
      <family val="2"/>
    </font>
    <font>
      <sz val="14"/>
      <color theme="1"/>
      <name val="Arial Narrow"/>
      <family val="2"/>
    </font>
    <font>
      <sz val="14"/>
      <color theme="1"/>
      <name val="標楷體"/>
      <family val="4"/>
      <charset val="136"/>
    </font>
    <font>
      <sz val="14"/>
      <color theme="1"/>
      <name val="Arial"/>
      <family val="2"/>
    </font>
    <font>
      <sz val="12"/>
      <color theme="1"/>
      <name val="全真楷書"/>
      <family val="3"/>
      <charset val="136"/>
    </font>
    <font>
      <sz val="12"/>
      <color theme="1"/>
      <name val="微軟正黑體"/>
      <family val="2"/>
      <charset val="136"/>
    </font>
    <font>
      <u/>
      <sz val="18"/>
      <color theme="1"/>
      <name val="標楷體"/>
      <family val="4"/>
      <charset val="136"/>
    </font>
    <font>
      <u/>
      <sz val="18"/>
      <color theme="1"/>
      <name val="Arial"/>
      <family val="2"/>
    </font>
    <font>
      <sz val="12"/>
      <color theme="1"/>
      <name val="Arial"/>
      <family val="2"/>
    </font>
    <font>
      <sz val="13"/>
      <color theme="1"/>
      <name val="標楷體"/>
      <family val="4"/>
      <charset val="136"/>
    </font>
    <font>
      <sz val="14"/>
      <color theme="1"/>
      <name val="全真楷書"/>
      <family val="3"/>
      <charset val="136"/>
    </font>
    <font>
      <sz val="13"/>
      <color theme="1"/>
      <name val="Arial"/>
      <family val="2"/>
    </font>
    <font>
      <sz val="13"/>
      <color theme="1"/>
      <name val="全真楷書"/>
      <family val="3"/>
      <charset val="136"/>
    </font>
    <font>
      <sz val="12"/>
      <color theme="1"/>
      <name val="標楷體"/>
      <family val="4"/>
      <charset val="136"/>
    </font>
  </fonts>
  <fills count="4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rgb="FFFFFF00"/>
        <bgColor indexed="64"/>
      </patternFill>
    </fill>
  </fills>
  <borders count="4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dashed">
        <color indexed="64"/>
      </left>
      <right/>
      <top style="dashed">
        <color indexed="64"/>
      </top>
      <bottom/>
      <diagonal/>
    </border>
    <border>
      <left/>
      <right/>
      <top style="dashed">
        <color indexed="64"/>
      </top>
      <bottom/>
      <diagonal/>
    </border>
    <border>
      <left/>
      <right style="dashed">
        <color indexed="64"/>
      </right>
      <top style="dashed">
        <color indexed="64"/>
      </top>
      <bottom/>
      <diagonal/>
    </border>
    <border>
      <left style="dashed">
        <color indexed="64"/>
      </left>
      <right/>
      <top/>
      <bottom/>
      <diagonal/>
    </border>
    <border>
      <left/>
      <right style="dashed">
        <color indexed="64"/>
      </right>
      <top/>
      <bottom/>
      <diagonal/>
    </border>
    <border>
      <left style="dashed">
        <color indexed="64"/>
      </left>
      <right/>
      <top/>
      <bottom style="dashed">
        <color indexed="64"/>
      </bottom>
      <diagonal/>
    </border>
    <border>
      <left/>
      <right/>
      <top/>
      <bottom style="dashed">
        <color indexed="64"/>
      </bottom>
      <diagonal/>
    </border>
    <border>
      <left/>
      <right style="dashed">
        <color indexed="64"/>
      </right>
      <top/>
      <bottom style="dashed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5">
    <xf numFmtId="0" fontId="0" fillId="0" borderId="0">
      <alignment vertical="center"/>
    </xf>
    <xf numFmtId="0" fontId="1" fillId="0" borderId="0"/>
    <xf numFmtId="176" fontId="1" fillId="0" borderId="0" applyFont="0" applyFill="0" applyBorder="0" applyAlignment="0" applyProtection="0"/>
    <xf numFmtId="9" fontId="43" fillId="0" borderId="0" applyFont="0" applyFill="0" applyBorder="0" applyAlignment="0" applyProtection="0">
      <alignment vertical="center"/>
    </xf>
    <xf numFmtId="43" fontId="43" fillId="0" borderId="0" applyFont="0" applyFill="0" applyBorder="0" applyAlignment="0" applyProtection="0">
      <alignment vertical="center"/>
    </xf>
  </cellStyleXfs>
  <cellXfs count="282">
    <xf numFmtId="0" fontId="0" fillId="0" borderId="0" xfId="0">
      <alignment vertical="center"/>
    </xf>
    <xf numFmtId="0" fontId="2" fillId="0" borderId="0" xfId="1" applyFont="1"/>
    <xf numFmtId="0" fontId="2" fillId="0" borderId="0" xfId="1" applyFont="1" applyAlignment="1">
      <alignment horizontal="left" vertical="center"/>
    </xf>
    <xf numFmtId="0" fontId="2" fillId="0" borderId="0" xfId="1" applyFont="1" applyAlignment="1">
      <alignment vertical="center"/>
    </xf>
    <xf numFmtId="0" fontId="4" fillId="0" borderId="0" xfId="1" quotePrefix="1" applyFont="1" applyAlignment="1">
      <alignment horizontal="left" vertical="center"/>
    </xf>
    <xf numFmtId="0" fontId="4" fillId="0" borderId="0" xfId="1" quotePrefix="1" applyFont="1" applyAlignment="1">
      <alignment horizontal="right" vertical="center"/>
    </xf>
    <xf numFmtId="0" fontId="7" fillId="0" borderId="0" xfId="1" applyFont="1"/>
    <xf numFmtId="0" fontId="5" fillId="0" borderId="0" xfId="1" quotePrefix="1" applyFont="1" applyAlignment="1">
      <alignment horizontal="left" vertical="center"/>
    </xf>
    <xf numFmtId="0" fontId="4" fillId="0" borderId="0" xfId="1" applyFont="1" applyAlignment="1">
      <alignment horizontal="left" vertical="center"/>
    </xf>
    <xf numFmtId="0" fontId="8" fillId="0" borderId="0" xfId="1" applyFont="1" applyAlignment="1">
      <alignment horizontal="left" vertical="center"/>
    </xf>
    <xf numFmtId="0" fontId="9" fillId="0" borderId="0" xfId="1" applyFont="1" applyAlignment="1">
      <alignment horizontal="left" vertical="center"/>
    </xf>
    <xf numFmtId="0" fontId="8" fillId="0" borderId="0" xfId="1" quotePrefix="1" applyFont="1" applyAlignment="1">
      <alignment horizontal="left" vertical="center"/>
    </xf>
    <xf numFmtId="0" fontId="5" fillId="0" borderId="0" xfId="1" quotePrefix="1" applyFont="1" applyAlignment="1">
      <alignment horizontal="right" vertical="center"/>
    </xf>
    <xf numFmtId="0" fontId="2" fillId="0" borderId="0" xfId="1" quotePrefix="1" applyFont="1" applyAlignment="1">
      <alignment horizontal="left" vertical="center"/>
    </xf>
    <xf numFmtId="0" fontId="10" fillId="0" borderId="0" xfId="1" applyFont="1" applyAlignment="1">
      <alignment horizontal="left"/>
    </xf>
    <xf numFmtId="0" fontId="2" fillId="0" borderId="0" xfId="1" applyFont="1" applyAlignment="1">
      <alignment horizontal="left"/>
    </xf>
    <xf numFmtId="0" fontId="8" fillId="0" borderId="0" xfId="1" quotePrefix="1" applyFont="1" applyAlignment="1">
      <alignment horizontal="left"/>
    </xf>
    <xf numFmtId="0" fontId="11" fillId="0" borderId="0" xfId="1" applyFont="1" applyAlignment="1">
      <alignment horizontal="left"/>
    </xf>
    <xf numFmtId="0" fontId="2" fillId="0" borderId="0" xfId="1" quotePrefix="1" applyFont="1" applyAlignment="1">
      <alignment horizontal="left"/>
    </xf>
    <xf numFmtId="0" fontId="14" fillId="0" borderId="2" xfId="1" applyFont="1" applyBorder="1" applyAlignment="1">
      <alignment horizontal="centerContinuous" vertical="center"/>
    </xf>
    <xf numFmtId="0" fontId="13" fillId="0" borderId="2" xfId="1" applyFont="1" applyBorder="1" applyAlignment="1">
      <alignment horizontal="centerContinuous" vertical="center"/>
    </xf>
    <xf numFmtId="0" fontId="14" fillId="0" borderId="3" xfId="1" applyFont="1" applyBorder="1" applyAlignment="1">
      <alignment horizontal="centerContinuous" vertical="center"/>
    </xf>
    <xf numFmtId="0" fontId="2" fillId="0" borderId="7" xfId="1" applyFont="1" applyBorder="1"/>
    <xf numFmtId="0" fontId="15" fillId="0" borderId="4" xfId="1" applyFont="1" applyBorder="1" applyAlignment="1">
      <alignment horizontal="centerContinuous" vertical="center"/>
    </xf>
    <xf numFmtId="0" fontId="14" fillId="0" borderId="8" xfId="1" applyFont="1" applyBorder="1" applyAlignment="1">
      <alignment horizontal="centerContinuous" vertical="center"/>
    </xf>
    <xf numFmtId="0" fontId="13" fillId="0" borderId="8" xfId="1" applyFont="1" applyBorder="1" applyAlignment="1">
      <alignment horizontal="centerContinuous" vertical="center"/>
    </xf>
    <xf numFmtId="0" fontId="14" fillId="0" borderId="0" xfId="1" applyFont="1" applyAlignment="1">
      <alignment horizontal="left" vertical="center"/>
    </xf>
    <xf numFmtId="0" fontId="14" fillId="0" borderId="0" xfId="1" applyFont="1" applyAlignment="1">
      <alignment horizontal="centerContinuous" vertical="center"/>
    </xf>
    <xf numFmtId="0" fontId="14" fillId="0" borderId="0" xfId="1" applyFont="1" applyAlignment="1">
      <alignment horizontal="center" vertical="center"/>
    </xf>
    <xf numFmtId="0" fontId="13" fillId="0" borderId="5" xfId="1" applyFont="1" applyBorder="1" applyAlignment="1">
      <alignment horizontal="centerContinuous" vertical="center"/>
    </xf>
    <xf numFmtId="0" fontId="14" fillId="0" borderId="9" xfId="1" applyFont="1" applyBorder="1" applyAlignment="1">
      <alignment horizontal="centerContinuous" vertical="center"/>
    </xf>
    <xf numFmtId="0" fontId="14" fillId="0" borderId="0" xfId="1" applyFont="1" applyAlignment="1">
      <alignment vertical="center"/>
    </xf>
    <xf numFmtId="0" fontId="13" fillId="0" borderId="11" xfId="1" applyFont="1" applyBorder="1" applyAlignment="1">
      <alignment horizontal="center" vertical="center"/>
    </xf>
    <xf numFmtId="0" fontId="13" fillId="0" borderId="9" xfId="1" applyFont="1" applyBorder="1" applyAlignment="1">
      <alignment horizontal="centerContinuous" vertical="center"/>
    </xf>
    <xf numFmtId="176" fontId="2" fillId="0" borderId="10" xfId="2" applyFont="1" applyBorder="1" applyAlignment="1">
      <alignment horizontal="left"/>
    </xf>
    <xf numFmtId="1" fontId="2" fillId="0" borderId="10" xfId="1" quotePrefix="1" applyNumberFormat="1" applyFont="1" applyBorder="1" applyAlignment="1">
      <alignment horizontal="left"/>
    </xf>
    <xf numFmtId="1" fontId="2" fillId="0" borderId="10" xfId="1" applyNumberFormat="1" applyFont="1" applyBorder="1" applyAlignment="1">
      <alignment horizontal="right"/>
    </xf>
    <xf numFmtId="1" fontId="16" fillId="0" borderId="12" xfId="1" applyNumberFormat="1" applyFont="1" applyBorder="1" applyAlignment="1">
      <alignment horizontal="right"/>
    </xf>
    <xf numFmtId="0" fontId="16" fillId="0" borderId="10" xfId="1" applyFont="1" applyBorder="1"/>
    <xf numFmtId="1" fontId="16" fillId="0" borderId="4" xfId="1" quotePrefix="1" applyNumberFormat="1" applyFont="1" applyBorder="1" applyAlignment="1">
      <alignment horizontal="left"/>
    </xf>
    <xf numFmtId="0" fontId="16" fillId="0" borderId="8" xfId="1" applyFont="1" applyBorder="1"/>
    <xf numFmtId="1" fontId="12" fillId="0" borderId="10" xfId="1" applyNumberFormat="1" applyFont="1" applyBorder="1" applyAlignment="1">
      <alignment horizontal="center"/>
    </xf>
    <xf numFmtId="176" fontId="16" fillId="0" borderId="12" xfId="2" applyFont="1" applyBorder="1" applyAlignment="1">
      <alignment horizontal="center"/>
    </xf>
    <xf numFmtId="1" fontId="11" fillId="0" borderId="10" xfId="1" applyNumberFormat="1" applyFont="1" applyBorder="1" applyAlignment="1">
      <alignment horizontal="center"/>
    </xf>
    <xf numFmtId="1" fontId="16" fillId="0" borderId="10" xfId="1" quotePrefix="1" applyNumberFormat="1" applyFont="1" applyBorder="1" applyAlignment="1">
      <alignment horizontal="left"/>
    </xf>
    <xf numFmtId="0" fontId="16" fillId="0" borderId="12" xfId="1" applyFont="1" applyBorder="1"/>
    <xf numFmtId="180" fontId="2" fillId="0" borderId="10" xfId="1" applyNumberFormat="1" applyFont="1" applyBorder="1"/>
    <xf numFmtId="180" fontId="2" fillId="0" borderId="10" xfId="1" applyNumberFormat="1" applyFont="1" applyBorder="1" applyAlignment="1">
      <alignment horizontal="right"/>
    </xf>
    <xf numFmtId="180" fontId="12" fillId="0" borderId="10" xfId="1" applyNumberFormat="1" applyFont="1" applyBorder="1" applyAlignment="1">
      <alignment horizontal="center"/>
    </xf>
    <xf numFmtId="181" fontId="16" fillId="0" borderId="10" xfId="1" applyNumberFormat="1" applyFont="1" applyBorder="1" applyAlignment="1">
      <alignment horizontal="center"/>
    </xf>
    <xf numFmtId="180" fontId="2" fillId="0" borderId="0" xfId="1" applyNumberFormat="1" applyFont="1"/>
    <xf numFmtId="1" fontId="2" fillId="0" borderId="10" xfId="1" applyNumberFormat="1" applyFont="1" applyBorder="1"/>
    <xf numFmtId="3" fontId="2" fillId="0" borderId="0" xfId="1" applyNumberFormat="1" applyFont="1"/>
    <xf numFmtId="0" fontId="16" fillId="0" borderId="0" xfId="1" applyFont="1"/>
    <xf numFmtId="176" fontId="17" fillId="0" borderId="0" xfId="2" applyFont="1" applyAlignment="1">
      <alignment horizontal="center"/>
    </xf>
    <xf numFmtId="2" fontId="2" fillId="0" borderId="10" xfId="1" applyNumberFormat="1" applyFont="1" applyBorder="1" applyAlignment="1">
      <alignment horizontal="right"/>
    </xf>
    <xf numFmtId="2" fontId="16" fillId="0" borderId="12" xfId="1" applyNumberFormat="1" applyFont="1" applyBorder="1" applyAlignment="1">
      <alignment horizontal="right"/>
    </xf>
    <xf numFmtId="0" fontId="16" fillId="0" borderId="10" xfId="1" quotePrefix="1" applyFont="1" applyBorder="1" applyAlignment="1">
      <alignment horizontal="left"/>
    </xf>
    <xf numFmtId="1" fontId="2" fillId="0" borderId="12" xfId="1" applyNumberFormat="1" applyFont="1" applyBorder="1" applyAlignment="1">
      <alignment horizontal="right"/>
    </xf>
    <xf numFmtId="0" fontId="2" fillId="0" borderId="10" xfId="1" quotePrefix="1" applyFont="1" applyBorder="1" applyAlignment="1">
      <alignment horizontal="left"/>
    </xf>
    <xf numFmtId="0" fontId="2" fillId="0" borderId="12" xfId="1" applyFont="1" applyBorder="1"/>
    <xf numFmtId="1" fontId="2" fillId="0" borderId="12" xfId="1" applyNumberFormat="1" applyFont="1" applyBorder="1"/>
    <xf numFmtId="2" fontId="2" fillId="0" borderId="12" xfId="1" applyNumberFormat="1" applyFont="1" applyBorder="1" applyAlignment="1">
      <alignment horizontal="right"/>
    </xf>
    <xf numFmtId="1" fontId="2" fillId="0" borderId="11" xfId="1" applyNumberFormat="1" applyFont="1" applyBorder="1"/>
    <xf numFmtId="0" fontId="2" fillId="0" borderId="11" xfId="1" applyFont="1" applyBorder="1"/>
    <xf numFmtId="0" fontId="2" fillId="0" borderId="13" xfId="1" applyFont="1" applyBorder="1"/>
    <xf numFmtId="0" fontId="14" fillId="0" borderId="0" xfId="1" applyFont="1"/>
    <xf numFmtId="1" fontId="2" fillId="0" borderId="0" xfId="1" applyNumberFormat="1" applyFont="1"/>
    <xf numFmtId="0" fontId="13" fillId="0" borderId="0" xfId="1" applyFont="1"/>
    <xf numFmtId="0" fontId="2" fillId="0" borderId="0" xfId="1" applyFont="1" applyAlignment="1">
      <alignment horizontal="right"/>
    </xf>
    <xf numFmtId="2" fontId="2" fillId="0" borderId="0" xfId="1" applyNumberFormat="1" applyFont="1" applyAlignment="1">
      <alignment horizontal="right"/>
    </xf>
    <xf numFmtId="0" fontId="2" fillId="0" borderId="0" xfId="1" applyFont="1" applyAlignment="1">
      <alignment horizontal="centerContinuous"/>
    </xf>
    <xf numFmtId="176" fontId="2" fillId="0" borderId="0" xfId="1" applyNumberFormat="1" applyFont="1" applyAlignment="1">
      <alignment horizontal="right"/>
    </xf>
    <xf numFmtId="0" fontId="24" fillId="0" borderId="0" xfId="1" quotePrefix="1" applyFont="1" applyAlignment="1">
      <alignment horizontal="right"/>
    </xf>
    <xf numFmtId="0" fontId="14" fillId="0" borderId="0" xfId="1" applyFont="1" applyAlignment="1">
      <alignment horizontal="left"/>
    </xf>
    <xf numFmtId="0" fontId="25" fillId="0" borderId="0" xfId="1" quotePrefix="1" applyFont="1" applyAlignment="1">
      <alignment horizontal="left"/>
    </xf>
    <xf numFmtId="0" fontId="8" fillId="0" borderId="0" xfId="1" applyFont="1" applyAlignment="1">
      <alignment horizontal="left"/>
    </xf>
    <xf numFmtId="0" fontId="26" fillId="0" borderId="0" xfId="1" applyFont="1" applyAlignment="1">
      <alignment horizontal="left"/>
    </xf>
    <xf numFmtId="0" fontId="9" fillId="0" borderId="0" xfId="1" applyFont="1" applyAlignment="1">
      <alignment horizontal="left"/>
    </xf>
    <xf numFmtId="0" fontId="24" fillId="0" borderId="0" xfId="1" quotePrefix="1" applyFont="1" applyAlignment="1">
      <alignment horizontal="left"/>
    </xf>
    <xf numFmtId="0" fontId="13" fillId="0" borderId="4" xfId="1" applyFont="1" applyBorder="1" applyAlignment="1">
      <alignment horizontal="centerContinuous" vertical="center"/>
    </xf>
    <xf numFmtId="0" fontId="13" fillId="0" borderId="1" xfId="1" applyFont="1" applyBorder="1" applyAlignment="1">
      <alignment horizontal="centerContinuous" vertical="center"/>
    </xf>
    <xf numFmtId="0" fontId="13" fillId="0" borderId="14" xfId="1" applyFont="1" applyBorder="1" applyAlignment="1">
      <alignment horizontal="centerContinuous" vertical="center"/>
    </xf>
    <xf numFmtId="0" fontId="13" fillId="0" borderId="14" xfId="1" applyFont="1" applyBorder="1" applyAlignment="1">
      <alignment horizontal="center" vertical="center"/>
    </xf>
    <xf numFmtId="0" fontId="2" fillId="0" borderId="10" xfId="1" applyFont="1" applyBorder="1" applyAlignment="1">
      <alignment horizontal="centerContinuous"/>
    </xf>
    <xf numFmtId="0" fontId="2" fillId="0" borderId="10" xfId="1" applyFont="1" applyBorder="1" applyAlignment="1">
      <alignment horizontal="center"/>
    </xf>
    <xf numFmtId="0" fontId="8" fillId="0" borderId="10" xfId="1" applyFont="1" applyBorder="1" applyAlignment="1">
      <alignment horizontal="centerContinuous"/>
    </xf>
    <xf numFmtId="0" fontId="2" fillId="0" borderId="12" xfId="1" applyFont="1" applyBorder="1" applyAlignment="1">
      <alignment horizontal="centerContinuous"/>
    </xf>
    <xf numFmtId="176" fontId="11" fillId="0" borderId="10" xfId="2" applyFont="1" applyBorder="1" applyAlignment="1">
      <alignment horizontal="right"/>
    </xf>
    <xf numFmtId="177" fontId="11" fillId="0" borderId="10" xfId="2" quotePrefix="1" applyNumberFormat="1" applyFont="1" applyBorder="1" applyAlignment="1">
      <alignment horizontal="right"/>
    </xf>
    <xf numFmtId="1" fontId="12" fillId="0" borderId="10" xfId="1" applyNumberFormat="1" applyFont="1" applyBorder="1" applyAlignment="1">
      <alignment horizontal="centerContinuous"/>
    </xf>
    <xf numFmtId="3" fontId="11" fillId="0" borderId="12" xfId="2" applyNumberFormat="1" applyFont="1" applyBorder="1"/>
    <xf numFmtId="0" fontId="11" fillId="0" borderId="12" xfId="1" applyFont="1" applyBorder="1"/>
    <xf numFmtId="179" fontId="11" fillId="0" borderId="12" xfId="1" applyNumberFormat="1" applyFont="1" applyBorder="1"/>
    <xf numFmtId="1" fontId="11" fillId="0" borderId="10" xfId="1" applyNumberFormat="1" applyFont="1" applyBorder="1" applyAlignment="1">
      <alignment horizontal="right"/>
    </xf>
    <xf numFmtId="177" fontId="11" fillId="0" borderId="10" xfId="1" quotePrefix="1" applyNumberFormat="1" applyFont="1" applyBorder="1" applyAlignment="1">
      <alignment horizontal="right"/>
    </xf>
    <xf numFmtId="1" fontId="11" fillId="0" borderId="10" xfId="1" applyNumberFormat="1" applyFont="1" applyBorder="1" applyAlignment="1">
      <alignment horizontal="centerContinuous"/>
    </xf>
    <xf numFmtId="1" fontId="2" fillId="0" borderId="10" xfId="1" applyNumberFormat="1" applyFont="1" applyBorder="1" applyAlignment="1">
      <alignment horizontal="center"/>
    </xf>
    <xf numFmtId="177" fontId="11" fillId="0" borderId="12" xfId="2" applyNumberFormat="1" applyFont="1" applyBorder="1" applyAlignment="1">
      <alignment horizontal="right"/>
    </xf>
    <xf numFmtId="3" fontId="11" fillId="0" borderId="12" xfId="1" applyNumberFormat="1" applyFont="1" applyBorder="1"/>
    <xf numFmtId="177" fontId="11" fillId="0" borderId="12" xfId="1" applyNumberFormat="1" applyFont="1" applyBorder="1"/>
    <xf numFmtId="1" fontId="2" fillId="0" borderId="10" xfId="1" applyNumberFormat="1" applyFont="1" applyBorder="1" applyAlignment="1">
      <alignment horizontal="centerContinuous"/>
    </xf>
    <xf numFmtId="177" fontId="2" fillId="0" borderId="12" xfId="1" applyNumberFormat="1" applyFont="1" applyBorder="1"/>
    <xf numFmtId="176" fontId="2" fillId="0" borderId="10" xfId="2" applyFont="1" applyBorder="1" applyAlignment="1">
      <alignment horizontal="right"/>
    </xf>
    <xf numFmtId="1" fontId="2" fillId="0" borderId="11" xfId="1" applyNumberFormat="1" applyFont="1" applyBorder="1" applyAlignment="1">
      <alignment horizontal="centerContinuous"/>
    </xf>
    <xf numFmtId="0" fontId="1" fillId="0" borderId="0" xfId="1" applyAlignment="1">
      <alignment vertical="center"/>
    </xf>
    <xf numFmtId="0" fontId="1" fillId="0" borderId="0" xfId="1"/>
    <xf numFmtId="0" fontId="33" fillId="0" borderId="0" xfId="1" applyFont="1" applyAlignment="1">
      <alignment horizontal="left"/>
    </xf>
    <xf numFmtId="0" fontId="2" fillId="0" borderId="0" xfId="1" applyFont="1" applyAlignment="1">
      <alignment horizontal="center"/>
    </xf>
    <xf numFmtId="181" fontId="2" fillId="0" borderId="0" xfId="1" applyNumberFormat="1" applyFont="1" applyAlignment="1">
      <alignment horizontal="right"/>
    </xf>
    <xf numFmtId="181" fontId="2" fillId="0" borderId="0" xfId="1" applyNumberFormat="1" applyFont="1"/>
    <xf numFmtId="182" fontId="2" fillId="0" borderId="0" xfId="1" applyNumberFormat="1" applyFont="1"/>
    <xf numFmtId="0" fontId="32" fillId="0" borderId="28" xfId="1" applyFont="1" applyBorder="1"/>
    <xf numFmtId="0" fontId="32" fillId="0" borderId="29" xfId="1" applyFont="1" applyBorder="1"/>
    <xf numFmtId="0" fontId="32" fillId="0" borderId="30" xfId="1" applyFont="1" applyBorder="1"/>
    <xf numFmtId="0" fontId="32" fillId="0" borderId="0" xfId="1" applyFont="1"/>
    <xf numFmtId="0" fontId="32" fillId="0" borderId="31" xfId="1" applyFont="1" applyBorder="1"/>
    <xf numFmtId="0" fontId="32" fillId="0" borderId="32" xfId="1" applyFont="1" applyBorder="1"/>
    <xf numFmtId="0" fontId="32" fillId="0" borderId="33" xfId="1" applyFont="1" applyBorder="1"/>
    <xf numFmtId="0" fontId="32" fillId="0" borderId="34" xfId="1" applyFont="1" applyBorder="1"/>
    <xf numFmtId="0" fontId="32" fillId="0" borderId="35" xfId="1" applyFont="1" applyBorder="1"/>
    <xf numFmtId="0" fontId="35" fillId="0" borderId="0" xfId="1" applyFont="1" applyAlignment="1">
      <alignment horizontal="right"/>
    </xf>
    <xf numFmtId="0" fontId="35" fillId="0" borderId="0" xfId="1" quotePrefix="1" applyFont="1" applyAlignment="1">
      <alignment horizontal="left"/>
    </xf>
    <xf numFmtId="0" fontId="37" fillId="0" borderId="0" xfId="1" applyFont="1" applyAlignment="1">
      <alignment horizontal="right" vertical="center"/>
    </xf>
    <xf numFmtId="0" fontId="38" fillId="0" borderId="0" xfId="1" quotePrefix="1" applyFont="1" applyAlignment="1">
      <alignment horizontal="left" vertical="center"/>
    </xf>
    <xf numFmtId="0" fontId="2" fillId="0" borderId="0" xfId="0" applyFont="1" applyAlignment="1">
      <alignment horizontal="left"/>
    </xf>
    <xf numFmtId="181" fontId="2" fillId="0" borderId="15" xfId="0" applyNumberFormat="1" applyFont="1" applyBorder="1" applyAlignment="1">
      <alignment horizontal="right"/>
    </xf>
    <xf numFmtId="0" fontId="11" fillId="0" borderId="16" xfId="0" applyFont="1" applyBorder="1" applyAlignment="1">
      <alignment horizontal="centerContinuous" vertical="center"/>
    </xf>
    <xf numFmtId="181" fontId="12" fillId="0" borderId="16" xfId="0" applyNumberFormat="1" applyFont="1" applyBorder="1" applyAlignment="1">
      <alignment horizontal="centerContinuous" vertical="center"/>
    </xf>
    <xf numFmtId="182" fontId="11" fillId="0" borderId="25" xfId="0" applyNumberFormat="1" applyFont="1" applyBorder="1" applyAlignment="1">
      <alignment horizontal="centerContinuous" vertical="center"/>
    </xf>
    <xf numFmtId="0" fontId="12" fillId="0" borderId="26" xfId="0" applyFont="1" applyBorder="1" applyAlignment="1">
      <alignment horizontal="center"/>
    </xf>
    <xf numFmtId="0" fontId="12" fillId="0" borderId="13" xfId="0" applyFont="1" applyBorder="1" applyAlignment="1">
      <alignment horizontal="center"/>
    </xf>
    <xf numFmtId="181" fontId="12" fillId="0" borderId="13" xfId="0" applyNumberFormat="1" applyFont="1" applyBorder="1" applyAlignment="1">
      <alignment horizontal="centerContinuous"/>
    </xf>
    <xf numFmtId="182" fontId="12" fillId="0" borderId="27" xfId="0" applyNumberFormat="1" applyFont="1" applyBorder="1" applyAlignment="1">
      <alignment horizontal="center"/>
    </xf>
    <xf numFmtId="0" fontId="33" fillId="0" borderId="20" xfId="0" applyFont="1" applyBorder="1" applyAlignment="1">
      <alignment horizontal="left"/>
    </xf>
    <xf numFmtId="0" fontId="2" fillId="0" borderId="12" xfId="0" applyFont="1" applyBorder="1" applyAlignment="1">
      <alignment horizontal="center"/>
    </xf>
    <xf numFmtId="181" fontId="2" fillId="0" borderId="12" xfId="0" applyNumberFormat="1" applyFont="1" applyBorder="1" applyAlignment="1">
      <alignment horizontal="right"/>
    </xf>
    <xf numFmtId="181" fontId="2" fillId="0" borderId="12" xfId="0" applyNumberFormat="1" applyFont="1" applyBorder="1" applyAlignment="1"/>
    <xf numFmtId="182" fontId="2" fillId="0" borderId="21" xfId="0" applyNumberFormat="1" applyFont="1" applyBorder="1" applyAlignment="1"/>
    <xf numFmtId="0" fontId="33" fillId="0" borderId="12" xfId="0" applyFont="1" applyBorder="1" applyAlignment="1">
      <alignment horizontal="left"/>
    </xf>
    <xf numFmtId="0" fontId="2" fillId="0" borderId="21" xfId="0" applyFont="1" applyBorder="1" applyAlignment="1">
      <alignment horizontal="center"/>
    </xf>
    <xf numFmtId="0" fontId="2" fillId="0" borderId="20" xfId="0" applyFont="1" applyBorder="1" applyAlignment="1">
      <alignment horizontal="left"/>
    </xf>
    <xf numFmtId="0" fontId="2" fillId="0" borderId="22" xfId="0" applyFont="1" applyBorder="1" applyAlignment="1">
      <alignment horizontal="left"/>
    </xf>
    <xf numFmtId="0" fontId="2" fillId="0" borderId="23" xfId="0" applyFont="1" applyBorder="1" applyAlignment="1">
      <alignment horizontal="center"/>
    </xf>
    <xf numFmtId="181" fontId="2" fillId="0" borderId="23" xfId="0" applyNumberFormat="1" applyFont="1" applyBorder="1" applyAlignment="1">
      <alignment horizontal="right"/>
    </xf>
    <xf numFmtId="181" fontId="2" fillId="0" borderId="23" xfId="0" applyNumberFormat="1" applyFont="1" applyBorder="1" applyAlignment="1"/>
    <xf numFmtId="182" fontId="2" fillId="0" borderId="24" xfId="0" applyNumberFormat="1" applyFont="1" applyBorder="1" applyAlignment="1"/>
    <xf numFmtId="0" fontId="33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181" fontId="2" fillId="0" borderId="0" xfId="0" applyNumberFormat="1" applyFont="1" applyAlignment="1">
      <alignment horizontal="right"/>
    </xf>
    <xf numFmtId="181" fontId="2" fillId="0" borderId="0" xfId="0" applyNumberFormat="1" applyFont="1" applyAlignment="1"/>
    <xf numFmtId="182" fontId="2" fillId="0" borderId="0" xfId="0" applyNumberFormat="1" applyFont="1" applyAlignment="1"/>
    <xf numFmtId="0" fontId="2" fillId="0" borderId="0" xfId="0" applyFont="1" applyAlignment="1"/>
    <xf numFmtId="0" fontId="40" fillId="0" borderId="20" xfId="0" applyFont="1" applyBorder="1" applyAlignment="1">
      <alignment horizontal="left"/>
    </xf>
    <xf numFmtId="0" fontId="4" fillId="0" borderId="0" xfId="1" quotePrefix="1" applyFont="1" applyAlignment="1">
      <alignment horizontal="left"/>
    </xf>
    <xf numFmtId="180" fontId="16" fillId="0" borderId="10" xfId="1" applyNumberFormat="1" applyFont="1" applyBorder="1" applyAlignment="1">
      <alignment horizontal="center"/>
    </xf>
    <xf numFmtId="0" fontId="42" fillId="0" borderId="0" xfId="1" applyFont="1" applyAlignment="1">
      <alignment horizontal="left"/>
    </xf>
    <xf numFmtId="0" fontId="42" fillId="0" borderId="0" xfId="1" applyFont="1"/>
    <xf numFmtId="177" fontId="16" fillId="0" borderId="12" xfId="2" applyNumberFormat="1" applyFont="1" applyBorder="1" applyAlignment="1">
      <alignment horizontal="center"/>
    </xf>
    <xf numFmtId="179" fontId="16" fillId="0" borderId="10" xfId="2" applyNumberFormat="1" applyFont="1" applyBorder="1" applyAlignment="1">
      <alignment horizontal="center"/>
    </xf>
    <xf numFmtId="0" fontId="11" fillId="0" borderId="0" xfId="1" applyFont="1"/>
    <xf numFmtId="0" fontId="13" fillId="0" borderId="0" xfId="1" applyFont="1" applyAlignment="1">
      <alignment horizontal="right"/>
    </xf>
    <xf numFmtId="0" fontId="16" fillId="0" borderId="8" xfId="1" applyFont="1" applyBorder="1" applyAlignment="1">
      <alignment horizontal="center"/>
    </xf>
    <xf numFmtId="0" fontId="14" fillId="0" borderId="6" xfId="1" applyFont="1" applyBorder="1" applyAlignment="1">
      <alignment horizontal="centerContinuous" vertical="center"/>
    </xf>
    <xf numFmtId="0" fontId="33" fillId="0" borderId="0" xfId="0" applyFont="1" applyAlignment="1">
      <alignment vertical="top"/>
    </xf>
    <xf numFmtId="0" fontId="33" fillId="0" borderId="0" xfId="0" applyFont="1" applyAlignment="1">
      <alignment horizontal="left" vertical="top"/>
    </xf>
    <xf numFmtId="0" fontId="33" fillId="0" borderId="0" xfId="0" applyFont="1" applyAlignment="1">
      <alignment horizontal="left" vertical="top" wrapText="1"/>
    </xf>
    <xf numFmtId="2" fontId="11" fillId="0" borderId="12" xfId="1" applyNumberFormat="1" applyFont="1" applyBorder="1"/>
    <xf numFmtId="183" fontId="16" fillId="0" borderId="12" xfId="2" applyNumberFormat="1" applyFont="1" applyBorder="1" applyAlignment="1">
      <alignment horizontal="center"/>
    </xf>
    <xf numFmtId="180" fontId="42" fillId="0" borderId="0" xfId="1" applyNumberFormat="1" applyFont="1"/>
    <xf numFmtId="3" fontId="42" fillId="0" borderId="0" xfId="1" applyNumberFormat="1" applyFont="1"/>
    <xf numFmtId="0" fontId="33" fillId="0" borderId="0" xfId="0" applyFont="1" applyAlignment="1">
      <alignment horizontal="left" vertical="center"/>
    </xf>
    <xf numFmtId="0" fontId="13" fillId="0" borderId="6" xfId="1" applyFont="1" applyBorder="1" applyAlignment="1">
      <alignment horizontal="centerContinuous" vertical="center"/>
    </xf>
    <xf numFmtId="184" fontId="17" fillId="0" borderId="0" xfId="2" applyNumberFormat="1" applyFont="1" applyAlignment="1">
      <alignment horizontal="center"/>
    </xf>
    <xf numFmtId="185" fontId="2" fillId="0" borderId="0" xfId="3" applyNumberFormat="1" applyFont="1" applyAlignment="1"/>
    <xf numFmtId="181" fontId="16" fillId="0" borderId="12" xfId="1" applyNumberFormat="1" applyFont="1" applyBorder="1" applyAlignment="1">
      <alignment horizontal="center"/>
    </xf>
    <xf numFmtId="186" fontId="2" fillId="0" borderId="0" xfId="4" applyNumberFormat="1" applyFont="1" applyAlignment="1"/>
    <xf numFmtId="187" fontId="2" fillId="0" borderId="0" xfId="1" applyNumberFormat="1" applyFont="1"/>
    <xf numFmtId="0" fontId="16" fillId="0" borderId="12" xfId="2" applyNumberFormat="1" applyFont="1" applyBorder="1" applyAlignment="1">
      <alignment horizontal="center"/>
    </xf>
    <xf numFmtId="0" fontId="16" fillId="0" borderId="7" xfId="1" applyFont="1" applyBorder="1"/>
    <xf numFmtId="180" fontId="16" fillId="0" borderId="7" xfId="1" applyNumberFormat="1" applyFont="1" applyBorder="1"/>
    <xf numFmtId="0" fontId="45" fillId="0" borderId="20" xfId="0" applyFont="1" applyBorder="1" applyAlignment="1">
      <alignment horizontal="left"/>
    </xf>
    <xf numFmtId="0" fontId="13" fillId="0" borderId="11" xfId="1" applyFont="1" applyBorder="1" applyAlignment="1">
      <alignment horizontal="centerContinuous" vertical="center"/>
    </xf>
    <xf numFmtId="0" fontId="13" fillId="0" borderId="1" xfId="1" applyFont="1" applyBorder="1" applyAlignment="1">
      <alignment horizontal="center" vertical="center"/>
    </xf>
    <xf numFmtId="0" fontId="12" fillId="0" borderId="38" xfId="0" applyFont="1" applyBorder="1" applyAlignment="1">
      <alignment horizontal="centerContinuous" vertical="center"/>
    </xf>
    <xf numFmtId="0" fontId="13" fillId="0" borderId="4" xfId="1" applyFont="1" applyBorder="1" applyAlignment="1">
      <alignment horizontal="center" vertical="center"/>
    </xf>
    <xf numFmtId="0" fontId="32" fillId="0" borderId="0" xfId="1" applyFont="1" applyAlignment="1">
      <alignment horizontal="right"/>
    </xf>
    <xf numFmtId="176" fontId="11" fillId="0" borderId="12" xfId="2" applyFont="1" applyFill="1" applyBorder="1"/>
    <xf numFmtId="177" fontId="11" fillId="0" borderId="10" xfId="2" quotePrefix="1" applyNumberFormat="1" applyFont="1" applyFill="1" applyBorder="1" applyAlignment="1">
      <alignment horizontal="right"/>
    </xf>
    <xf numFmtId="3" fontId="11" fillId="0" borderId="12" xfId="2" applyNumberFormat="1" applyFont="1" applyFill="1" applyBorder="1"/>
    <xf numFmtId="179" fontId="11" fillId="0" borderId="10" xfId="2" quotePrefix="1" applyNumberFormat="1" applyFont="1" applyBorder="1" applyAlignment="1">
      <alignment horizontal="right"/>
    </xf>
    <xf numFmtId="176" fontId="16" fillId="0" borderId="12" xfId="2" applyFont="1" applyFill="1" applyBorder="1" applyAlignment="1">
      <alignment horizontal="center"/>
    </xf>
    <xf numFmtId="178" fontId="16" fillId="0" borderId="12" xfId="1" applyNumberFormat="1" applyFont="1" applyBorder="1" applyAlignment="1">
      <alignment horizontal="center"/>
    </xf>
    <xf numFmtId="3" fontId="16" fillId="0" borderId="12" xfId="2" applyNumberFormat="1" applyFont="1" applyFill="1" applyBorder="1" applyAlignment="1">
      <alignment horizontal="center"/>
    </xf>
    <xf numFmtId="180" fontId="16" fillId="0" borderId="12" xfId="1" applyNumberFormat="1" applyFont="1" applyBorder="1" applyAlignment="1">
      <alignment horizontal="center"/>
    </xf>
    <xf numFmtId="177" fontId="16" fillId="0" borderId="12" xfId="2" applyNumberFormat="1" applyFont="1" applyFill="1" applyBorder="1" applyAlignment="1">
      <alignment horizontal="center"/>
    </xf>
    <xf numFmtId="0" fontId="2" fillId="2" borderId="0" xfId="1" applyFont="1" applyFill="1" applyAlignment="1">
      <alignment horizontal="left" vertical="center"/>
    </xf>
    <xf numFmtId="0" fontId="46" fillId="2" borderId="0" xfId="1" applyFont="1" applyFill="1" applyAlignment="1">
      <alignment horizontal="left" vertical="center"/>
    </xf>
    <xf numFmtId="0" fontId="46" fillId="0" borderId="0" xfId="1" applyFont="1" applyAlignment="1">
      <alignment horizontal="left" vertical="center"/>
    </xf>
    <xf numFmtId="180" fontId="47" fillId="0" borderId="12" xfId="1" applyNumberFormat="1" applyFont="1" applyBorder="1" applyAlignment="1">
      <alignment horizontal="center"/>
    </xf>
    <xf numFmtId="183" fontId="16" fillId="0" borderId="12" xfId="2" applyNumberFormat="1" applyFont="1" applyFill="1" applyBorder="1" applyAlignment="1">
      <alignment horizontal="center"/>
    </xf>
    <xf numFmtId="182" fontId="11" fillId="0" borderId="12" xfId="1" applyNumberFormat="1" applyFont="1" applyBorder="1"/>
    <xf numFmtId="177" fontId="11" fillId="0" borderId="12" xfId="2" applyNumberFormat="1" applyFont="1" applyFill="1" applyBorder="1" applyAlignment="1">
      <alignment horizontal="right"/>
    </xf>
    <xf numFmtId="0" fontId="16" fillId="0" borderId="12" xfId="4" applyNumberFormat="1" applyFont="1" applyFill="1" applyBorder="1" applyAlignment="1">
      <alignment horizontal="center"/>
    </xf>
    <xf numFmtId="180" fontId="48" fillId="0" borderId="12" xfId="1" applyNumberFormat="1" applyFont="1" applyBorder="1" applyAlignment="1">
      <alignment horizontal="center"/>
    </xf>
    <xf numFmtId="176" fontId="11" fillId="3" borderId="10" xfId="2" applyFont="1" applyFill="1" applyBorder="1" applyAlignment="1">
      <alignment horizontal="right"/>
    </xf>
    <xf numFmtId="177" fontId="11" fillId="3" borderId="10" xfId="2" quotePrefix="1" applyNumberFormat="1" applyFont="1" applyFill="1" applyBorder="1" applyAlignment="1">
      <alignment horizontal="right"/>
    </xf>
    <xf numFmtId="181" fontId="47" fillId="0" borderId="12" xfId="1" applyNumberFormat="1" applyFont="1" applyBorder="1" applyAlignment="1">
      <alignment horizontal="center"/>
    </xf>
    <xf numFmtId="178" fontId="16" fillId="0" borderId="12" xfId="2" applyNumberFormat="1" applyFont="1" applyFill="1" applyBorder="1" applyAlignment="1">
      <alignment horizontal="center"/>
    </xf>
    <xf numFmtId="176" fontId="16" fillId="0" borderId="12" xfId="2" applyFont="1" applyFill="1" applyBorder="1"/>
    <xf numFmtId="179" fontId="16" fillId="0" borderId="10" xfId="2" applyNumberFormat="1" applyFont="1" applyFill="1" applyBorder="1" applyAlignment="1">
      <alignment horizontal="center"/>
    </xf>
    <xf numFmtId="0" fontId="51" fillId="0" borderId="0" xfId="1" applyFont="1" applyAlignment="1">
      <alignment vertical="center"/>
    </xf>
    <xf numFmtId="0" fontId="52" fillId="2" borderId="0" xfId="1" applyFont="1" applyFill="1" applyAlignment="1">
      <alignment vertical="center"/>
    </xf>
    <xf numFmtId="0" fontId="55" fillId="0" borderId="0" xfId="1" applyFont="1"/>
    <xf numFmtId="3" fontId="55" fillId="0" borderId="0" xfId="2" applyNumberFormat="1" applyFont="1"/>
    <xf numFmtId="0" fontId="55" fillId="0" borderId="0" xfId="1" applyFont="1" applyAlignment="1">
      <alignment horizontal="left"/>
    </xf>
    <xf numFmtId="3" fontId="55" fillId="0" borderId="0" xfId="2" applyNumberFormat="1" applyFont="1" applyAlignment="1">
      <alignment horizontal="center"/>
    </xf>
    <xf numFmtId="3" fontId="49" fillId="0" borderId="15" xfId="2" applyNumberFormat="1" applyFont="1" applyBorder="1" applyAlignment="1">
      <alignment horizontal="right"/>
    </xf>
    <xf numFmtId="0" fontId="51" fillId="0" borderId="0" xfId="1" applyFont="1"/>
    <xf numFmtId="3" fontId="49" fillId="0" borderId="37" xfId="2" applyNumberFormat="1" applyFont="1" applyFill="1" applyBorder="1" applyAlignment="1">
      <alignment horizontal="centerContinuous" vertical="center"/>
    </xf>
    <xf numFmtId="0" fontId="50" fillId="0" borderId="17" xfId="1" applyFont="1" applyBorder="1" applyAlignment="1">
      <alignment horizontal="centerContinuous" vertical="center"/>
    </xf>
    <xf numFmtId="3" fontId="49" fillId="0" borderId="17" xfId="2" applyNumberFormat="1" applyFont="1" applyBorder="1" applyAlignment="1">
      <alignment horizontal="centerContinuous" vertical="center"/>
    </xf>
    <xf numFmtId="3" fontId="49" fillId="0" borderId="16" xfId="2" applyNumberFormat="1" applyFont="1" applyBorder="1" applyAlignment="1">
      <alignment horizontal="centerContinuous" vertical="center"/>
    </xf>
    <xf numFmtId="0" fontId="57" fillId="0" borderId="0" xfId="1" applyFont="1"/>
    <xf numFmtId="0" fontId="58" fillId="0" borderId="26" xfId="1" applyFont="1" applyBorder="1" applyAlignment="1">
      <alignment horizontal="center" vertical="center"/>
    </xf>
    <xf numFmtId="0" fontId="56" fillId="0" borderId="13" xfId="1" applyFont="1" applyBorder="1" applyAlignment="1">
      <alignment horizontal="center" vertical="center"/>
    </xf>
    <xf numFmtId="3" fontId="56" fillId="0" borderId="6" xfId="2" applyNumberFormat="1" applyFont="1" applyBorder="1" applyAlignment="1">
      <alignment vertical="center"/>
    </xf>
    <xf numFmtId="0" fontId="56" fillId="0" borderId="6" xfId="1" applyFont="1" applyBorder="1" applyAlignment="1">
      <alignment horizontal="left" vertical="center"/>
    </xf>
    <xf numFmtId="3" fontId="56" fillId="0" borderId="6" xfId="2" applyNumberFormat="1" applyFont="1" applyBorder="1" applyAlignment="1">
      <alignment horizontal="center" vertical="center"/>
    </xf>
    <xf numFmtId="0" fontId="56" fillId="0" borderId="6" xfId="1" applyFont="1" applyBorder="1" applyAlignment="1">
      <alignment horizontal="center" vertical="center"/>
    </xf>
    <xf numFmtId="0" fontId="59" fillId="0" borderId="0" xfId="1" applyFont="1" applyAlignment="1">
      <alignment horizontal="center"/>
    </xf>
    <xf numFmtId="0" fontId="56" fillId="0" borderId="20" xfId="1" applyFont="1" applyBorder="1"/>
    <xf numFmtId="0" fontId="58" fillId="0" borderId="12" xfId="1" applyFont="1" applyBorder="1" applyAlignment="1">
      <alignment horizontal="left"/>
    </xf>
    <xf numFmtId="3" fontId="58" fillId="0" borderId="12" xfId="2" applyNumberFormat="1" applyFont="1" applyBorder="1"/>
    <xf numFmtId="3" fontId="58" fillId="0" borderId="12" xfId="2" applyNumberFormat="1" applyFont="1" applyFill="1" applyBorder="1"/>
    <xf numFmtId="3" fontId="58" fillId="0" borderId="12" xfId="1" applyNumberFormat="1" applyFont="1" applyBorder="1" applyAlignment="1">
      <alignment horizontal="right"/>
    </xf>
    <xf numFmtId="3" fontId="58" fillId="0" borderId="12" xfId="1" applyNumberFormat="1" applyFont="1" applyBorder="1"/>
    <xf numFmtId="0" fontId="58" fillId="0" borderId="21" xfId="1" applyFont="1" applyBorder="1"/>
    <xf numFmtId="0" fontId="59" fillId="0" borderId="0" xfId="1" applyFont="1"/>
    <xf numFmtId="0" fontId="58" fillId="0" borderId="20" xfId="1" applyFont="1" applyBorder="1"/>
    <xf numFmtId="0" fontId="58" fillId="0" borderId="12" xfId="1" applyFont="1" applyBorder="1"/>
    <xf numFmtId="0" fontId="58" fillId="0" borderId="12" xfId="1" applyFont="1" applyBorder="1" applyAlignment="1">
      <alignment horizontal="right"/>
    </xf>
    <xf numFmtId="0" fontId="49" fillId="0" borderId="22" xfId="1" applyFont="1" applyBorder="1" applyAlignment="1">
      <alignment horizontal="center"/>
    </xf>
    <xf numFmtId="0" fontId="58" fillId="0" borderId="23" xfId="1" applyFont="1" applyBorder="1"/>
    <xf numFmtId="3" fontId="58" fillId="0" borderId="23" xfId="2" applyNumberFormat="1" applyFont="1" applyBorder="1"/>
    <xf numFmtId="3" fontId="58" fillId="0" borderId="23" xfId="2" applyNumberFormat="1" applyFont="1" applyFill="1" applyBorder="1"/>
    <xf numFmtId="0" fontId="58" fillId="0" borderId="24" xfId="1" applyFont="1" applyBorder="1"/>
    <xf numFmtId="0" fontId="60" fillId="0" borderId="0" xfId="1" applyFont="1" applyAlignment="1">
      <alignment horizontal="left"/>
    </xf>
    <xf numFmtId="0" fontId="60" fillId="0" borderId="0" xfId="1" applyFont="1"/>
    <xf numFmtId="3" fontId="60" fillId="0" borderId="0" xfId="2" applyNumberFormat="1" applyFont="1" applyFill="1"/>
    <xf numFmtId="3" fontId="60" fillId="0" borderId="0" xfId="2" applyNumberFormat="1" applyFont="1" applyFill="1" applyAlignment="1">
      <alignment horizontal="center"/>
    </xf>
    <xf numFmtId="3" fontId="60" fillId="0" borderId="0" xfId="2" applyNumberFormat="1" applyFont="1"/>
    <xf numFmtId="3" fontId="60" fillId="0" borderId="0" xfId="2" applyNumberFormat="1" applyFont="1" applyAlignment="1">
      <alignment horizontal="center"/>
    </xf>
    <xf numFmtId="0" fontId="60" fillId="0" borderId="0" xfId="1" applyFont="1" applyAlignment="1">
      <alignment horizontal="left"/>
    </xf>
    <xf numFmtId="0" fontId="49" fillId="0" borderId="0" xfId="1" applyFont="1" applyAlignment="1">
      <alignment horizontal="center" vertical="center"/>
    </xf>
    <xf numFmtId="0" fontId="53" fillId="0" borderId="0" xfId="1" applyFont="1" applyAlignment="1">
      <alignment horizontal="center" vertical="center"/>
    </xf>
    <xf numFmtId="0" fontId="56" fillId="0" borderId="18" xfId="1" applyFont="1" applyBorder="1" applyAlignment="1">
      <alignment horizontal="center" vertical="center"/>
    </xf>
    <xf numFmtId="0" fontId="58" fillId="0" borderId="19" xfId="1" applyFont="1" applyBorder="1" applyAlignment="1">
      <alignment horizontal="center" vertical="center"/>
    </xf>
    <xf numFmtId="0" fontId="49" fillId="0" borderId="38" xfId="1" applyFont="1" applyBorder="1" applyAlignment="1">
      <alignment horizontal="center" vertical="center"/>
    </xf>
    <xf numFmtId="0" fontId="49" fillId="0" borderId="39" xfId="1" applyFont="1" applyBorder="1" applyAlignment="1">
      <alignment horizontal="center" vertical="center"/>
    </xf>
    <xf numFmtId="0" fontId="13" fillId="0" borderId="4" xfId="1" applyFont="1" applyBorder="1" applyAlignment="1">
      <alignment horizontal="center" vertical="center" wrapText="1"/>
    </xf>
    <xf numFmtId="0" fontId="14" fillId="0" borderId="11" xfId="1" applyFont="1" applyBorder="1" applyAlignment="1">
      <alignment horizontal="center" vertical="center" wrapText="1"/>
    </xf>
    <xf numFmtId="0" fontId="12" fillId="0" borderId="9" xfId="1" applyFont="1" applyBorder="1" applyAlignment="1">
      <alignment horizontal="right"/>
    </xf>
    <xf numFmtId="0" fontId="11" fillId="0" borderId="9" xfId="1" applyFont="1" applyBorder="1" applyAlignment="1">
      <alignment horizontal="right"/>
    </xf>
    <xf numFmtId="0" fontId="35" fillId="0" borderId="0" xfId="1" applyFont="1" applyAlignment="1">
      <alignment horizontal="center"/>
    </xf>
    <xf numFmtId="0" fontId="24" fillId="0" borderId="0" xfId="1" quotePrefix="1" applyFont="1" applyAlignment="1">
      <alignment horizontal="center"/>
    </xf>
    <xf numFmtId="0" fontId="13" fillId="0" borderId="4" xfId="1" applyFont="1" applyBorder="1" applyAlignment="1">
      <alignment horizontal="center" vertical="center"/>
    </xf>
    <xf numFmtId="0" fontId="14" fillId="0" borderId="11" xfId="1" applyFont="1" applyBorder="1" applyAlignment="1">
      <alignment horizontal="center" vertical="center"/>
    </xf>
    <xf numFmtId="0" fontId="14" fillId="0" borderId="10" xfId="1" applyFont="1" applyBorder="1" applyAlignment="1">
      <alignment horizontal="center" vertical="center" wrapText="1"/>
    </xf>
    <xf numFmtId="0" fontId="15" fillId="0" borderId="5" xfId="1" applyFont="1" applyBorder="1" applyAlignment="1">
      <alignment horizontal="center" vertical="center"/>
    </xf>
    <xf numFmtId="0" fontId="2" fillId="0" borderId="6" xfId="1" applyFont="1" applyBorder="1" applyAlignment="1">
      <alignment horizontal="center" vertical="center"/>
    </xf>
    <xf numFmtId="0" fontId="13" fillId="0" borderId="10" xfId="1" applyFont="1" applyBorder="1" applyAlignment="1">
      <alignment horizontal="center" vertical="center"/>
    </xf>
    <xf numFmtId="0" fontId="4" fillId="0" borderId="0" xfId="1" quotePrefix="1" applyFont="1" applyAlignment="1">
      <alignment horizontal="center" vertical="center"/>
    </xf>
    <xf numFmtId="0" fontId="5" fillId="0" borderId="0" xfId="1" quotePrefix="1" applyFont="1" applyAlignment="1">
      <alignment horizontal="center" vertical="center"/>
    </xf>
    <xf numFmtId="0" fontId="37" fillId="0" borderId="0" xfId="1" applyFont="1" applyAlignment="1">
      <alignment horizontal="center" vertical="center"/>
    </xf>
    <xf numFmtId="0" fontId="12" fillId="0" borderId="0" xfId="0" applyFont="1" applyAlignment="1">
      <alignment horizontal="center" vertical="center"/>
    </xf>
    <xf numFmtId="0" fontId="41" fillId="0" borderId="0" xfId="0" applyFont="1" applyAlignment="1">
      <alignment horizontal="center" vertical="center"/>
    </xf>
    <xf numFmtId="0" fontId="12" fillId="0" borderId="10" xfId="0" applyFont="1" applyBorder="1" applyAlignment="1">
      <alignment horizontal="center" vertical="center"/>
    </xf>
    <xf numFmtId="0" fontId="11" fillId="0" borderId="11" xfId="0" applyFont="1" applyBorder="1" applyAlignment="1">
      <alignment horizontal="center" vertical="center"/>
    </xf>
    <xf numFmtId="0" fontId="12" fillId="0" borderId="36" xfId="0" applyFont="1" applyBorder="1" applyAlignment="1">
      <alignment horizontal="center" vertical="center" wrapText="1"/>
    </xf>
    <xf numFmtId="0" fontId="12" fillId="0" borderId="11" xfId="0" applyFont="1" applyBorder="1" applyAlignment="1">
      <alignment horizontal="center" vertical="center" wrapText="1"/>
    </xf>
    <xf numFmtId="181" fontId="2" fillId="0" borderId="15" xfId="0" applyNumberFormat="1" applyFont="1" applyBorder="1" applyAlignment="1">
      <alignment horizontal="right"/>
    </xf>
  </cellXfs>
  <cellStyles count="5">
    <cellStyle name="一般" xfId="0" builtinId="0"/>
    <cellStyle name="一般 2" xfId="1" xr:uid="{00000000-0005-0000-0000-000001000000}"/>
    <cellStyle name="千分位" xfId="4" builtinId="3"/>
    <cellStyle name="千分位[0] 2" xfId="2" xr:uid="{00000000-0005-0000-0000-000003000000}"/>
    <cellStyle name="百分比" xfId="3" builtinId="5"/>
  </cellStyles>
  <dxfs count="0"/>
  <tableStyles count="0" defaultTableStyle="TableStyleMedium2" defaultPivotStyle="PivotStyleLight16"/>
  <colors>
    <mruColors>
      <color rgb="FF0000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428625</xdr:colOff>
      <xdr:row>0</xdr:row>
      <xdr:rowOff>0</xdr:rowOff>
    </xdr:from>
    <xdr:to>
      <xdr:col>0</xdr:col>
      <xdr:colOff>428625</xdr:colOff>
      <xdr:row>0</xdr:row>
      <xdr:rowOff>0</xdr:rowOff>
    </xdr:to>
    <xdr:sp macro="" textlink="">
      <xdr:nvSpPr>
        <xdr:cNvPr id="2" name="Line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SpPr>
          <a:spLocks noChangeShapeType="1"/>
        </xdr:cNvSpPr>
      </xdr:nvSpPr>
      <xdr:spPr bwMode="auto">
        <a:xfrm flipV="1">
          <a:off x="42862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904875</xdr:colOff>
      <xdr:row>3</xdr:row>
      <xdr:rowOff>0</xdr:rowOff>
    </xdr:from>
    <xdr:to>
      <xdr:col>0</xdr:col>
      <xdr:colOff>904875</xdr:colOff>
      <xdr:row>3</xdr:row>
      <xdr:rowOff>9525</xdr:rowOff>
    </xdr:to>
    <xdr:sp macro="" textlink="">
      <xdr:nvSpPr>
        <xdr:cNvPr id="3" name="Line 2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SpPr>
          <a:spLocks noChangeShapeType="1"/>
        </xdr:cNvSpPr>
      </xdr:nvSpPr>
      <xdr:spPr bwMode="auto">
        <a:xfrm flipV="1">
          <a:off x="904875" y="9429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1600200</xdr:colOff>
      <xdr:row>0</xdr:row>
      <xdr:rowOff>0</xdr:rowOff>
    </xdr:from>
    <xdr:to>
      <xdr:col>0</xdr:col>
      <xdr:colOff>1600200</xdr:colOff>
      <xdr:row>0</xdr:row>
      <xdr:rowOff>0</xdr:rowOff>
    </xdr:to>
    <xdr:sp macro="" textlink="">
      <xdr:nvSpPr>
        <xdr:cNvPr id="4" name="Line 3">
          <a:extLst>
            <a:ext uri="{FF2B5EF4-FFF2-40B4-BE49-F238E27FC236}">
              <a16:creationId xmlns:a16="http://schemas.microsoft.com/office/drawing/2014/main" id="{00000000-0008-0000-0200-000004000000}"/>
            </a:ext>
          </a:extLst>
        </xdr:cNvPr>
        <xdr:cNvSpPr>
          <a:spLocks noChangeShapeType="1"/>
        </xdr:cNvSpPr>
      </xdr:nvSpPr>
      <xdr:spPr bwMode="auto">
        <a:xfrm flipV="1">
          <a:off x="16002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666750</xdr:colOff>
      <xdr:row>0</xdr:row>
      <xdr:rowOff>0</xdr:rowOff>
    </xdr:from>
    <xdr:to>
      <xdr:col>0</xdr:col>
      <xdr:colOff>666750</xdr:colOff>
      <xdr:row>0</xdr:row>
      <xdr:rowOff>0</xdr:rowOff>
    </xdr:to>
    <xdr:sp macro="" textlink="">
      <xdr:nvSpPr>
        <xdr:cNvPr id="5" name="Line 4">
          <a:extLst>
            <a:ext uri="{FF2B5EF4-FFF2-40B4-BE49-F238E27FC236}">
              <a16:creationId xmlns:a16="http://schemas.microsoft.com/office/drawing/2014/main" id="{00000000-0008-0000-0200-000005000000}"/>
            </a:ext>
          </a:extLst>
        </xdr:cNvPr>
        <xdr:cNvSpPr>
          <a:spLocks noChangeShapeType="1"/>
        </xdr:cNvSpPr>
      </xdr:nvSpPr>
      <xdr:spPr bwMode="auto">
        <a:xfrm>
          <a:off x="6667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9525</xdr:colOff>
      <xdr:row>0</xdr:row>
      <xdr:rowOff>0</xdr:rowOff>
    </xdr:from>
    <xdr:to>
      <xdr:col>0</xdr:col>
      <xdr:colOff>9525</xdr:colOff>
      <xdr:row>0</xdr:row>
      <xdr:rowOff>0</xdr:rowOff>
    </xdr:to>
    <xdr:sp macro="" textlink="">
      <xdr:nvSpPr>
        <xdr:cNvPr id="6" name="Line 8">
          <a:extLst>
            <a:ext uri="{FF2B5EF4-FFF2-40B4-BE49-F238E27FC236}">
              <a16:creationId xmlns:a16="http://schemas.microsoft.com/office/drawing/2014/main" id="{00000000-0008-0000-0200-000006000000}"/>
            </a:ext>
          </a:extLst>
        </xdr:cNvPr>
        <xdr:cNvSpPr>
          <a:spLocks noChangeShapeType="1"/>
        </xdr:cNvSpPr>
      </xdr:nvSpPr>
      <xdr:spPr bwMode="auto">
        <a:xfrm>
          <a:off x="952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428625</xdr:colOff>
      <xdr:row>0</xdr:row>
      <xdr:rowOff>0</xdr:rowOff>
    </xdr:from>
    <xdr:to>
      <xdr:col>0</xdr:col>
      <xdr:colOff>428625</xdr:colOff>
      <xdr:row>0</xdr:row>
      <xdr:rowOff>0</xdr:rowOff>
    </xdr:to>
    <xdr:sp macro="" textlink="">
      <xdr:nvSpPr>
        <xdr:cNvPr id="2" name="Line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SpPr>
          <a:spLocks noChangeShapeType="1"/>
        </xdr:cNvSpPr>
      </xdr:nvSpPr>
      <xdr:spPr bwMode="auto">
        <a:xfrm flipV="1">
          <a:off x="42862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904875</xdr:colOff>
      <xdr:row>3</xdr:row>
      <xdr:rowOff>0</xdr:rowOff>
    </xdr:from>
    <xdr:to>
      <xdr:col>0</xdr:col>
      <xdr:colOff>904875</xdr:colOff>
      <xdr:row>3</xdr:row>
      <xdr:rowOff>9525</xdr:rowOff>
    </xdr:to>
    <xdr:sp macro="" textlink="">
      <xdr:nvSpPr>
        <xdr:cNvPr id="3" name="Line 2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SpPr>
          <a:spLocks noChangeShapeType="1"/>
        </xdr:cNvSpPr>
      </xdr:nvSpPr>
      <xdr:spPr bwMode="auto">
        <a:xfrm flipV="1">
          <a:off x="904875" y="98298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1600200</xdr:colOff>
      <xdr:row>0</xdr:row>
      <xdr:rowOff>0</xdr:rowOff>
    </xdr:from>
    <xdr:to>
      <xdr:col>0</xdr:col>
      <xdr:colOff>1600200</xdr:colOff>
      <xdr:row>0</xdr:row>
      <xdr:rowOff>0</xdr:rowOff>
    </xdr:to>
    <xdr:sp macro="" textlink="">
      <xdr:nvSpPr>
        <xdr:cNvPr id="4" name="Line 3">
          <a:extLst>
            <a:ext uri="{FF2B5EF4-FFF2-40B4-BE49-F238E27FC236}">
              <a16:creationId xmlns:a16="http://schemas.microsoft.com/office/drawing/2014/main" id="{00000000-0008-0000-0300-000004000000}"/>
            </a:ext>
          </a:extLst>
        </xdr:cNvPr>
        <xdr:cNvSpPr>
          <a:spLocks noChangeShapeType="1"/>
        </xdr:cNvSpPr>
      </xdr:nvSpPr>
      <xdr:spPr bwMode="auto">
        <a:xfrm flipV="1">
          <a:off x="16002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666750</xdr:colOff>
      <xdr:row>0</xdr:row>
      <xdr:rowOff>0</xdr:rowOff>
    </xdr:from>
    <xdr:to>
      <xdr:col>0</xdr:col>
      <xdr:colOff>666750</xdr:colOff>
      <xdr:row>0</xdr:row>
      <xdr:rowOff>0</xdr:rowOff>
    </xdr:to>
    <xdr:sp macro="" textlink="">
      <xdr:nvSpPr>
        <xdr:cNvPr id="5" name="Line 4">
          <a:extLst>
            <a:ext uri="{FF2B5EF4-FFF2-40B4-BE49-F238E27FC236}">
              <a16:creationId xmlns:a16="http://schemas.microsoft.com/office/drawing/2014/main" id="{00000000-0008-0000-0300-000005000000}"/>
            </a:ext>
          </a:extLst>
        </xdr:cNvPr>
        <xdr:cNvSpPr>
          <a:spLocks noChangeShapeType="1"/>
        </xdr:cNvSpPr>
      </xdr:nvSpPr>
      <xdr:spPr bwMode="auto">
        <a:xfrm>
          <a:off x="6667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9525</xdr:colOff>
      <xdr:row>0</xdr:row>
      <xdr:rowOff>0</xdr:rowOff>
    </xdr:from>
    <xdr:to>
      <xdr:col>0</xdr:col>
      <xdr:colOff>9525</xdr:colOff>
      <xdr:row>0</xdr:row>
      <xdr:rowOff>0</xdr:rowOff>
    </xdr:to>
    <xdr:sp macro="" textlink="">
      <xdr:nvSpPr>
        <xdr:cNvPr id="6" name="Line 8">
          <a:extLst>
            <a:ext uri="{FF2B5EF4-FFF2-40B4-BE49-F238E27FC236}">
              <a16:creationId xmlns:a16="http://schemas.microsoft.com/office/drawing/2014/main" id="{00000000-0008-0000-0300-000006000000}"/>
            </a:ext>
          </a:extLst>
        </xdr:cNvPr>
        <xdr:cNvSpPr>
          <a:spLocks noChangeShapeType="1"/>
        </xdr:cNvSpPr>
      </xdr:nvSpPr>
      <xdr:spPr bwMode="auto">
        <a:xfrm>
          <a:off x="952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428625</xdr:colOff>
      <xdr:row>0</xdr:row>
      <xdr:rowOff>0</xdr:rowOff>
    </xdr:from>
    <xdr:to>
      <xdr:col>0</xdr:col>
      <xdr:colOff>428625</xdr:colOff>
      <xdr:row>0</xdr:row>
      <xdr:rowOff>0</xdr:rowOff>
    </xdr:to>
    <xdr:sp macro="" textlink="">
      <xdr:nvSpPr>
        <xdr:cNvPr id="2" name="Line 1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SpPr>
          <a:spLocks noChangeShapeType="1"/>
        </xdr:cNvSpPr>
      </xdr:nvSpPr>
      <xdr:spPr bwMode="auto">
        <a:xfrm flipV="1">
          <a:off x="42862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714375</xdr:colOff>
      <xdr:row>0</xdr:row>
      <xdr:rowOff>0</xdr:rowOff>
    </xdr:from>
    <xdr:to>
      <xdr:col>1</xdr:col>
      <xdr:colOff>714375</xdr:colOff>
      <xdr:row>0</xdr:row>
      <xdr:rowOff>0</xdr:rowOff>
    </xdr:to>
    <xdr:sp macro="" textlink="">
      <xdr:nvSpPr>
        <xdr:cNvPr id="3" name="Line 3">
          <a:extLst>
            <a:ext uri="{FF2B5EF4-FFF2-40B4-BE49-F238E27FC236}">
              <a16:creationId xmlns:a16="http://schemas.microsoft.com/office/drawing/2014/main" id="{00000000-0008-0000-0400-000003000000}"/>
            </a:ext>
          </a:extLst>
        </xdr:cNvPr>
        <xdr:cNvSpPr>
          <a:spLocks noChangeShapeType="1"/>
        </xdr:cNvSpPr>
      </xdr:nvSpPr>
      <xdr:spPr bwMode="auto">
        <a:xfrm flipV="1">
          <a:off x="120205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609600</xdr:colOff>
      <xdr:row>0</xdr:row>
      <xdr:rowOff>0</xdr:rowOff>
    </xdr:from>
    <xdr:to>
      <xdr:col>0</xdr:col>
      <xdr:colOff>609600</xdr:colOff>
      <xdr:row>0</xdr:row>
      <xdr:rowOff>0</xdr:rowOff>
    </xdr:to>
    <xdr:sp macro="" textlink="">
      <xdr:nvSpPr>
        <xdr:cNvPr id="4" name="Line 4">
          <a:extLst>
            <a:ext uri="{FF2B5EF4-FFF2-40B4-BE49-F238E27FC236}">
              <a16:creationId xmlns:a16="http://schemas.microsoft.com/office/drawing/2014/main" id="{00000000-0008-0000-0400-000004000000}"/>
            </a:ext>
          </a:extLst>
        </xdr:cNvPr>
        <xdr:cNvSpPr>
          <a:spLocks noChangeShapeType="1"/>
        </xdr:cNvSpPr>
      </xdr:nvSpPr>
      <xdr:spPr bwMode="auto">
        <a:xfrm>
          <a:off x="60198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9525</xdr:colOff>
      <xdr:row>0</xdr:row>
      <xdr:rowOff>0</xdr:rowOff>
    </xdr:from>
    <xdr:to>
      <xdr:col>0</xdr:col>
      <xdr:colOff>9525</xdr:colOff>
      <xdr:row>0</xdr:row>
      <xdr:rowOff>0</xdr:rowOff>
    </xdr:to>
    <xdr:sp macro="" textlink="">
      <xdr:nvSpPr>
        <xdr:cNvPr id="5" name="Line 8">
          <a:extLst>
            <a:ext uri="{FF2B5EF4-FFF2-40B4-BE49-F238E27FC236}">
              <a16:creationId xmlns:a16="http://schemas.microsoft.com/office/drawing/2014/main" id="{00000000-0008-0000-0400-000005000000}"/>
            </a:ext>
          </a:extLst>
        </xdr:cNvPr>
        <xdr:cNvSpPr>
          <a:spLocks noChangeShapeType="1"/>
        </xdr:cNvSpPr>
      </xdr:nvSpPr>
      <xdr:spPr bwMode="auto">
        <a:xfrm>
          <a:off x="952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428625</xdr:colOff>
      <xdr:row>0</xdr:row>
      <xdr:rowOff>0</xdr:rowOff>
    </xdr:from>
    <xdr:to>
      <xdr:col>0</xdr:col>
      <xdr:colOff>428625</xdr:colOff>
      <xdr:row>0</xdr:row>
      <xdr:rowOff>0</xdr:rowOff>
    </xdr:to>
    <xdr:sp macro="" textlink="">
      <xdr:nvSpPr>
        <xdr:cNvPr id="2" name="Line 1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SpPr>
          <a:spLocks noChangeShapeType="1"/>
        </xdr:cNvSpPr>
      </xdr:nvSpPr>
      <xdr:spPr bwMode="auto">
        <a:xfrm flipV="1">
          <a:off x="42862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714375</xdr:colOff>
      <xdr:row>0</xdr:row>
      <xdr:rowOff>0</xdr:rowOff>
    </xdr:from>
    <xdr:to>
      <xdr:col>1</xdr:col>
      <xdr:colOff>714375</xdr:colOff>
      <xdr:row>0</xdr:row>
      <xdr:rowOff>0</xdr:rowOff>
    </xdr:to>
    <xdr:sp macro="" textlink="">
      <xdr:nvSpPr>
        <xdr:cNvPr id="3" name="Line 3">
          <a:extLst>
            <a:ext uri="{FF2B5EF4-FFF2-40B4-BE49-F238E27FC236}">
              <a16:creationId xmlns:a16="http://schemas.microsoft.com/office/drawing/2014/main" id="{00000000-0008-0000-0500-000003000000}"/>
            </a:ext>
          </a:extLst>
        </xdr:cNvPr>
        <xdr:cNvSpPr>
          <a:spLocks noChangeShapeType="1"/>
        </xdr:cNvSpPr>
      </xdr:nvSpPr>
      <xdr:spPr bwMode="auto">
        <a:xfrm flipV="1">
          <a:off x="16287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609600</xdr:colOff>
      <xdr:row>0</xdr:row>
      <xdr:rowOff>0</xdr:rowOff>
    </xdr:from>
    <xdr:to>
      <xdr:col>0</xdr:col>
      <xdr:colOff>609600</xdr:colOff>
      <xdr:row>0</xdr:row>
      <xdr:rowOff>0</xdr:rowOff>
    </xdr:to>
    <xdr:sp macro="" textlink="">
      <xdr:nvSpPr>
        <xdr:cNvPr id="4" name="Line 4">
          <a:extLst>
            <a:ext uri="{FF2B5EF4-FFF2-40B4-BE49-F238E27FC236}">
              <a16:creationId xmlns:a16="http://schemas.microsoft.com/office/drawing/2014/main" id="{00000000-0008-0000-0500-000004000000}"/>
            </a:ext>
          </a:extLst>
        </xdr:cNvPr>
        <xdr:cNvSpPr>
          <a:spLocks noChangeShapeType="1"/>
        </xdr:cNvSpPr>
      </xdr:nvSpPr>
      <xdr:spPr bwMode="auto">
        <a:xfrm>
          <a:off x="6096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9525</xdr:colOff>
      <xdr:row>0</xdr:row>
      <xdr:rowOff>0</xdr:rowOff>
    </xdr:from>
    <xdr:to>
      <xdr:col>0</xdr:col>
      <xdr:colOff>9525</xdr:colOff>
      <xdr:row>0</xdr:row>
      <xdr:rowOff>0</xdr:rowOff>
    </xdr:to>
    <xdr:sp macro="" textlink="">
      <xdr:nvSpPr>
        <xdr:cNvPr id="5" name="Line 8">
          <a:extLst>
            <a:ext uri="{FF2B5EF4-FFF2-40B4-BE49-F238E27FC236}">
              <a16:creationId xmlns:a16="http://schemas.microsoft.com/office/drawing/2014/main" id="{00000000-0008-0000-0500-000005000000}"/>
            </a:ext>
          </a:extLst>
        </xdr:cNvPr>
        <xdr:cNvSpPr>
          <a:spLocks noChangeShapeType="1"/>
        </xdr:cNvSpPr>
      </xdr:nvSpPr>
      <xdr:spPr bwMode="auto">
        <a:xfrm>
          <a:off x="952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371475</xdr:colOff>
      <xdr:row>0</xdr:row>
      <xdr:rowOff>0</xdr:rowOff>
    </xdr:from>
    <xdr:to>
      <xdr:col>0</xdr:col>
      <xdr:colOff>371475</xdr:colOff>
      <xdr:row>0</xdr:row>
      <xdr:rowOff>0</xdr:rowOff>
    </xdr:to>
    <xdr:sp macro="" textlink="">
      <xdr:nvSpPr>
        <xdr:cNvPr id="2" name="Line 9">
          <a:extLst>
            <a:ext uri="{FF2B5EF4-FFF2-40B4-BE49-F238E27FC236}">
              <a16:creationId xmlns:a16="http://schemas.microsoft.com/office/drawing/2014/main" id="{00000000-0008-0000-0600-000002000000}"/>
            </a:ext>
          </a:extLst>
        </xdr:cNvPr>
        <xdr:cNvSpPr>
          <a:spLocks noChangeShapeType="1"/>
        </xdr:cNvSpPr>
      </xdr:nvSpPr>
      <xdr:spPr bwMode="auto">
        <a:xfrm flipV="1">
          <a:off x="3714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714375</xdr:colOff>
      <xdr:row>0</xdr:row>
      <xdr:rowOff>0</xdr:rowOff>
    </xdr:from>
    <xdr:to>
      <xdr:col>0</xdr:col>
      <xdr:colOff>714375</xdr:colOff>
      <xdr:row>0</xdr:row>
      <xdr:rowOff>0</xdr:rowOff>
    </xdr:to>
    <xdr:sp macro="" textlink="">
      <xdr:nvSpPr>
        <xdr:cNvPr id="3" name="Line 10">
          <a:extLst>
            <a:ext uri="{FF2B5EF4-FFF2-40B4-BE49-F238E27FC236}">
              <a16:creationId xmlns:a16="http://schemas.microsoft.com/office/drawing/2014/main" id="{00000000-0008-0000-0600-000003000000}"/>
            </a:ext>
          </a:extLst>
        </xdr:cNvPr>
        <xdr:cNvSpPr>
          <a:spLocks noChangeShapeType="1"/>
        </xdr:cNvSpPr>
      </xdr:nvSpPr>
      <xdr:spPr bwMode="auto">
        <a:xfrm flipH="1" flipV="1">
          <a:off x="7143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1276350</xdr:colOff>
      <xdr:row>0</xdr:row>
      <xdr:rowOff>0</xdr:rowOff>
    </xdr:from>
    <xdr:to>
      <xdr:col>0</xdr:col>
      <xdr:colOff>1190625</xdr:colOff>
      <xdr:row>0</xdr:row>
      <xdr:rowOff>0</xdr:rowOff>
    </xdr:to>
    <xdr:sp macro="" textlink="">
      <xdr:nvSpPr>
        <xdr:cNvPr id="4" name="Line 11">
          <a:extLst>
            <a:ext uri="{FF2B5EF4-FFF2-40B4-BE49-F238E27FC236}">
              <a16:creationId xmlns:a16="http://schemas.microsoft.com/office/drawing/2014/main" id="{00000000-0008-0000-0600-000004000000}"/>
            </a:ext>
          </a:extLst>
        </xdr:cNvPr>
        <xdr:cNvSpPr>
          <a:spLocks noChangeShapeType="1"/>
        </xdr:cNvSpPr>
      </xdr:nvSpPr>
      <xdr:spPr bwMode="auto">
        <a:xfrm flipV="1">
          <a:off x="119062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552450</xdr:colOff>
      <xdr:row>0</xdr:row>
      <xdr:rowOff>0</xdr:rowOff>
    </xdr:from>
    <xdr:to>
      <xdr:col>0</xdr:col>
      <xdr:colOff>552450</xdr:colOff>
      <xdr:row>0</xdr:row>
      <xdr:rowOff>0</xdr:rowOff>
    </xdr:to>
    <xdr:sp macro="" textlink="">
      <xdr:nvSpPr>
        <xdr:cNvPr id="5" name="Line 12">
          <a:extLst>
            <a:ext uri="{FF2B5EF4-FFF2-40B4-BE49-F238E27FC236}">
              <a16:creationId xmlns:a16="http://schemas.microsoft.com/office/drawing/2014/main" id="{00000000-0008-0000-0600-000005000000}"/>
            </a:ext>
          </a:extLst>
        </xdr:cNvPr>
        <xdr:cNvSpPr>
          <a:spLocks noChangeShapeType="1"/>
        </xdr:cNvSpPr>
      </xdr:nvSpPr>
      <xdr:spPr bwMode="auto">
        <a:xfrm>
          <a:off x="5524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371475</xdr:colOff>
      <xdr:row>0</xdr:row>
      <xdr:rowOff>0</xdr:rowOff>
    </xdr:from>
    <xdr:to>
      <xdr:col>0</xdr:col>
      <xdr:colOff>371475</xdr:colOff>
      <xdr:row>0</xdr:row>
      <xdr:rowOff>0</xdr:rowOff>
    </xdr:to>
    <xdr:sp macro="" textlink="">
      <xdr:nvSpPr>
        <xdr:cNvPr id="6" name="Line 14">
          <a:extLst>
            <a:ext uri="{FF2B5EF4-FFF2-40B4-BE49-F238E27FC236}">
              <a16:creationId xmlns:a16="http://schemas.microsoft.com/office/drawing/2014/main" id="{00000000-0008-0000-0600-000006000000}"/>
            </a:ext>
          </a:extLst>
        </xdr:cNvPr>
        <xdr:cNvSpPr>
          <a:spLocks noChangeShapeType="1"/>
        </xdr:cNvSpPr>
      </xdr:nvSpPr>
      <xdr:spPr bwMode="auto">
        <a:xfrm flipV="1">
          <a:off x="3714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714375</xdr:colOff>
      <xdr:row>0</xdr:row>
      <xdr:rowOff>0</xdr:rowOff>
    </xdr:from>
    <xdr:to>
      <xdr:col>0</xdr:col>
      <xdr:colOff>714375</xdr:colOff>
      <xdr:row>0</xdr:row>
      <xdr:rowOff>0</xdr:rowOff>
    </xdr:to>
    <xdr:sp macro="" textlink="">
      <xdr:nvSpPr>
        <xdr:cNvPr id="7" name="Line 15">
          <a:extLst>
            <a:ext uri="{FF2B5EF4-FFF2-40B4-BE49-F238E27FC236}">
              <a16:creationId xmlns:a16="http://schemas.microsoft.com/office/drawing/2014/main" id="{00000000-0008-0000-0600-000007000000}"/>
            </a:ext>
          </a:extLst>
        </xdr:cNvPr>
        <xdr:cNvSpPr>
          <a:spLocks noChangeShapeType="1"/>
        </xdr:cNvSpPr>
      </xdr:nvSpPr>
      <xdr:spPr bwMode="auto">
        <a:xfrm flipH="1" flipV="1">
          <a:off x="7143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1276350</xdr:colOff>
      <xdr:row>0</xdr:row>
      <xdr:rowOff>0</xdr:rowOff>
    </xdr:from>
    <xdr:to>
      <xdr:col>0</xdr:col>
      <xdr:colOff>1190625</xdr:colOff>
      <xdr:row>0</xdr:row>
      <xdr:rowOff>0</xdr:rowOff>
    </xdr:to>
    <xdr:sp macro="" textlink="">
      <xdr:nvSpPr>
        <xdr:cNvPr id="8" name="Line 16">
          <a:extLst>
            <a:ext uri="{FF2B5EF4-FFF2-40B4-BE49-F238E27FC236}">
              <a16:creationId xmlns:a16="http://schemas.microsoft.com/office/drawing/2014/main" id="{00000000-0008-0000-0600-000008000000}"/>
            </a:ext>
          </a:extLst>
        </xdr:cNvPr>
        <xdr:cNvSpPr>
          <a:spLocks noChangeShapeType="1"/>
        </xdr:cNvSpPr>
      </xdr:nvSpPr>
      <xdr:spPr bwMode="auto">
        <a:xfrm flipV="1">
          <a:off x="119062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552450</xdr:colOff>
      <xdr:row>0</xdr:row>
      <xdr:rowOff>0</xdr:rowOff>
    </xdr:from>
    <xdr:to>
      <xdr:col>0</xdr:col>
      <xdr:colOff>552450</xdr:colOff>
      <xdr:row>0</xdr:row>
      <xdr:rowOff>0</xdr:rowOff>
    </xdr:to>
    <xdr:sp macro="" textlink="">
      <xdr:nvSpPr>
        <xdr:cNvPr id="9" name="Line 17">
          <a:extLst>
            <a:ext uri="{FF2B5EF4-FFF2-40B4-BE49-F238E27FC236}">
              <a16:creationId xmlns:a16="http://schemas.microsoft.com/office/drawing/2014/main" id="{00000000-0008-0000-0600-000009000000}"/>
            </a:ext>
          </a:extLst>
        </xdr:cNvPr>
        <xdr:cNvSpPr>
          <a:spLocks noChangeShapeType="1"/>
        </xdr:cNvSpPr>
      </xdr:nvSpPr>
      <xdr:spPr bwMode="auto">
        <a:xfrm>
          <a:off x="5524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Relationship Id="rId4" Type="http://schemas.openxmlformats.org/officeDocument/2006/relationships/comments" Target="../comments2.xml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3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4.bin"/><Relationship Id="rId4" Type="http://schemas.openxmlformats.org/officeDocument/2006/relationships/comments" Target="../comments3.xml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4.vml"/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5.bin"/><Relationship Id="rId4" Type="http://schemas.openxmlformats.org/officeDocument/2006/relationships/comments" Target="../comments4.xm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5.vml"/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6.bin"/><Relationship Id="rId4" Type="http://schemas.openxmlformats.org/officeDocument/2006/relationships/comments" Target="../comments5.xml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G9"/>
  <sheetViews>
    <sheetView workbookViewId="0">
      <selection activeCell="G15" sqref="G15"/>
    </sheetView>
  </sheetViews>
  <sheetFormatPr defaultRowHeight="16.2"/>
  <cols>
    <col min="1" max="1" width="8.88671875" style="106" customWidth="1"/>
    <col min="2" max="2" width="2.109375" style="106" customWidth="1"/>
    <col min="3" max="6" width="13.33203125" style="106" customWidth="1"/>
    <col min="7" max="7" width="39.109375" style="106" customWidth="1"/>
    <col min="8" max="256" width="9" style="106"/>
    <col min="257" max="257" width="8.88671875" style="106" customWidth="1"/>
    <col min="258" max="258" width="2.109375" style="106" customWidth="1"/>
    <col min="259" max="262" width="13.33203125" style="106" customWidth="1"/>
    <col min="263" max="263" width="14.6640625" style="106" customWidth="1"/>
    <col min="264" max="512" width="9" style="106"/>
    <col min="513" max="513" width="8.88671875" style="106" customWidth="1"/>
    <col min="514" max="514" width="2.109375" style="106" customWidth="1"/>
    <col min="515" max="518" width="13.33203125" style="106" customWidth="1"/>
    <col min="519" max="519" width="14.6640625" style="106" customWidth="1"/>
    <col min="520" max="768" width="9" style="106"/>
    <col min="769" max="769" width="8.88671875" style="106" customWidth="1"/>
    <col min="770" max="770" width="2.109375" style="106" customWidth="1"/>
    <col min="771" max="774" width="13.33203125" style="106" customWidth="1"/>
    <col min="775" max="775" width="14.6640625" style="106" customWidth="1"/>
    <col min="776" max="1024" width="9" style="106"/>
    <col min="1025" max="1025" width="8.88671875" style="106" customWidth="1"/>
    <col min="1026" max="1026" width="2.109375" style="106" customWidth="1"/>
    <col min="1027" max="1030" width="13.33203125" style="106" customWidth="1"/>
    <col min="1031" max="1031" width="14.6640625" style="106" customWidth="1"/>
    <col min="1032" max="1280" width="9" style="106"/>
    <col min="1281" max="1281" width="8.88671875" style="106" customWidth="1"/>
    <col min="1282" max="1282" width="2.109375" style="106" customWidth="1"/>
    <col min="1283" max="1286" width="13.33203125" style="106" customWidth="1"/>
    <col min="1287" max="1287" width="14.6640625" style="106" customWidth="1"/>
    <col min="1288" max="1536" width="9" style="106"/>
    <col min="1537" max="1537" width="8.88671875" style="106" customWidth="1"/>
    <col min="1538" max="1538" width="2.109375" style="106" customWidth="1"/>
    <col min="1539" max="1542" width="13.33203125" style="106" customWidth="1"/>
    <col min="1543" max="1543" width="14.6640625" style="106" customWidth="1"/>
    <col min="1544" max="1792" width="9" style="106"/>
    <col min="1793" max="1793" width="8.88671875" style="106" customWidth="1"/>
    <col min="1794" max="1794" width="2.109375" style="106" customWidth="1"/>
    <col min="1795" max="1798" width="13.33203125" style="106" customWidth="1"/>
    <col min="1799" max="1799" width="14.6640625" style="106" customWidth="1"/>
    <col min="1800" max="2048" width="9" style="106"/>
    <col min="2049" max="2049" width="8.88671875" style="106" customWidth="1"/>
    <col min="2050" max="2050" width="2.109375" style="106" customWidth="1"/>
    <col min="2051" max="2054" width="13.33203125" style="106" customWidth="1"/>
    <col min="2055" max="2055" width="14.6640625" style="106" customWidth="1"/>
    <col min="2056" max="2304" width="9" style="106"/>
    <col min="2305" max="2305" width="8.88671875" style="106" customWidth="1"/>
    <col min="2306" max="2306" width="2.109375" style="106" customWidth="1"/>
    <col min="2307" max="2310" width="13.33203125" style="106" customWidth="1"/>
    <col min="2311" max="2311" width="14.6640625" style="106" customWidth="1"/>
    <col min="2312" max="2560" width="9" style="106"/>
    <col min="2561" max="2561" width="8.88671875" style="106" customWidth="1"/>
    <col min="2562" max="2562" width="2.109375" style="106" customWidth="1"/>
    <col min="2563" max="2566" width="13.33203125" style="106" customWidth="1"/>
    <col min="2567" max="2567" width="14.6640625" style="106" customWidth="1"/>
    <col min="2568" max="2816" width="9" style="106"/>
    <col min="2817" max="2817" width="8.88671875" style="106" customWidth="1"/>
    <col min="2818" max="2818" width="2.109375" style="106" customWidth="1"/>
    <col min="2819" max="2822" width="13.33203125" style="106" customWidth="1"/>
    <col min="2823" max="2823" width="14.6640625" style="106" customWidth="1"/>
    <col min="2824" max="3072" width="9" style="106"/>
    <col min="3073" max="3073" width="8.88671875" style="106" customWidth="1"/>
    <col min="3074" max="3074" width="2.109375" style="106" customWidth="1"/>
    <col min="3075" max="3078" width="13.33203125" style="106" customWidth="1"/>
    <col min="3079" max="3079" width="14.6640625" style="106" customWidth="1"/>
    <col min="3080" max="3328" width="9" style="106"/>
    <col min="3329" max="3329" width="8.88671875" style="106" customWidth="1"/>
    <col min="3330" max="3330" width="2.109375" style="106" customWidth="1"/>
    <col min="3331" max="3334" width="13.33203125" style="106" customWidth="1"/>
    <col min="3335" max="3335" width="14.6640625" style="106" customWidth="1"/>
    <col min="3336" max="3584" width="9" style="106"/>
    <col min="3585" max="3585" width="8.88671875" style="106" customWidth="1"/>
    <col min="3586" max="3586" width="2.109375" style="106" customWidth="1"/>
    <col min="3587" max="3590" width="13.33203125" style="106" customWidth="1"/>
    <col min="3591" max="3591" width="14.6640625" style="106" customWidth="1"/>
    <col min="3592" max="3840" width="9" style="106"/>
    <col min="3841" max="3841" width="8.88671875" style="106" customWidth="1"/>
    <col min="3842" max="3842" width="2.109375" style="106" customWidth="1"/>
    <col min="3843" max="3846" width="13.33203125" style="106" customWidth="1"/>
    <col min="3847" max="3847" width="14.6640625" style="106" customWidth="1"/>
    <col min="3848" max="4096" width="9" style="106"/>
    <col min="4097" max="4097" width="8.88671875" style="106" customWidth="1"/>
    <col min="4098" max="4098" width="2.109375" style="106" customWidth="1"/>
    <col min="4099" max="4102" width="13.33203125" style="106" customWidth="1"/>
    <col min="4103" max="4103" width="14.6640625" style="106" customWidth="1"/>
    <col min="4104" max="4352" width="9" style="106"/>
    <col min="4353" max="4353" width="8.88671875" style="106" customWidth="1"/>
    <col min="4354" max="4354" width="2.109375" style="106" customWidth="1"/>
    <col min="4355" max="4358" width="13.33203125" style="106" customWidth="1"/>
    <col min="4359" max="4359" width="14.6640625" style="106" customWidth="1"/>
    <col min="4360" max="4608" width="9" style="106"/>
    <col min="4609" max="4609" width="8.88671875" style="106" customWidth="1"/>
    <col min="4610" max="4610" width="2.109375" style="106" customWidth="1"/>
    <col min="4611" max="4614" width="13.33203125" style="106" customWidth="1"/>
    <col min="4615" max="4615" width="14.6640625" style="106" customWidth="1"/>
    <col min="4616" max="4864" width="9" style="106"/>
    <col min="4865" max="4865" width="8.88671875" style="106" customWidth="1"/>
    <col min="4866" max="4866" width="2.109375" style="106" customWidth="1"/>
    <col min="4867" max="4870" width="13.33203125" style="106" customWidth="1"/>
    <col min="4871" max="4871" width="14.6640625" style="106" customWidth="1"/>
    <col min="4872" max="5120" width="9" style="106"/>
    <col min="5121" max="5121" width="8.88671875" style="106" customWidth="1"/>
    <col min="5122" max="5122" width="2.109375" style="106" customWidth="1"/>
    <col min="5123" max="5126" width="13.33203125" style="106" customWidth="1"/>
    <col min="5127" max="5127" width="14.6640625" style="106" customWidth="1"/>
    <col min="5128" max="5376" width="9" style="106"/>
    <col min="5377" max="5377" width="8.88671875" style="106" customWidth="1"/>
    <col min="5378" max="5378" width="2.109375" style="106" customWidth="1"/>
    <col min="5379" max="5382" width="13.33203125" style="106" customWidth="1"/>
    <col min="5383" max="5383" width="14.6640625" style="106" customWidth="1"/>
    <col min="5384" max="5632" width="9" style="106"/>
    <col min="5633" max="5633" width="8.88671875" style="106" customWidth="1"/>
    <col min="5634" max="5634" width="2.109375" style="106" customWidth="1"/>
    <col min="5635" max="5638" width="13.33203125" style="106" customWidth="1"/>
    <col min="5639" max="5639" width="14.6640625" style="106" customWidth="1"/>
    <col min="5640" max="5888" width="9" style="106"/>
    <col min="5889" max="5889" width="8.88671875" style="106" customWidth="1"/>
    <col min="5890" max="5890" width="2.109375" style="106" customWidth="1"/>
    <col min="5891" max="5894" width="13.33203125" style="106" customWidth="1"/>
    <col min="5895" max="5895" width="14.6640625" style="106" customWidth="1"/>
    <col min="5896" max="6144" width="9" style="106"/>
    <col min="6145" max="6145" width="8.88671875" style="106" customWidth="1"/>
    <col min="6146" max="6146" width="2.109375" style="106" customWidth="1"/>
    <col min="6147" max="6150" width="13.33203125" style="106" customWidth="1"/>
    <col min="6151" max="6151" width="14.6640625" style="106" customWidth="1"/>
    <col min="6152" max="6400" width="9" style="106"/>
    <col min="6401" max="6401" width="8.88671875" style="106" customWidth="1"/>
    <col min="6402" max="6402" width="2.109375" style="106" customWidth="1"/>
    <col min="6403" max="6406" width="13.33203125" style="106" customWidth="1"/>
    <col min="6407" max="6407" width="14.6640625" style="106" customWidth="1"/>
    <col min="6408" max="6656" width="9" style="106"/>
    <col min="6657" max="6657" width="8.88671875" style="106" customWidth="1"/>
    <col min="6658" max="6658" width="2.109375" style="106" customWidth="1"/>
    <col min="6659" max="6662" width="13.33203125" style="106" customWidth="1"/>
    <col min="6663" max="6663" width="14.6640625" style="106" customWidth="1"/>
    <col min="6664" max="6912" width="9" style="106"/>
    <col min="6913" max="6913" width="8.88671875" style="106" customWidth="1"/>
    <col min="6914" max="6914" width="2.109375" style="106" customWidth="1"/>
    <col min="6915" max="6918" width="13.33203125" style="106" customWidth="1"/>
    <col min="6919" max="6919" width="14.6640625" style="106" customWidth="1"/>
    <col min="6920" max="7168" width="9" style="106"/>
    <col min="7169" max="7169" width="8.88671875" style="106" customWidth="1"/>
    <col min="7170" max="7170" width="2.109375" style="106" customWidth="1"/>
    <col min="7171" max="7174" width="13.33203125" style="106" customWidth="1"/>
    <col min="7175" max="7175" width="14.6640625" style="106" customWidth="1"/>
    <col min="7176" max="7424" width="9" style="106"/>
    <col min="7425" max="7425" width="8.88671875" style="106" customWidth="1"/>
    <col min="7426" max="7426" width="2.109375" style="106" customWidth="1"/>
    <col min="7427" max="7430" width="13.33203125" style="106" customWidth="1"/>
    <col min="7431" max="7431" width="14.6640625" style="106" customWidth="1"/>
    <col min="7432" max="7680" width="9" style="106"/>
    <col min="7681" max="7681" width="8.88671875" style="106" customWidth="1"/>
    <col min="7682" max="7682" width="2.109375" style="106" customWidth="1"/>
    <col min="7683" max="7686" width="13.33203125" style="106" customWidth="1"/>
    <col min="7687" max="7687" width="14.6640625" style="106" customWidth="1"/>
    <col min="7688" max="7936" width="9" style="106"/>
    <col min="7937" max="7937" width="8.88671875" style="106" customWidth="1"/>
    <col min="7938" max="7938" width="2.109375" style="106" customWidth="1"/>
    <col min="7939" max="7942" width="13.33203125" style="106" customWidth="1"/>
    <col min="7943" max="7943" width="14.6640625" style="106" customWidth="1"/>
    <col min="7944" max="8192" width="9" style="106"/>
    <col min="8193" max="8193" width="8.88671875" style="106" customWidth="1"/>
    <col min="8194" max="8194" width="2.109375" style="106" customWidth="1"/>
    <col min="8195" max="8198" width="13.33203125" style="106" customWidth="1"/>
    <col min="8199" max="8199" width="14.6640625" style="106" customWidth="1"/>
    <col min="8200" max="8448" width="9" style="106"/>
    <col min="8449" max="8449" width="8.88671875" style="106" customWidth="1"/>
    <col min="8450" max="8450" width="2.109375" style="106" customWidth="1"/>
    <col min="8451" max="8454" width="13.33203125" style="106" customWidth="1"/>
    <col min="8455" max="8455" width="14.6640625" style="106" customWidth="1"/>
    <col min="8456" max="8704" width="9" style="106"/>
    <col min="8705" max="8705" width="8.88671875" style="106" customWidth="1"/>
    <col min="8706" max="8706" width="2.109375" style="106" customWidth="1"/>
    <col min="8707" max="8710" width="13.33203125" style="106" customWidth="1"/>
    <col min="8711" max="8711" width="14.6640625" style="106" customWidth="1"/>
    <col min="8712" max="8960" width="9" style="106"/>
    <col min="8961" max="8961" width="8.88671875" style="106" customWidth="1"/>
    <col min="8962" max="8962" width="2.109375" style="106" customWidth="1"/>
    <col min="8963" max="8966" width="13.33203125" style="106" customWidth="1"/>
    <col min="8967" max="8967" width="14.6640625" style="106" customWidth="1"/>
    <col min="8968" max="9216" width="9" style="106"/>
    <col min="9217" max="9217" width="8.88671875" style="106" customWidth="1"/>
    <col min="9218" max="9218" width="2.109375" style="106" customWidth="1"/>
    <col min="9219" max="9222" width="13.33203125" style="106" customWidth="1"/>
    <col min="9223" max="9223" width="14.6640625" style="106" customWidth="1"/>
    <col min="9224" max="9472" width="9" style="106"/>
    <col min="9473" max="9473" width="8.88671875" style="106" customWidth="1"/>
    <col min="9474" max="9474" width="2.109375" style="106" customWidth="1"/>
    <col min="9475" max="9478" width="13.33203125" style="106" customWidth="1"/>
    <col min="9479" max="9479" width="14.6640625" style="106" customWidth="1"/>
    <col min="9480" max="9728" width="9" style="106"/>
    <col min="9729" max="9729" width="8.88671875" style="106" customWidth="1"/>
    <col min="9730" max="9730" width="2.109375" style="106" customWidth="1"/>
    <col min="9731" max="9734" width="13.33203125" style="106" customWidth="1"/>
    <col min="9735" max="9735" width="14.6640625" style="106" customWidth="1"/>
    <col min="9736" max="9984" width="9" style="106"/>
    <col min="9985" max="9985" width="8.88671875" style="106" customWidth="1"/>
    <col min="9986" max="9986" width="2.109375" style="106" customWidth="1"/>
    <col min="9987" max="9990" width="13.33203125" style="106" customWidth="1"/>
    <col min="9991" max="9991" width="14.6640625" style="106" customWidth="1"/>
    <col min="9992" max="10240" width="9" style="106"/>
    <col min="10241" max="10241" width="8.88671875" style="106" customWidth="1"/>
    <col min="10242" max="10242" width="2.109375" style="106" customWidth="1"/>
    <col min="10243" max="10246" width="13.33203125" style="106" customWidth="1"/>
    <col min="10247" max="10247" width="14.6640625" style="106" customWidth="1"/>
    <col min="10248" max="10496" width="9" style="106"/>
    <col min="10497" max="10497" width="8.88671875" style="106" customWidth="1"/>
    <col min="10498" max="10498" width="2.109375" style="106" customWidth="1"/>
    <col min="10499" max="10502" width="13.33203125" style="106" customWidth="1"/>
    <col min="10503" max="10503" width="14.6640625" style="106" customWidth="1"/>
    <col min="10504" max="10752" width="9" style="106"/>
    <col min="10753" max="10753" width="8.88671875" style="106" customWidth="1"/>
    <col min="10754" max="10754" width="2.109375" style="106" customWidth="1"/>
    <col min="10755" max="10758" width="13.33203125" style="106" customWidth="1"/>
    <col min="10759" max="10759" width="14.6640625" style="106" customWidth="1"/>
    <col min="10760" max="11008" width="9" style="106"/>
    <col min="11009" max="11009" width="8.88671875" style="106" customWidth="1"/>
    <col min="11010" max="11010" width="2.109375" style="106" customWidth="1"/>
    <col min="11011" max="11014" width="13.33203125" style="106" customWidth="1"/>
    <col min="11015" max="11015" width="14.6640625" style="106" customWidth="1"/>
    <col min="11016" max="11264" width="9" style="106"/>
    <col min="11265" max="11265" width="8.88671875" style="106" customWidth="1"/>
    <col min="11266" max="11266" width="2.109375" style="106" customWidth="1"/>
    <col min="11267" max="11270" width="13.33203125" style="106" customWidth="1"/>
    <col min="11271" max="11271" width="14.6640625" style="106" customWidth="1"/>
    <col min="11272" max="11520" width="9" style="106"/>
    <col min="11521" max="11521" width="8.88671875" style="106" customWidth="1"/>
    <col min="11522" max="11522" width="2.109375" style="106" customWidth="1"/>
    <col min="11523" max="11526" width="13.33203125" style="106" customWidth="1"/>
    <col min="11527" max="11527" width="14.6640625" style="106" customWidth="1"/>
    <col min="11528" max="11776" width="9" style="106"/>
    <col min="11777" max="11777" width="8.88671875" style="106" customWidth="1"/>
    <col min="11778" max="11778" width="2.109375" style="106" customWidth="1"/>
    <col min="11779" max="11782" width="13.33203125" style="106" customWidth="1"/>
    <col min="11783" max="11783" width="14.6640625" style="106" customWidth="1"/>
    <col min="11784" max="12032" width="9" style="106"/>
    <col min="12033" max="12033" width="8.88671875" style="106" customWidth="1"/>
    <col min="12034" max="12034" width="2.109375" style="106" customWidth="1"/>
    <col min="12035" max="12038" width="13.33203125" style="106" customWidth="1"/>
    <col min="12039" max="12039" width="14.6640625" style="106" customWidth="1"/>
    <col min="12040" max="12288" width="9" style="106"/>
    <col min="12289" max="12289" width="8.88671875" style="106" customWidth="1"/>
    <col min="12290" max="12290" width="2.109375" style="106" customWidth="1"/>
    <col min="12291" max="12294" width="13.33203125" style="106" customWidth="1"/>
    <col min="12295" max="12295" width="14.6640625" style="106" customWidth="1"/>
    <col min="12296" max="12544" width="9" style="106"/>
    <col min="12545" max="12545" width="8.88671875" style="106" customWidth="1"/>
    <col min="12546" max="12546" width="2.109375" style="106" customWidth="1"/>
    <col min="12547" max="12550" width="13.33203125" style="106" customWidth="1"/>
    <col min="12551" max="12551" width="14.6640625" style="106" customWidth="1"/>
    <col min="12552" max="12800" width="9" style="106"/>
    <col min="12801" max="12801" width="8.88671875" style="106" customWidth="1"/>
    <col min="12802" max="12802" width="2.109375" style="106" customWidth="1"/>
    <col min="12803" max="12806" width="13.33203125" style="106" customWidth="1"/>
    <col min="12807" max="12807" width="14.6640625" style="106" customWidth="1"/>
    <col min="12808" max="13056" width="9" style="106"/>
    <col min="13057" max="13057" width="8.88671875" style="106" customWidth="1"/>
    <col min="13058" max="13058" width="2.109375" style="106" customWidth="1"/>
    <col min="13059" max="13062" width="13.33203125" style="106" customWidth="1"/>
    <col min="13063" max="13063" width="14.6640625" style="106" customWidth="1"/>
    <col min="13064" max="13312" width="9" style="106"/>
    <col min="13313" max="13313" width="8.88671875" style="106" customWidth="1"/>
    <col min="13314" max="13314" width="2.109375" style="106" customWidth="1"/>
    <col min="13315" max="13318" width="13.33203125" style="106" customWidth="1"/>
    <col min="13319" max="13319" width="14.6640625" style="106" customWidth="1"/>
    <col min="13320" max="13568" width="9" style="106"/>
    <col min="13569" max="13569" width="8.88671875" style="106" customWidth="1"/>
    <col min="13570" max="13570" width="2.109375" style="106" customWidth="1"/>
    <col min="13571" max="13574" width="13.33203125" style="106" customWidth="1"/>
    <col min="13575" max="13575" width="14.6640625" style="106" customWidth="1"/>
    <col min="13576" max="13824" width="9" style="106"/>
    <col min="13825" max="13825" width="8.88671875" style="106" customWidth="1"/>
    <col min="13826" max="13826" width="2.109375" style="106" customWidth="1"/>
    <col min="13827" max="13830" width="13.33203125" style="106" customWidth="1"/>
    <col min="13831" max="13831" width="14.6640625" style="106" customWidth="1"/>
    <col min="13832" max="14080" width="9" style="106"/>
    <col min="14081" max="14081" width="8.88671875" style="106" customWidth="1"/>
    <col min="14082" max="14082" width="2.109375" style="106" customWidth="1"/>
    <col min="14083" max="14086" width="13.33203125" style="106" customWidth="1"/>
    <col min="14087" max="14087" width="14.6640625" style="106" customWidth="1"/>
    <col min="14088" max="14336" width="9" style="106"/>
    <col min="14337" max="14337" width="8.88671875" style="106" customWidth="1"/>
    <col min="14338" max="14338" width="2.109375" style="106" customWidth="1"/>
    <col min="14339" max="14342" width="13.33203125" style="106" customWidth="1"/>
    <col min="14343" max="14343" width="14.6640625" style="106" customWidth="1"/>
    <col min="14344" max="14592" width="9" style="106"/>
    <col min="14593" max="14593" width="8.88671875" style="106" customWidth="1"/>
    <col min="14594" max="14594" width="2.109375" style="106" customWidth="1"/>
    <col min="14595" max="14598" width="13.33203125" style="106" customWidth="1"/>
    <col min="14599" max="14599" width="14.6640625" style="106" customWidth="1"/>
    <col min="14600" max="14848" width="9" style="106"/>
    <col min="14849" max="14849" width="8.88671875" style="106" customWidth="1"/>
    <col min="14850" max="14850" width="2.109375" style="106" customWidth="1"/>
    <col min="14851" max="14854" width="13.33203125" style="106" customWidth="1"/>
    <col min="14855" max="14855" width="14.6640625" style="106" customWidth="1"/>
    <col min="14856" max="15104" width="9" style="106"/>
    <col min="15105" max="15105" width="8.88671875" style="106" customWidth="1"/>
    <col min="15106" max="15106" width="2.109375" style="106" customWidth="1"/>
    <col min="15107" max="15110" width="13.33203125" style="106" customWidth="1"/>
    <col min="15111" max="15111" width="14.6640625" style="106" customWidth="1"/>
    <col min="15112" max="15360" width="9" style="106"/>
    <col min="15361" max="15361" width="8.88671875" style="106" customWidth="1"/>
    <col min="15362" max="15362" width="2.109375" style="106" customWidth="1"/>
    <col min="15363" max="15366" width="13.33203125" style="106" customWidth="1"/>
    <col min="15367" max="15367" width="14.6640625" style="106" customWidth="1"/>
    <col min="15368" max="15616" width="9" style="106"/>
    <col min="15617" max="15617" width="8.88671875" style="106" customWidth="1"/>
    <col min="15618" max="15618" width="2.109375" style="106" customWidth="1"/>
    <col min="15619" max="15622" width="13.33203125" style="106" customWidth="1"/>
    <col min="15623" max="15623" width="14.6640625" style="106" customWidth="1"/>
    <col min="15624" max="15872" width="9" style="106"/>
    <col min="15873" max="15873" width="8.88671875" style="106" customWidth="1"/>
    <col min="15874" max="15874" width="2.109375" style="106" customWidth="1"/>
    <col min="15875" max="15878" width="13.33203125" style="106" customWidth="1"/>
    <col min="15879" max="15879" width="14.6640625" style="106" customWidth="1"/>
    <col min="15880" max="16128" width="9" style="106"/>
    <col min="16129" max="16129" width="8.88671875" style="106" customWidth="1"/>
    <col min="16130" max="16130" width="2.109375" style="106" customWidth="1"/>
    <col min="16131" max="16134" width="13.33203125" style="106" customWidth="1"/>
    <col min="16135" max="16135" width="14.6640625" style="106" customWidth="1"/>
    <col min="16136" max="16384" width="9" style="106"/>
  </cols>
  <sheetData>
    <row r="2" spans="2:7" s="115" customFormat="1" ht="21" customHeight="1">
      <c r="B2" s="112"/>
      <c r="C2" s="113" t="s">
        <v>59</v>
      </c>
      <c r="D2" s="113"/>
      <c r="E2" s="113"/>
      <c r="F2" s="113"/>
      <c r="G2" s="114"/>
    </row>
    <row r="3" spans="2:7" s="115" customFormat="1" ht="21" customHeight="1">
      <c r="B3" s="116"/>
      <c r="C3" s="115" t="s">
        <v>116</v>
      </c>
      <c r="G3" s="117"/>
    </row>
    <row r="4" spans="2:7" s="115" customFormat="1" ht="21" customHeight="1">
      <c r="B4" s="116"/>
      <c r="C4" s="115" t="s">
        <v>99</v>
      </c>
      <c r="G4" s="117"/>
    </row>
    <row r="5" spans="2:7" s="115" customFormat="1" ht="21" customHeight="1">
      <c r="B5" s="116"/>
      <c r="C5" s="115" t="s">
        <v>101</v>
      </c>
      <c r="G5" s="117"/>
    </row>
    <row r="6" spans="2:7" s="115" customFormat="1" ht="21" customHeight="1">
      <c r="B6" s="116"/>
      <c r="C6" s="186" t="s">
        <v>45</v>
      </c>
      <c r="G6" s="117"/>
    </row>
    <row r="7" spans="2:7" s="115" customFormat="1" ht="21" customHeight="1">
      <c r="B7" s="116"/>
      <c r="C7" s="115" t="s">
        <v>100</v>
      </c>
      <c r="G7" s="117"/>
    </row>
    <row r="8" spans="2:7" s="115" customFormat="1" ht="26.25" customHeight="1">
      <c r="B8" s="116"/>
      <c r="G8" s="117"/>
    </row>
    <row r="9" spans="2:7" s="115" customFormat="1" ht="26.25" customHeight="1">
      <c r="B9" s="118"/>
      <c r="C9" s="119"/>
      <c r="D9" s="119"/>
      <c r="E9" s="119"/>
      <c r="F9" s="119"/>
      <c r="G9" s="120"/>
    </row>
  </sheetData>
  <phoneticPr fontId="3" type="noConversion"/>
  <pageMargins left="0.59055118110236227" right="0.74803149606299213" top="0.59055118110236227" bottom="0.98425196850393704" header="0.51181102362204722" footer="0.51181102362204722"/>
  <pageSetup paperSize="9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Q51"/>
  <sheetViews>
    <sheetView showGridLines="0" showZeros="0" tabSelected="1" view="pageBreakPreview" zoomScale="88" zoomScaleNormal="80" zoomScaleSheetLayoutView="88" workbookViewId="0">
      <selection activeCell="K1" sqref="K1:S1048576"/>
    </sheetView>
  </sheetViews>
  <sheetFormatPr defaultColWidth="8.77734375" defaultRowHeight="16.2"/>
  <cols>
    <col min="1" max="1" width="33.6640625" style="213" customWidth="1"/>
    <col min="2" max="2" width="10.6640625" style="213" hidden="1" customWidth="1"/>
    <col min="3" max="3" width="10.109375" style="214" customWidth="1"/>
    <col min="4" max="4" width="10.44140625" style="215" customWidth="1"/>
    <col min="5" max="5" width="9.77734375" style="214" customWidth="1"/>
    <col min="6" max="6" width="10.6640625" style="213" customWidth="1"/>
    <col min="7" max="7" width="10.88671875" style="216" customWidth="1"/>
    <col min="8" max="8" width="10.109375" style="213" customWidth="1"/>
    <col min="9" max="9" width="26" style="213" customWidth="1"/>
    <col min="10" max="10" width="3" style="218" customWidth="1"/>
    <col min="11" max="11" width="11.88671875" style="218" hidden="1" customWidth="1"/>
    <col min="12" max="19" width="0" style="218" hidden="1" customWidth="1"/>
    <col min="20" max="256" width="8.77734375" style="218"/>
    <col min="257" max="257" width="29.44140625" style="218" customWidth="1"/>
    <col min="258" max="258" width="10.6640625" style="218" customWidth="1"/>
    <col min="259" max="259" width="10.109375" style="218" customWidth="1"/>
    <col min="260" max="260" width="9.88671875" style="218" customWidth="1"/>
    <col min="261" max="261" width="9.77734375" style="218" customWidth="1"/>
    <col min="262" max="262" width="10.6640625" style="218" customWidth="1"/>
    <col min="263" max="263" width="10.88671875" style="218" customWidth="1"/>
    <col min="264" max="264" width="10.109375" style="218" customWidth="1"/>
    <col min="265" max="265" width="21.21875" style="218" customWidth="1"/>
    <col min="266" max="512" width="8.77734375" style="218"/>
    <col min="513" max="513" width="29.44140625" style="218" customWidth="1"/>
    <col min="514" max="514" width="10.6640625" style="218" customWidth="1"/>
    <col min="515" max="515" width="10.109375" style="218" customWidth="1"/>
    <col min="516" max="516" width="9.88671875" style="218" customWidth="1"/>
    <col min="517" max="517" width="9.77734375" style="218" customWidth="1"/>
    <col min="518" max="518" width="10.6640625" style="218" customWidth="1"/>
    <col min="519" max="519" width="10.88671875" style="218" customWidth="1"/>
    <col min="520" max="520" width="10.109375" style="218" customWidth="1"/>
    <col min="521" max="521" width="21.21875" style="218" customWidth="1"/>
    <col min="522" max="768" width="8.77734375" style="218"/>
    <col min="769" max="769" width="29.44140625" style="218" customWidth="1"/>
    <col min="770" max="770" width="10.6640625" style="218" customWidth="1"/>
    <col min="771" max="771" width="10.109375" style="218" customWidth="1"/>
    <col min="772" max="772" width="9.88671875" style="218" customWidth="1"/>
    <col min="773" max="773" width="9.77734375" style="218" customWidth="1"/>
    <col min="774" max="774" width="10.6640625" style="218" customWidth="1"/>
    <col min="775" max="775" width="10.88671875" style="218" customWidth="1"/>
    <col min="776" max="776" width="10.109375" style="218" customWidth="1"/>
    <col min="777" max="777" width="21.21875" style="218" customWidth="1"/>
    <col min="778" max="1024" width="8.77734375" style="218"/>
    <col min="1025" max="1025" width="29.44140625" style="218" customWidth="1"/>
    <col min="1026" max="1026" width="10.6640625" style="218" customWidth="1"/>
    <col min="1027" max="1027" width="10.109375" style="218" customWidth="1"/>
    <col min="1028" max="1028" width="9.88671875" style="218" customWidth="1"/>
    <col min="1029" max="1029" width="9.77734375" style="218" customWidth="1"/>
    <col min="1030" max="1030" width="10.6640625" style="218" customWidth="1"/>
    <col min="1031" max="1031" width="10.88671875" style="218" customWidth="1"/>
    <col min="1032" max="1032" width="10.109375" style="218" customWidth="1"/>
    <col min="1033" max="1033" width="21.21875" style="218" customWidth="1"/>
    <col min="1034" max="1280" width="8.77734375" style="218"/>
    <col min="1281" max="1281" width="29.44140625" style="218" customWidth="1"/>
    <col min="1282" max="1282" width="10.6640625" style="218" customWidth="1"/>
    <col min="1283" max="1283" width="10.109375" style="218" customWidth="1"/>
    <col min="1284" max="1284" width="9.88671875" style="218" customWidth="1"/>
    <col min="1285" max="1285" width="9.77734375" style="218" customWidth="1"/>
    <col min="1286" max="1286" width="10.6640625" style="218" customWidth="1"/>
    <col min="1287" max="1287" width="10.88671875" style="218" customWidth="1"/>
    <col min="1288" max="1288" width="10.109375" style="218" customWidth="1"/>
    <col min="1289" max="1289" width="21.21875" style="218" customWidth="1"/>
    <col min="1290" max="1536" width="8.77734375" style="218"/>
    <col min="1537" max="1537" width="29.44140625" style="218" customWidth="1"/>
    <col min="1538" max="1538" width="10.6640625" style="218" customWidth="1"/>
    <col min="1539" max="1539" width="10.109375" style="218" customWidth="1"/>
    <col min="1540" max="1540" width="9.88671875" style="218" customWidth="1"/>
    <col min="1541" max="1541" width="9.77734375" style="218" customWidth="1"/>
    <col min="1542" max="1542" width="10.6640625" style="218" customWidth="1"/>
    <col min="1543" max="1543" width="10.88671875" style="218" customWidth="1"/>
    <col min="1544" max="1544" width="10.109375" style="218" customWidth="1"/>
    <col min="1545" max="1545" width="21.21875" style="218" customWidth="1"/>
    <col min="1546" max="1792" width="8.77734375" style="218"/>
    <col min="1793" max="1793" width="29.44140625" style="218" customWidth="1"/>
    <col min="1794" max="1794" width="10.6640625" style="218" customWidth="1"/>
    <col min="1795" max="1795" width="10.109375" style="218" customWidth="1"/>
    <col min="1796" max="1796" width="9.88671875" style="218" customWidth="1"/>
    <col min="1797" max="1797" width="9.77734375" style="218" customWidth="1"/>
    <col min="1798" max="1798" width="10.6640625" style="218" customWidth="1"/>
    <col min="1799" max="1799" width="10.88671875" style="218" customWidth="1"/>
    <col min="1800" max="1800" width="10.109375" style="218" customWidth="1"/>
    <col min="1801" max="1801" width="21.21875" style="218" customWidth="1"/>
    <col min="1802" max="2048" width="8.77734375" style="218"/>
    <col min="2049" max="2049" width="29.44140625" style="218" customWidth="1"/>
    <col min="2050" max="2050" width="10.6640625" style="218" customWidth="1"/>
    <col min="2051" max="2051" width="10.109375" style="218" customWidth="1"/>
    <col min="2052" max="2052" width="9.88671875" style="218" customWidth="1"/>
    <col min="2053" max="2053" width="9.77734375" style="218" customWidth="1"/>
    <col min="2054" max="2054" width="10.6640625" style="218" customWidth="1"/>
    <col min="2055" max="2055" width="10.88671875" style="218" customWidth="1"/>
    <col min="2056" max="2056" width="10.109375" style="218" customWidth="1"/>
    <col min="2057" max="2057" width="21.21875" style="218" customWidth="1"/>
    <col min="2058" max="2304" width="8.77734375" style="218"/>
    <col min="2305" max="2305" width="29.44140625" style="218" customWidth="1"/>
    <col min="2306" max="2306" width="10.6640625" style="218" customWidth="1"/>
    <col min="2307" max="2307" width="10.109375" style="218" customWidth="1"/>
    <col min="2308" max="2308" width="9.88671875" style="218" customWidth="1"/>
    <col min="2309" max="2309" width="9.77734375" style="218" customWidth="1"/>
    <col min="2310" max="2310" width="10.6640625" style="218" customWidth="1"/>
    <col min="2311" max="2311" width="10.88671875" style="218" customWidth="1"/>
    <col min="2312" max="2312" width="10.109375" style="218" customWidth="1"/>
    <col min="2313" max="2313" width="21.21875" style="218" customWidth="1"/>
    <col min="2314" max="2560" width="8.77734375" style="218"/>
    <col min="2561" max="2561" width="29.44140625" style="218" customWidth="1"/>
    <col min="2562" max="2562" width="10.6640625" style="218" customWidth="1"/>
    <col min="2563" max="2563" width="10.109375" style="218" customWidth="1"/>
    <col min="2564" max="2564" width="9.88671875" style="218" customWidth="1"/>
    <col min="2565" max="2565" width="9.77734375" style="218" customWidth="1"/>
    <col min="2566" max="2566" width="10.6640625" style="218" customWidth="1"/>
    <col min="2567" max="2567" width="10.88671875" style="218" customWidth="1"/>
    <col min="2568" max="2568" width="10.109375" style="218" customWidth="1"/>
    <col min="2569" max="2569" width="21.21875" style="218" customWidth="1"/>
    <col min="2570" max="2816" width="8.77734375" style="218"/>
    <col min="2817" max="2817" width="29.44140625" style="218" customWidth="1"/>
    <col min="2818" max="2818" width="10.6640625" style="218" customWidth="1"/>
    <col min="2819" max="2819" width="10.109375" style="218" customWidth="1"/>
    <col min="2820" max="2820" width="9.88671875" style="218" customWidth="1"/>
    <col min="2821" max="2821" width="9.77734375" style="218" customWidth="1"/>
    <col min="2822" max="2822" width="10.6640625" style="218" customWidth="1"/>
    <col min="2823" max="2823" width="10.88671875" style="218" customWidth="1"/>
    <col min="2824" max="2824" width="10.109375" style="218" customWidth="1"/>
    <col min="2825" max="2825" width="21.21875" style="218" customWidth="1"/>
    <col min="2826" max="3072" width="8.77734375" style="218"/>
    <col min="3073" max="3073" width="29.44140625" style="218" customWidth="1"/>
    <col min="3074" max="3074" width="10.6640625" style="218" customWidth="1"/>
    <col min="3075" max="3075" width="10.109375" style="218" customWidth="1"/>
    <col min="3076" max="3076" width="9.88671875" style="218" customWidth="1"/>
    <col min="3077" max="3077" width="9.77734375" style="218" customWidth="1"/>
    <col min="3078" max="3078" width="10.6640625" style="218" customWidth="1"/>
    <col min="3079" max="3079" width="10.88671875" style="218" customWidth="1"/>
    <col min="3080" max="3080" width="10.109375" style="218" customWidth="1"/>
    <col min="3081" max="3081" width="21.21875" style="218" customWidth="1"/>
    <col min="3082" max="3328" width="8.77734375" style="218"/>
    <col min="3329" max="3329" width="29.44140625" style="218" customWidth="1"/>
    <col min="3330" max="3330" width="10.6640625" style="218" customWidth="1"/>
    <col min="3331" max="3331" width="10.109375" style="218" customWidth="1"/>
    <col min="3332" max="3332" width="9.88671875" style="218" customWidth="1"/>
    <col min="3333" max="3333" width="9.77734375" style="218" customWidth="1"/>
    <col min="3334" max="3334" width="10.6640625" style="218" customWidth="1"/>
    <col min="3335" max="3335" width="10.88671875" style="218" customWidth="1"/>
    <col min="3336" max="3336" width="10.109375" style="218" customWidth="1"/>
    <col min="3337" max="3337" width="21.21875" style="218" customWidth="1"/>
    <col min="3338" max="3584" width="8.77734375" style="218"/>
    <col min="3585" max="3585" width="29.44140625" style="218" customWidth="1"/>
    <col min="3586" max="3586" width="10.6640625" style="218" customWidth="1"/>
    <col min="3587" max="3587" width="10.109375" style="218" customWidth="1"/>
    <col min="3588" max="3588" width="9.88671875" style="218" customWidth="1"/>
    <col min="3589" max="3589" width="9.77734375" style="218" customWidth="1"/>
    <col min="3590" max="3590" width="10.6640625" style="218" customWidth="1"/>
    <col min="3591" max="3591" width="10.88671875" style="218" customWidth="1"/>
    <col min="3592" max="3592" width="10.109375" style="218" customWidth="1"/>
    <col min="3593" max="3593" width="21.21875" style="218" customWidth="1"/>
    <col min="3594" max="3840" width="8.77734375" style="218"/>
    <col min="3841" max="3841" width="29.44140625" style="218" customWidth="1"/>
    <col min="3842" max="3842" width="10.6640625" style="218" customWidth="1"/>
    <col min="3843" max="3843" width="10.109375" style="218" customWidth="1"/>
    <col min="3844" max="3844" width="9.88671875" style="218" customWidth="1"/>
    <col min="3845" max="3845" width="9.77734375" style="218" customWidth="1"/>
    <col min="3846" max="3846" width="10.6640625" style="218" customWidth="1"/>
    <col min="3847" max="3847" width="10.88671875" style="218" customWidth="1"/>
    <col min="3848" max="3848" width="10.109375" style="218" customWidth="1"/>
    <col min="3849" max="3849" width="21.21875" style="218" customWidth="1"/>
    <col min="3850" max="4096" width="8.77734375" style="218"/>
    <col min="4097" max="4097" width="29.44140625" style="218" customWidth="1"/>
    <col min="4098" max="4098" width="10.6640625" style="218" customWidth="1"/>
    <col min="4099" max="4099" width="10.109375" style="218" customWidth="1"/>
    <col min="4100" max="4100" width="9.88671875" style="218" customWidth="1"/>
    <col min="4101" max="4101" width="9.77734375" style="218" customWidth="1"/>
    <col min="4102" max="4102" width="10.6640625" style="218" customWidth="1"/>
    <col min="4103" max="4103" width="10.88671875" style="218" customWidth="1"/>
    <col min="4104" max="4104" width="10.109375" style="218" customWidth="1"/>
    <col min="4105" max="4105" width="21.21875" style="218" customWidth="1"/>
    <col min="4106" max="4352" width="8.77734375" style="218"/>
    <col min="4353" max="4353" width="29.44140625" style="218" customWidth="1"/>
    <col min="4354" max="4354" width="10.6640625" style="218" customWidth="1"/>
    <col min="4355" max="4355" width="10.109375" style="218" customWidth="1"/>
    <col min="4356" max="4356" width="9.88671875" style="218" customWidth="1"/>
    <col min="4357" max="4357" width="9.77734375" style="218" customWidth="1"/>
    <col min="4358" max="4358" width="10.6640625" style="218" customWidth="1"/>
    <col min="4359" max="4359" width="10.88671875" style="218" customWidth="1"/>
    <col min="4360" max="4360" width="10.109375" style="218" customWidth="1"/>
    <col min="4361" max="4361" width="21.21875" style="218" customWidth="1"/>
    <col min="4362" max="4608" width="8.77734375" style="218"/>
    <col min="4609" max="4609" width="29.44140625" style="218" customWidth="1"/>
    <col min="4610" max="4610" width="10.6640625" style="218" customWidth="1"/>
    <col min="4611" max="4611" width="10.109375" style="218" customWidth="1"/>
    <col min="4612" max="4612" width="9.88671875" style="218" customWidth="1"/>
    <col min="4613" max="4613" width="9.77734375" style="218" customWidth="1"/>
    <col min="4614" max="4614" width="10.6640625" style="218" customWidth="1"/>
    <col min="4615" max="4615" width="10.88671875" style="218" customWidth="1"/>
    <col min="4616" max="4616" width="10.109375" style="218" customWidth="1"/>
    <col min="4617" max="4617" width="21.21875" style="218" customWidth="1"/>
    <col min="4618" max="4864" width="8.77734375" style="218"/>
    <col min="4865" max="4865" width="29.44140625" style="218" customWidth="1"/>
    <col min="4866" max="4866" width="10.6640625" style="218" customWidth="1"/>
    <col min="4867" max="4867" width="10.109375" style="218" customWidth="1"/>
    <col min="4868" max="4868" width="9.88671875" style="218" customWidth="1"/>
    <col min="4869" max="4869" width="9.77734375" style="218" customWidth="1"/>
    <col min="4870" max="4870" width="10.6640625" style="218" customWidth="1"/>
    <col min="4871" max="4871" width="10.88671875" style="218" customWidth="1"/>
    <col min="4872" max="4872" width="10.109375" style="218" customWidth="1"/>
    <col min="4873" max="4873" width="21.21875" style="218" customWidth="1"/>
    <col min="4874" max="5120" width="8.77734375" style="218"/>
    <col min="5121" max="5121" width="29.44140625" style="218" customWidth="1"/>
    <col min="5122" max="5122" width="10.6640625" style="218" customWidth="1"/>
    <col min="5123" max="5123" width="10.109375" style="218" customWidth="1"/>
    <col min="5124" max="5124" width="9.88671875" style="218" customWidth="1"/>
    <col min="5125" max="5125" width="9.77734375" style="218" customWidth="1"/>
    <col min="5126" max="5126" width="10.6640625" style="218" customWidth="1"/>
    <col min="5127" max="5127" width="10.88671875" style="218" customWidth="1"/>
    <col min="5128" max="5128" width="10.109375" style="218" customWidth="1"/>
    <col min="5129" max="5129" width="21.21875" style="218" customWidth="1"/>
    <col min="5130" max="5376" width="8.77734375" style="218"/>
    <col min="5377" max="5377" width="29.44140625" style="218" customWidth="1"/>
    <col min="5378" max="5378" width="10.6640625" style="218" customWidth="1"/>
    <col min="5379" max="5379" width="10.109375" style="218" customWidth="1"/>
    <col min="5380" max="5380" width="9.88671875" style="218" customWidth="1"/>
    <col min="5381" max="5381" width="9.77734375" style="218" customWidth="1"/>
    <col min="5382" max="5382" width="10.6640625" style="218" customWidth="1"/>
    <col min="5383" max="5383" width="10.88671875" style="218" customWidth="1"/>
    <col min="5384" max="5384" width="10.109375" style="218" customWidth="1"/>
    <col min="5385" max="5385" width="21.21875" style="218" customWidth="1"/>
    <col min="5386" max="5632" width="8.77734375" style="218"/>
    <col min="5633" max="5633" width="29.44140625" style="218" customWidth="1"/>
    <col min="5634" max="5634" width="10.6640625" style="218" customWidth="1"/>
    <col min="5635" max="5635" width="10.109375" style="218" customWidth="1"/>
    <col min="5636" max="5636" width="9.88671875" style="218" customWidth="1"/>
    <col min="5637" max="5637" width="9.77734375" style="218" customWidth="1"/>
    <col min="5638" max="5638" width="10.6640625" style="218" customWidth="1"/>
    <col min="5639" max="5639" width="10.88671875" style="218" customWidth="1"/>
    <col min="5640" max="5640" width="10.109375" style="218" customWidth="1"/>
    <col min="5641" max="5641" width="21.21875" style="218" customWidth="1"/>
    <col min="5642" max="5888" width="8.77734375" style="218"/>
    <col min="5889" max="5889" width="29.44140625" style="218" customWidth="1"/>
    <col min="5890" max="5890" width="10.6640625" style="218" customWidth="1"/>
    <col min="5891" max="5891" width="10.109375" style="218" customWidth="1"/>
    <col min="5892" max="5892" width="9.88671875" style="218" customWidth="1"/>
    <col min="5893" max="5893" width="9.77734375" style="218" customWidth="1"/>
    <col min="5894" max="5894" width="10.6640625" style="218" customWidth="1"/>
    <col min="5895" max="5895" width="10.88671875" style="218" customWidth="1"/>
    <col min="5896" max="5896" width="10.109375" style="218" customWidth="1"/>
    <col min="5897" max="5897" width="21.21875" style="218" customWidth="1"/>
    <col min="5898" max="6144" width="8.77734375" style="218"/>
    <col min="6145" max="6145" width="29.44140625" style="218" customWidth="1"/>
    <col min="6146" max="6146" width="10.6640625" style="218" customWidth="1"/>
    <col min="6147" max="6147" width="10.109375" style="218" customWidth="1"/>
    <col min="6148" max="6148" width="9.88671875" style="218" customWidth="1"/>
    <col min="6149" max="6149" width="9.77734375" style="218" customWidth="1"/>
    <col min="6150" max="6150" width="10.6640625" style="218" customWidth="1"/>
    <col min="6151" max="6151" width="10.88671875" style="218" customWidth="1"/>
    <col min="6152" max="6152" width="10.109375" style="218" customWidth="1"/>
    <col min="6153" max="6153" width="21.21875" style="218" customWidth="1"/>
    <col min="6154" max="6400" width="8.77734375" style="218"/>
    <col min="6401" max="6401" width="29.44140625" style="218" customWidth="1"/>
    <col min="6402" max="6402" width="10.6640625" style="218" customWidth="1"/>
    <col min="6403" max="6403" width="10.109375" style="218" customWidth="1"/>
    <col min="6404" max="6404" width="9.88671875" style="218" customWidth="1"/>
    <col min="6405" max="6405" width="9.77734375" style="218" customWidth="1"/>
    <col min="6406" max="6406" width="10.6640625" style="218" customWidth="1"/>
    <col min="6407" max="6407" width="10.88671875" style="218" customWidth="1"/>
    <col min="6408" max="6408" width="10.109375" style="218" customWidth="1"/>
    <col min="6409" max="6409" width="21.21875" style="218" customWidth="1"/>
    <col min="6410" max="6656" width="8.77734375" style="218"/>
    <col min="6657" max="6657" width="29.44140625" style="218" customWidth="1"/>
    <col min="6658" max="6658" width="10.6640625" style="218" customWidth="1"/>
    <col min="6659" max="6659" width="10.109375" style="218" customWidth="1"/>
    <col min="6660" max="6660" width="9.88671875" style="218" customWidth="1"/>
    <col min="6661" max="6661" width="9.77734375" style="218" customWidth="1"/>
    <col min="6662" max="6662" width="10.6640625" style="218" customWidth="1"/>
    <col min="6663" max="6663" width="10.88671875" style="218" customWidth="1"/>
    <col min="6664" max="6664" width="10.109375" style="218" customWidth="1"/>
    <col min="6665" max="6665" width="21.21875" style="218" customWidth="1"/>
    <col min="6666" max="6912" width="8.77734375" style="218"/>
    <col min="6913" max="6913" width="29.44140625" style="218" customWidth="1"/>
    <col min="6914" max="6914" width="10.6640625" style="218" customWidth="1"/>
    <col min="6915" max="6915" width="10.109375" style="218" customWidth="1"/>
    <col min="6916" max="6916" width="9.88671875" style="218" customWidth="1"/>
    <col min="6917" max="6917" width="9.77734375" style="218" customWidth="1"/>
    <col min="6918" max="6918" width="10.6640625" style="218" customWidth="1"/>
    <col min="6919" max="6919" width="10.88671875" style="218" customWidth="1"/>
    <col min="6920" max="6920" width="10.109375" style="218" customWidth="1"/>
    <col min="6921" max="6921" width="21.21875" style="218" customWidth="1"/>
    <col min="6922" max="7168" width="8.77734375" style="218"/>
    <col min="7169" max="7169" width="29.44140625" style="218" customWidth="1"/>
    <col min="7170" max="7170" width="10.6640625" style="218" customWidth="1"/>
    <col min="7171" max="7171" width="10.109375" style="218" customWidth="1"/>
    <col min="7172" max="7172" width="9.88671875" style="218" customWidth="1"/>
    <col min="7173" max="7173" width="9.77734375" style="218" customWidth="1"/>
    <col min="7174" max="7174" width="10.6640625" style="218" customWidth="1"/>
    <col min="7175" max="7175" width="10.88671875" style="218" customWidth="1"/>
    <col min="7176" max="7176" width="10.109375" style="218" customWidth="1"/>
    <col min="7177" max="7177" width="21.21875" style="218" customWidth="1"/>
    <col min="7178" max="7424" width="8.77734375" style="218"/>
    <col min="7425" max="7425" width="29.44140625" style="218" customWidth="1"/>
    <col min="7426" max="7426" width="10.6640625" style="218" customWidth="1"/>
    <col min="7427" max="7427" width="10.109375" style="218" customWidth="1"/>
    <col min="7428" max="7428" width="9.88671875" style="218" customWidth="1"/>
    <col min="7429" max="7429" width="9.77734375" style="218" customWidth="1"/>
    <col min="7430" max="7430" width="10.6640625" style="218" customWidth="1"/>
    <col min="7431" max="7431" width="10.88671875" style="218" customWidth="1"/>
    <col min="7432" max="7432" width="10.109375" style="218" customWidth="1"/>
    <col min="7433" max="7433" width="21.21875" style="218" customWidth="1"/>
    <col min="7434" max="7680" width="8.77734375" style="218"/>
    <col min="7681" max="7681" width="29.44140625" style="218" customWidth="1"/>
    <col min="7682" max="7682" width="10.6640625" style="218" customWidth="1"/>
    <col min="7683" max="7683" width="10.109375" style="218" customWidth="1"/>
    <col min="7684" max="7684" width="9.88671875" style="218" customWidth="1"/>
    <col min="7685" max="7685" width="9.77734375" style="218" customWidth="1"/>
    <col min="7686" max="7686" width="10.6640625" style="218" customWidth="1"/>
    <col min="7687" max="7687" width="10.88671875" style="218" customWidth="1"/>
    <col min="7688" max="7688" width="10.109375" style="218" customWidth="1"/>
    <col min="7689" max="7689" width="21.21875" style="218" customWidth="1"/>
    <col min="7690" max="7936" width="8.77734375" style="218"/>
    <col min="7937" max="7937" width="29.44140625" style="218" customWidth="1"/>
    <col min="7938" max="7938" width="10.6640625" style="218" customWidth="1"/>
    <col min="7939" max="7939" width="10.109375" style="218" customWidth="1"/>
    <col min="7940" max="7940" width="9.88671875" style="218" customWidth="1"/>
    <col min="7941" max="7941" width="9.77734375" style="218" customWidth="1"/>
    <col min="7942" max="7942" width="10.6640625" style="218" customWidth="1"/>
    <col min="7943" max="7943" width="10.88671875" style="218" customWidth="1"/>
    <col min="7944" max="7944" width="10.109375" style="218" customWidth="1"/>
    <col min="7945" max="7945" width="21.21875" style="218" customWidth="1"/>
    <col min="7946" max="8192" width="8.77734375" style="218"/>
    <col min="8193" max="8193" width="29.44140625" style="218" customWidth="1"/>
    <col min="8194" max="8194" width="10.6640625" style="218" customWidth="1"/>
    <col min="8195" max="8195" width="10.109375" style="218" customWidth="1"/>
    <col min="8196" max="8196" width="9.88671875" style="218" customWidth="1"/>
    <col min="8197" max="8197" width="9.77734375" style="218" customWidth="1"/>
    <col min="8198" max="8198" width="10.6640625" style="218" customWidth="1"/>
    <col min="8199" max="8199" width="10.88671875" style="218" customWidth="1"/>
    <col min="8200" max="8200" width="10.109375" style="218" customWidth="1"/>
    <col min="8201" max="8201" width="21.21875" style="218" customWidth="1"/>
    <col min="8202" max="8448" width="8.77734375" style="218"/>
    <col min="8449" max="8449" width="29.44140625" style="218" customWidth="1"/>
    <col min="8450" max="8450" width="10.6640625" style="218" customWidth="1"/>
    <col min="8451" max="8451" width="10.109375" style="218" customWidth="1"/>
    <col min="8452" max="8452" width="9.88671875" style="218" customWidth="1"/>
    <col min="8453" max="8453" width="9.77734375" style="218" customWidth="1"/>
    <col min="8454" max="8454" width="10.6640625" style="218" customWidth="1"/>
    <col min="8455" max="8455" width="10.88671875" style="218" customWidth="1"/>
    <col min="8456" max="8456" width="10.109375" style="218" customWidth="1"/>
    <col min="8457" max="8457" width="21.21875" style="218" customWidth="1"/>
    <col min="8458" max="8704" width="8.77734375" style="218"/>
    <col min="8705" max="8705" width="29.44140625" style="218" customWidth="1"/>
    <col min="8706" max="8706" width="10.6640625" style="218" customWidth="1"/>
    <col min="8707" max="8707" width="10.109375" style="218" customWidth="1"/>
    <col min="8708" max="8708" width="9.88671875" style="218" customWidth="1"/>
    <col min="8709" max="8709" width="9.77734375" style="218" customWidth="1"/>
    <col min="8710" max="8710" width="10.6640625" style="218" customWidth="1"/>
    <col min="8711" max="8711" width="10.88671875" style="218" customWidth="1"/>
    <col min="8712" max="8712" width="10.109375" style="218" customWidth="1"/>
    <col min="8713" max="8713" width="21.21875" style="218" customWidth="1"/>
    <col min="8714" max="8960" width="8.77734375" style="218"/>
    <col min="8961" max="8961" width="29.44140625" style="218" customWidth="1"/>
    <col min="8962" max="8962" width="10.6640625" style="218" customWidth="1"/>
    <col min="8963" max="8963" width="10.109375" style="218" customWidth="1"/>
    <col min="8964" max="8964" width="9.88671875" style="218" customWidth="1"/>
    <col min="8965" max="8965" width="9.77734375" style="218" customWidth="1"/>
    <col min="8966" max="8966" width="10.6640625" style="218" customWidth="1"/>
    <col min="8967" max="8967" width="10.88671875" style="218" customWidth="1"/>
    <col min="8968" max="8968" width="10.109375" style="218" customWidth="1"/>
    <col min="8969" max="8969" width="21.21875" style="218" customWidth="1"/>
    <col min="8970" max="9216" width="8.77734375" style="218"/>
    <col min="9217" max="9217" width="29.44140625" style="218" customWidth="1"/>
    <col min="9218" max="9218" width="10.6640625" style="218" customWidth="1"/>
    <col min="9219" max="9219" width="10.109375" style="218" customWidth="1"/>
    <col min="9220" max="9220" width="9.88671875" style="218" customWidth="1"/>
    <col min="9221" max="9221" width="9.77734375" style="218" customWidth="1"/>
    <col min="9222" max="9222" width="10.6640625" style="218" customWidth="1"/>
    <col min="9223" max="9223" width="10.88671875" style="218" customWidth="1"/>
    <col min="9224" max="9224" width="10.109375" style="218" customWidth="1"/>
    <col min="9225" max="9225" width="21.21875" style="218" customWidth="1"/>
    <col min="9226" max="9472" width="8.77734375" style="218"/>
    <col min="9473" max="9473" width="29.44140625" style="218" customWidth="1"/>
    <col min="9474" max="9474" width="10.6640625" style="218" customWidth="1"/>
    <col min="9475" max="9475" width="10.109375" style="218" customWidth="1"/>
    <col min="9476" max="9476" width="9.88671875" style="218" customWidth="1"/>
    <col min="9477" max="9477" width="9.77734375" style="218" customWidth="1"/>
    <col min="9478" max="9478" width="10.6640625" style="218" customWidth="1"/>
    <col min="9479" max="9479" width="10.88671875" style="218" customWidth="1"/>
    <col min="9480" max="9480" width="10.109375" style="218" customWidth="1"/>
    <col min="9481" max="9481" width="21.21875" style="218" customWidth="1"/>
    <col min="9482" max="9728" width="8.77734375" style="218"/>
    <col min="9729" max="9729" width="29.44140625" style="218" customWidth="1"/>
    <col min="9730" max="9730" width="10.6640625" style="218" customWidth="1"/>
    <col min="9731" max="9731" width="10.109375" style="218" customWidth="1"/>
    <col min="9732" max="9732" width="9.88671875" style="218" customWidth="1"/>
    <col min="9733" max="9733" width="9.77734375" style="218" customWidth="1"/>
    <col min="9734" max="9734" width="10.6640625" style="218" customWidth="1"/>
    <col min="9735" max="9735" width="10.88671875" style="218" customWidth="1"/>
    <col min="9736" max="9736" width="10.109375" style="218" customWidth="1"/>
    <col min="9737" max="9737" width="21.21875" style="218" customWidth="1"/>
    <col min="9738" max="9984" width="8.77734375" style="218"/>
    <col min="9985" max="9985" width="29.44140625" style="218" customWidth="1"/>
    <col min="9986" max="9986" width="10.6640625" style="218" customWidth="1"/>
    <col min="9987" max="9987" width="10.109375" style="218" customWidth="1"/>
    <col min="9988" max="9988" width="9.88671875" style="218" customWidth="1"/>
    <col min="9989" max="9989" width="9.77734375" style="218" customWidth="1"/>
    <col min="9990" max="9990" width="10.6640625" style="218" customWidth="1"/>
    <col min="9991" max="9991" width="10.88671875" style="218" customWidth="1"/>
    <col min="9992" max="9992" width="10.109375" style="218" customWidth="1"/>
    <col min="9993" max="9993" width="21.21875" style="218" customWidth="1"/>
    <col min="9994" max="10240" width="8.77734375" style="218"/>
    <col min="10241" max="10241" width="29.44140625" style="218" customWidth="1"/>
    <col min="10242" max="10242" width="10.6640625" style="218" customWidth="1"/>
    <col min="10243" max="10243" width="10.109375" style="218" customWidth="1"/>
    <col min="10244" max="10244" width="9.88671875" style="218" customWidth="1"/>
    <col min="10245" max="10245" width="9.77734375" style="218" customWidth="1"/>
    <col min="10246" max="10246" width="10.6640625" style="218" customWidth="1"/>
    <col min="10247" max="10247" width="10.88671875" style="218" customWidth="1"/>
    <col min="10248" max="10248" width="10.109375" style="218" customWidth="1"/>
    <col min="10249" max="10249" width="21.21875" style="218" customWidth="1"/>
    <col min="10250" max="10496" width="8.77734375" style="218"/>
    <col min="10497" max="10497" width="29.44140625" style="218" customWidth="1"/>
    <col min="10498" max="10498" width="10.6640625" style="218" customWidth="1"/>
    <col min="10499" max="10499" width="10.109375" style="218" customWidth="1"/>
    <col min="10500" max="10500" width="9.88671875" style="218" customWidth="1"/>
    <col min="10501" max="10501" width="9.77734375" style="218" customWidth="1"/>
    <col min="10502" max="10502" width="10.6640625" style="218" customWidth="1"/>
    <col min="10503" max="10503" width="10.88671875" style="218" customWidth="1"/>
    <col min="10504" max="10504" width="10.109375" style="218" customWidth="1"/>
    <col min="10505" max="10505" width="21.21875" style="218" customWidth="1"/>
    <col min="10506" max="10752" width="8.77734375" style="218"/>
    <col min="10753" max="10753" width="29.44140625" style="218" customWidth="1"/>
    <col min="10754" max="10754" width="10.6640625" style="218" customWidth="1"/>
    <col min="10755" max="10755" width="10.109375" style="218" customWidth="1"/>
    <col min="10756" max="10756" width="9.88671875" style="218" customWidth="1"/>
    <col min="10757" max="10757" width="9.77734375" style="218" customWidth="1"/>
    <col min="10758" max="10758" width="10.6640625" style="218" customWidth="1"/>
    <col min="10759" max="10759" width="10.88671875" style="218" customWidth="1"/>
    <col min="10760" max="10760" width="10.109375" style="218" customWidth="1"/>
    <col min="10761" max="10761" width="21.21875" style="218" customWidth="1"/>
    <col min="10762" max="11008" width="8.77734375" style="218"/>
    <col min="11009" max="11009" width="29.44140625" style="218" customWidth="1"/>
    <col min="11010" max="11010" width="10.6640625" style="218" customWidth="1"/>
    <col min="11011" max="11011" width="10.109375" style="218" customWidth="1"/>
    <col min="11012" max="11012" width="9.88671875" style="218" customWidth="1"/>
    <col min="11013" max="11013" width="9.77734375" style="218" customWidth="1"/>
    <col min="11014" max="11014" width="10.6640625" style="218" customWidth="1"/>
    <col min="11015" max="11015" width="10.88671875" style="218" customWidth="1"/>
    <col min="11016" max="11016" width="10.109375" style="218" customWidth="1"/>
    <col min="11017" max="11017" width="21.21875" style="218" customWidth="1"/>
    <col min="11018" max="11264" width="8.77734375" style="218"/>
    <col min="11265" max="11265" width="29.44140625" style="218" customWidth="1"/>
    <col min="11266" max="11266" width="10.6640625" style="218" customWidth="1"/>
    <col min="11267" max="11267" width="10.109375" style="218" customWidth="1"/>
    <col min="11268" max="11268" width="9.88671875" style="218" customWidth="1"/>
    <col min="11269" max="11269" width="9.77734375" style="218" customWidth="1"/>
    <col min="11270" max="11270" width="10.6640625" style="218" customWidth="1"/>
    <col min="11271" max="11271" width="10.88671875" style="218" customWidth="1"/>
    <col min="11272" max="11272" width="10.109375" style="218" customWidth="1"/>
    <col min="11273" max="11273" width="21.21875" style="218" customWidth="1"/>
    <col min="11274" max="11520" width="8.77734375" style="218"/>
    <col min="11521" max="11521" width="29.44140625" style="218" customWidth="1"/>
    <col min="11522" max="11522" width="10.6640625" style="218" customWidth="1"/>
    <col min="11523" max="11523" width="10.109375" style="218" customWidth="1"/>
    <col min="11524" max="11524" width="9.88671875" style="218" customWidth="1"/>
    <col min="11525" max="11525" width="9.77734375" style="218" customWidth="1"/>
    <col min="11526" max="11526" width="10.6640625" style="218" customWidth="1"/>
    <col min="11527" max="11527" width="10.88671875" style="218" customWidth="1"/>
    <col min="11528" max="11528" width="10.109375" style="218" customWidth="1"/>
    <col min="11529" max="11529" width="21.21875" style="218" customWidth="1"/>
    <col min="11530" max="11776" width="8.77734375" style="218"/>
    <col min="11777" max="11777" width="29.44140625" style="218" customWidth="1"/>
    <col min="11778" max="11778" width="10.6640625" style="218" customWidth="1"/>
    <col min="11779" max="11779" width="10.109375" style="218" customWidth="1"/>
    <col min="11780" max="11780" width="9.88671875" style="218" customWidth="1"/>
    <col min="11781" max="11781" width="9.77734375" style="218" customWidth="1"/>
    <col min="11782" max="11782" width="10.6640625" style="218" customWidth="1"/>
    <col min="11783" max="11783" width="10.88671875" style="218" customWidth="1"/>
    <col min="11784" max="11784" width="10.109375" style="218" customWidth="1"/>
    <col min="11785" max="11785" width="21.21875" style="218" customWidth="1"/>
    <col min="11786" max="12032" width="8.77734375" style="218"/>
    <col min="12033" max="12033" width="29.44140625" style="218" customWidth="1"/>
    <col min="12034" max="12034" width="10.6640625" style="218" customWidth="1"/>
    <col min="12035" max="12035" width="10.109375" style="218" customWidth="1"/>
    <col min="12036" max="12036" width="9.88671875" style="218" customWidth="1"/>
    <col min="12037" max="12037" width="9.77734375" style="218" customWidth="1"/>
    <col min="12038" max="12038" width="10.6640625" style="218" customWidth="1"/>
    <col min="12039" max="12039" width="10.88671875" style="218" customWidth="1"/>
    <col min="12040" max="12040" width="10.109375" style="218" customWidth="1"/>
    <col min="12041" max="12041" width="21.21875" style="218" customWidth="1"/>
    <col min="12042" max="12288" width="8.77734375" style="218"/>
    <col min="12289" max="12289" width="29.44140625" style="218" customWidth="1"/>
    <col min="12290" max="12290" width="10.6640625" style="218" customWidth="1"/>
    <col min="12291" max="12291" width="10.109375" style="218" customWidth="1"/>
    <col min="12292" max="12292" width="9.88671875" style="218" customWidth="1"/>
    <col min="12293" max="12293" width="9.77734375" style="218" customWidth="1"/>
    <col min="12294" max="12294" width="10.6640625" style="218" customWidth="1"/>
    <col min="12295" max="12295" width="10.88671875" style="218" customWidth="1"/>
    <col min="12296" max="12296" width="10.109375" style="218" customWidth="1"/>
    <col min="12297" max="12297" width="21.21875" style="218" customWidth="1"/>
    <col min="12298" max="12544" width="8.77734375" style="218"/>
    <col min="12545" max="12545" width="29.44140625" style="218" customWidth="1"/>
    <col min="12546" max="12546" width="10.6640625" style="218" customWidth="1"/>
    <col min="12547" max="12547" width="10.109375" style="218" customWidth="1"/>
    <col min="12548" max="12548" width="9.88671875" style="218" customWidth="1"/>
    <col min="12549" max="12549" width="9.77734375" style="218" customWidth="1"/>
    <col min="12550" max="12550" width="10.6640625" style="218" customWidth="1"/>
    <col min="12551" max="12551" width="10.88671875" style="218" customWidth="1"/>
    <col min="12552" max="12552" width="10.109375" style="218" customWidth="1"/>
    <col min="12553" max="12553" width="21.21875" style="218" customWidth="1"/>
    <col min="12554" max="12800" width="8.77734375" style="218"/>
    <col min="12801" max="12801" width="29.44140625" style="218" customWidth="1"/>
    <col min="12802" max="12802" width="10.6640625" style="218" customWidth="1"/>
    <col min="12803" max="12803" width="10.109375" style="218" customWidth="1"/>
    <col min="12804" max="12804" width="9.88671875" style="218" customWidth="1"/>
    <col min="12805" max="12805" width="9.77734375" style="218" customWidth="1"/>
    <col min="12806" max="12806" width="10.6640625" style="218" customWidth="1"/>
    <col min="12807" max="12807" width="10.88671875" style="218" customWidth="1"/>
    <col min="12808" max="12808" width="10.109375" style="218" customWidth="1"/>
    <col min="12809" max="12809" width="21.21875" style="218" customWidth="1"/>
    <col min="12810" max="13056" width="8.77734375" style="218"/>
    <col min="13057" max="13057" width="29.44140625" style="218" customWidth="1"/>
    <col min="13058" max="13058" width="10.6640625" style="218" customWidth="1"/>
    <col min="13059" max="13059" width="10.109375" style="218" customWidth="1"/>
    <col min="13060" max="13060" width="9.88671875" style="218" customWidth="1"/>
    <col min="13061" max="13061" width="9.77734375" style="218" customWidth="1"/>
    <col min="13062" max="13062" width="10.6640625" style="218" customWidth="1"/>
    <col min="13063" max="13063" width="10.88671875" style="218" customWidth="1"/>
    <col min="13064" max="13064" width="10.109375" style="218" customWidth="1"/>
    <col min="13065" max="13065" width="21.21875" style="218" customWidth="1"/>
    <col min="13066" max="13312" width="8.77734375" style="218"/>
    <col min="13313" max="13313" width="29.44140625" style="218" customWidth="1"/>
    <col min="13314" max="13314" width="10.6640625" style="218" customWidth="1"/>
    <col min="13315" max="13315" width="10.109375" style="218" customWidth="1"/>
    <col min="13316" max="13316" width="9.88671875" style="218" customWidth="1"/>
    <col min="13317" max="13317" width="9.77734375" style="218" customWidth="1"/>
    <col min="13318" max="13318" width="10.6640625" style="218" customWidth="1"/>
    <col min="13319" max="13319" width="10.88671875" style="218" customWidth="1"/>
    <col min="13320" max="13320" width="10.109375" style="218" customWidth="1"/>
    <col min="13321" max="13321" width="21.21875" style="218" customWidth="1"/>
    <col min="13322" max="13568" width="8.77734375" style="218"/>
    <col min="13569" max="13569" width="29.44140625" style="218" customWidth="1"/>
    <col min="13570" max="13570" width="10.6640625" style="218" customWidth="1"/>
    <col min="13571" max="13571" width="10.109375" style="218" customWidth="1"/>
    <col min="13572" max="13572" width="9.88671875" style="218" customWidth="1"/>
    <col min="13573" max="13573" width="9.77734375" style="218" customWidth="1"/>
    <col min="13574" max="13574" width="10.6640625" style="218" customWidth="1"/>
    <col min="13575" max="13575" width="10.88671875" style="218" customWidth="1"/>
    <col min="13576" max="13576" width="10.109375" style="218" customWidth="1"/>
    <col min="13577" max="13577" width="21.21875" style="218" customWidth="1"/>
    <col min="13578" max="13824" width="8.77734375" style="218"/>
    <col min="13825" max="13825" width="29.44140625" style="218" customWidth="1"/>
    <col min="13826" max="13826" width="10.6640625" style="218" customWidth="1"/>
    <col min="13827" max="13827" width="10.109375" style="218" customWidth="1"/>
    <col min="13828" max="13828" width="9.88671875" style="218" customWidth="1"/>
    <col min="13829" max="13829" width="9.77734375" style="218" customWidth="1"/>
    <col min="13830" max="13830" width="10.6640625" style="218" customWidth="1"/>
    <col min="13831" max="13831" width="10.88671875" style="218" customWidth="1"/>
    <col min="13832" max="13832" width="10.109375" style="218" customWidth="1"/>
    <col min="13833" max="13833" width="21.21875" style="218" customWidth="1"/>
    <col min="13834" max="14080" width="8.77734375" style="218"/>
    <col min="14081" max="14081" width="29.44140625" style="218" customWidth="1"/>
    <col min="14082" max="14082" width="10.6640625" style="218" customWidth="1"/>
    <col min="14083" max="14083" width="10.109375" style="218" customWidth="1"/>
    <col min="14084" max="14084" width="9.88671875" style="218" customWidth="1"/>
    <col min="14085" max="14085" width="9.77734375" style="218" customWidth="1"/>
    <col min="14086" max="14086" width="10.6640625" style="218" customWidth="1"/>
    <col min="14087" max="14087" width="10.88671875" style="218" customWidth="1"/>
    <col min="14088" max="14088" width="10.109375" style="218" customWidth="1"/>
    <col min="14089" max="14089" width="21.21875" style="218" customWidth="1"/>
    <col min="14090" max="14336" width="8.77734375" style="218"/>
    <col min="14337" max="14337" width="29.44140625" style="218" customWidth="1"/>
    <col min="14338" max="14338" width="10.6640625" style="218" customWidth="1"/>
    <col min="14339" max="14339" width="10.109375" style="218" customWidth="1"/>
    <col min="14340" max="14340" width="9.88671875" style="218" customWidth="1"/>
    <col min="14341" max="14341" width="9.77734375" style="218" customWidth="1"/>
    <col min="14342" max="14342" width="10.6640625" style="218" customWidth="1"/>
    <col min="14343" max="14343" width="10.88671875" style="218" customWidth="1"/>
    <col min="14344" max="14344" width="10.109375" style="218" customWidth="1"/>
    <col min="14345" max="14345" width="21.21875" style="218" customWidth="1"/>
    <col min="14346" max="14592" width="8.77734375" style="218"/>
    <col min="14593" max="14593" width="29.44140625" style="218" customWidth="1"/>
    <col min="14594" max="14594" width="10.6640625" style="218" customWidth="1"/>
    <col min="14595" max="14595" width="10.109375" style="218" customWidth="1"/>
    <col min="14596" max="14596" width="9.88671875" style="218" customWidth="1"/>
    <col min="14597" max="14597" width="9.77734375" style="218" customWidth="1"/>
    <col min="14598" max="14598" width="10.6640625" style="218" customWidth="1"/>
    <col min="14599" max="14599" width="10.88671875" style="218" customWidth="1"/>
    <col min="14600" max="14600" width="10.109375" style="218" customWidth="1"/>
    <col min="14601" max="14601" width="21.21875" style="218" customWidth="1"/>
    <col min="14602" max="14848" width="8.77734375" style="218"/>
    <col min="14849" max="14849" width="29.44140625" style="218" customWidth="1"/>
    <col min="14850" max="14850" width="10.6640625" style="218" customWidth="1"/>
    <col min="14851" max="14851" width="10.109375" style="218" customWidth="1"/>
    <col min="14852" max="14852" width="9.88671875" style="218" customWidth="1"/>
    <col min="14853" max="14853" width="9.77734375" style="218" customWidth="1"/>
    <col min="14854" max="14854" width="10.6640625" style="218" customWidth="1"/>
    <col min="14855" max="14855" width="10.88671875" style="218" customWidth="1"/>
    <col min="14856" max="14856" width="10.109375" style="218" customWidth="1"/>
    <col min="14857" max="14857" width="21.21875" style="218" customWidth="1"/>
    <col min="14858" max="15104" width="8.77734375" style="218"/>
    <col min="15105" max="15105" width="29.44140625" style="218" customWidth="1"/>
    <col min="15106" max="15106" width="10.6640625" style="218" customWidth="1"/>
    <col min="15107" max="15107" width="10.109375" style="218" customWidth="1"/>
    <col min="15108" max="15108" width="9.88671875" style="218" customWidth="1"/>
    <col min="15109" max="15109" width="9.77734375" style="218" customWidth="1"/>
    <col min="15110" max="15110" width="10.6640625" style="218" customWidth="1"/>
    <col min="15111" max="15111" width="10.88671875" style="218" customWidth="1"/>
    <col min="15112" max="15112" width="10.109375" style="218" customWidth="1"/>
    <col min="15113" max="15113" width="21.21875" style="218" customWidth="1"/>
    <col min="15114" max="15360" width="8.77734375" style="218"/>
    <col min="15361" max="15361" width="29.44140625" style="218" customWidth="1"/>
    <col min="15362" max="15362" width="10.6640625" style="218" customWidth="1"/>
    <col min="15363" max="15363" width="10.109375" style="218" customWidth="1"/>
    <col min="15364" max="15364" width="9.88671875" style="218" customWidth="1"/>
    <col min="15365" max="15365" width="9.77734375" style="218" customWidth="1"/>
    <col min="15366" max="15366" width="10.6640625" style="218" customWidth="1"/>
    <col min="15367" max="15367" width="10.88671875" style="218" customWidth="1"/>
    <col min="15368" max="15368" width="10.109375" style="218" customWidth="1"/>
    <col min="15369" max="15369" width="21.21875" style="218" customWidth="1"/>
    <col min="15370" max="15616" width="8.77734375" style="218"/>
    <col min="15617" max="15617" width="29.44140625" style="218" customWidth="1"/>
    <col min="15618" max="15618" width="10.6640625" style="218" customWidth="1"/>
    <col min="15619" max="15619" width="10.109375" style="218" customWidth="1"/>
    <col min="15620" max="15620" width="9.88671875" style="218" customWidth="1"/>
    <col min="15621" max="15621" width="9.77734375" style="218" customWidth="1"/>
    <col min="15622" max="15622" width="10.6640625" style="218" customWidth="1"/>
    <col min="15623" max="15623" width="10.88671875" style="218" customWidth="1"/>
    <col min="15624" max="15624" width="10.109375" style="218" customWidth="1"/>
    <col min="15625" max="15625" width="21.21875" style="218" customWidth="1"/>
    <col min="15626" max="15872" width="8.77734375" style="218"/>
    <col min="15873" max="15873" width="29.44140625" style="218" customWidth="1"/>
    <col min="15874" max="15874" width="10.6640625" style="218" customWidth="1"/>
    <col min="15875" max="15875" width="10.109375" style="218" customWidth="1"/>
    <col min="15876" max="15876" width="9.88671875" style="218" customWidth="1"/>
    <col min="15877" max="15877" width="9.77734375" style="218" customWidth="1"/>
    <col min="15878" max="15878" width="10.6640625" style="218" customWidth="1"/>
    <col min="15879" max="15879" width="10.88671875" style="218" customWidth="1"/>
    <col min="15880" max="15880" width="10.109375" style="218" customWidth="1"/>
    <col min="15881" max="15881" width="21.21875" style="218" customWidth="1"/>
    <col min="15882" max="16128" width="8.77734375" style="218"/>
    <col min="16129" max="16129" width="29.44140625" style="218" customWidth="1"/>
    <col min="16130" max="16130" width="10.6640625" style="218" customWidth="1"/>
    <col min="16131" max="16131" width="10.109375" style="218" customWidth="1"/>
    <col min="16132" max="16132" width="9.88671875" style="218" customWidth="1"/>
    <col min="16133" max="16133" width="9.77734375" style="218" customWidth="1"/>
    <col min="16134" max="16134" width="10.6640625" style="218" customWidth="1"/>
    <col min="16135" max="16135" width="10.88671875" style="218" customWidth="1"/>
    <col min="16136" max="16136" width="10.109375" style="218" customWidth="1"/>
    <col min="16137" max="16137" width="21.21875" style="218" customWidth="1"/>
    <col min="16138" max="16384" width="8.77734375" style="218"/>
  </cols>
  <sheetData>
    <row r="1" spans="1:17" s="211" customFormat="1" ht="26.1" customHeight="1">
      <c r="A1" s="254" t="s">
        <v>117</v>
      </c>
      <c r="B1" s="254"/>
      <c r="C1" s="254"/>
      <c r="D1" s="254"/>
      <c r="E1" s="254"/>
      <c r="F1" s="254"/>
      <c r="G1" s="254"/>
      <c r="H1" s="254"/>
      <c r="I1" s="254"/>
      <c r="K1" s="211" t="s">
        <v>85</v>
      </c>
      <c r="O1" s="212" t="s">
        <v>103</v>
      </c>
      <c r="P1" s="212"/>
      <c r="Q1" s="212"/>
    </row>
    <row r="2" spans="1:17" s="211" customFormat="1" ht="26.1" customHeight="1">
      <c r="A2" s="255" t="s">
        <v>118</v>
      </c>
      <c r="B2" s="255"/>
      <c r="C2" s="255"/>
      <c r="D2" s="255"/>
      <c r="E2" s="255"/>
      <c r="F2" s="255"/>
      <c r="G2" s="255"/>
      <c r="H2" s="255"/>
      <c r="I2" s="255"/>
      <c r="K2" s="211" t="s">
        <v>78</v>
      </c>
      <c r="L2" s="211" t="s">
        <v>87</v>
      </c>
    </row>
    <row r="3" spans="1:17" s="211" customFormat="1" ht="26.1" customHeight="1">
      <c r="A3" s="254" t="s">
        <v>119</v>
      </c>
      <c r="B3" s="254"/>
      <c r="C3" s="254"/>
      <c r="D3" s="254"/>
      <c r="E3" s="254"/>
      <c r="F3" s="254"/>
      <c r="G3" s="254"/>
      <c r="H3" s="254"/>
      <c r="I3" s="254"/>
      <c r="K3" s="211" t="s">
        <v>80</v>
      </c>
      <c r="L3" s="211" t="s">
        <v>86</v>
      </c>
    </row>
    <row r="4" spans="1:17" ht="18" customHeight="1" thickBot="1">
      <c r="I4" s="217" t="s">
        <v>32</v>
      </c>
    </row>
    <row r="5" spans="1:17" s="223" customFormat="1" ht="24.9" customHeight="1">
      <c r="A5" s="258" t="s">
        <v>120</v>
      </c>
      <c r="B5" s="259"/>
      <c r="C5" s="219" t="s">
        <v>25</v>
      </c>
      <c r="D5" s="220"/>
      <c r="E5" s="221" t="s">
        <v>56</v>
      </c>
      <c r="F5" s="220"/>
      <c r="G5" s="222" t="s">
        <v>33</v>
      </c>
      <c r="H5" s="220"/>
      <c r="I5" s="256" t="s">
        <v>34</v>
      </c>
    </row>
    <row r="6" spans="1:17" s="230" customFormat="1" ht="24.9" customHeight="1">
      <c r="A6" s="224" t="s">
        <v>121</v>
      </c>
      <c r="B6" s="225" t="s">
        <v>35</v>
      </c>
      <c r="C6" s="226" t="s">
        <v>36</v>
      </c>
      <c r="D6" s="227" t="s">
        <v>37</v>
      </c>
      <c r="E6" s="228" t="s">
        <v>36</v>
      </c>
      <c r="F6" s="229" t="s">
        <v>37</v>
      </c>
      <c r="G6" s="228" t="s">
        <v>36</v>
      </c>
      <c r="H6" s="229" t="s">
        <v>37</v>
      </c>
      <c r="I6" s="257"/>
    </row>
    <row r="7" spans="1:17" s="238" customFormat="1" ht="24.9" customHeight="1">
      <c r="A7" s="231" t="s">
        <v>38</v>
      </c>
      <c r="B7" s="232">
        <v>972</v>
      </c>
      <c r="C7" s="233">
        <f>C8+C13+C18+C23</f>
        <v>24308</v>
      </c>
      <c r="D7" s="233">
        <f>D8+D13+D18+D23</f>
        <v>2</v>
      </c>
      <c r="E7" s="234">
        <f>E8+E13+E18+E23</f>
        <v>25992</v>
      </c>
      <c r="F7" s="234">
        <f>F8+F13+F18+F23</f>
        <v>2</v>
      </c>
      <c r="G7" s="235">
        <f>C7-E7</f>
        <v>-1684</v>
      </c>
      <c r="H7" s="236">
        <f>D7-F7</f>
        <v>0</v>
      </c>
      <c r="I7" s="237"/>
    </row>
    <row r="8" spans="1:17" s="238" customFormat="1" ht="24.9" customHeight="1">
      <c r="A8" s="239" t="s">
        <v>122</v>
      </c>
      <c r="B8" s="232">
        <v>9721</v>
      </c>
      <c r="C8" s="233">
        <f>SUM(C9:C12)</f>
        <v>20366</v>
      </c>
      <c r="D8" s="233"/>
      <c r="E8" s="234">
        <f>SUM(E9:E12)</f>
        <v>21828</v>
      </c>
      <c r="F8" s="240"/>
      <c r="G8" s="235">
        <f>C8-E8</f>
        <v>-1462</v>
      </c>
      <c r="H8" s="240"/>
      <c r="I8" s="237"/>
    </row>
    <row r="9" spans="1:17" s="238" customFormat="1" ht="24.9" customHeight="1">
      <c r="A9" s="239" t="s">
        <v>123</v>
      </c>
      <c r="B9" s="232">
        <v>97211</v>
      </c>
      <c r="C9" s="234">
        <v>9553</v>
      </c>
      <c r="D9" s="232"/>
      <c r="E9" s="234">
        <v>10114</v>
      </c>
      <c r="F9" s="240"/>
      <c r="G9" s="235">
        <f>C9-E9</f>
        <v>-561</v>
      </c>
      <c r="H9" s="240"/>
      <c r="I9" s="237"/>
    </row>
    <row r="10" spans="1:17" s="238" customFormat="1" ht="24.9" customHeight="1">
      <c r="A10" s="239" t="s">
        <v>124</v>
      </c>
      <c r="B10" s="232">
        <v>97212</v>
      </c>
      <c r="C10" s="233"/>
      <c r="D10" s="232"/>
      <c r="E10" s="234"/>
      <c r="F10" s="240"/>
      <c r="G10" s="235"/>
      <c r="H10" s="241"/>
      <c r="I10" s="237"/>
    </row>
    <row r="11" spans="1:17" s="238" customFormat="1" ht="24.9" customHeight="1">
      <c r="A11" s="239" t="s">
        <v>125</v>
      </c>
      <c r="B11" s="232">
        <v>97213</v>
      </c>
      <c r="C11" s="234">
        <v>10813</v>
      </c>
      <c r="D11" s="240"/>
      <c r="E11" s="234">
        <v>11714</v>
      </c>
      <c r="F11" s="240"/>
      <c r="G11" s="235">
        <f>C11-E11</f>
        <v>-901</v>
      </c>
      <c r="H11" s="241"/>
      <c r="I11" s="237"/>
    </row>
    <row r="12" spans="1:17" s="238" customFormat="1" ht="24.9" customHeight="1">
      <c r="A12" s="239" t="s">
        <v>126</v>
      </c>
      <c r="B12" s="232">
        <v>97214</v>
      </c>
      <c r="C12" s="233"/>
      <c r="D12" s="232"/>
      <c r="E12" s="234"/>
      <c r="F12" s="240"/>
      <c r="G12" s="235"/>
      <c r="H12" s="241"/>
      <c r="I12" s="237"/>
    </row>
    <row r="13" spans="1:17" s="238" customFormat="1" ht="24.9" customHeight="1">
      <c r="A13" s="239" t="s">
        <v>127</v>
      </c>
      <c r="B13" s="232">
        <v>9722</v>
      </c>
      <c r="C13" s="234">
        <f>SUM(C14:C17)</f>
        <v>2881</v>
      </c>
      <c r="D13" s="232"/>
      <c r="E13" s="234">
        <f>SUM(E14:E17)</f>
        <v>3004</v>
      </c>
      <c r="F13" s="240"/>
      <c r="G13" s="235">
        <f>C13-E13</f>
        <v>-123</v>
      </c>
      <c r="H13" s="241"/>
      <c r="I13" s="237"/>
    </row>
    <row r="14" spans="1:17" s="238" customFormat="1" ht="24.9" customHeight="1">
      <c r="A14" s="239" t="s">
        <v>123</v>
      </c>
      <c r="B14" s="232">
        <v>97221</v>
      </c>
      <c r="C14" s="234">
        <v>1319</v>
      </c>
      <c r="D14" s="232"/>
      <c r="E14" s="234">
        <v>1324</v>
      </c>
      <c r="F14" s="240"/>
      <c r="G14" s="235">
        <f>C14-E14</f>
        <v>-5</v>
      </c>
      <c r="H14" s="241"/>
      <c r="I14" s="237"/>
    </row>
    <row r="15" spans="1:17" s="238" customFormat="1" ht="24.9" customHeight="1">
      <c r="A15" s="239" t="s">
        <v>124</v>
      </c>
      <c r="B15" s="232">
        <v>97222</v>
      </c>
      <c r="C15" s="234"/>
      <c r="D15" s="232"/>
      <c r="E15" s="234"/>
      <c r="F15" s="240"/>
      <c r="G15" s="235"/>
      <c r="H15" s="241"/>
      <c r="I15" s="237"/>
    </row>
    <row r="16" spans="1:17" s="238" customFormat="1" ht="24.9" customHeight="1">
      <c r="A16" s="239" t="s">
        <v>125</v>
      </c>
      <c r="B16" s="232">
        <v>97223</v>
      </c>
      <c r="C16" s="234">
        <v>1562</v>
      </c>
      <c r="D16" s="232"/>
      <c r="E16" s="234">
        <v>1680</v>
      </c>
      <c r="F16" s="240"/>
      <c r="G16" s="235">
        <f>C16-E16</f>
        <v>-118</v>
      </c>
      <c r="H16" s="241"/>
      <c r="I16" s="237"/>
    </row>
    <row r="17" spans="1:9" s="238" customFormat="1" ht="24.9" customHeight="1">
      <c r="A17" s="239" t="s">
        <v>126</v>
      </c>
      <c r="B17" s="232">
        <v>97224</v>
      </c>
      <c r="C17" s="233"/>
      <c r="D17" s="232"/>
      <c r="E17" s="234"/>
      <c r="F17" s="240"/>
      <c r="G17" s="235"/>
      <c r="H17" s="241"/>
      <c r="I17" s="237"/>
    </row>
    <row r="18" spans="1:9" s="238" customFormat="1" ht="24.9" customHeight="1">
      <c r="A18" s="239" t="s">
        <v>128</v>
      </c>
      <c r="B18" s="232">
        <v>9723</v>
      </c>
      <c r="C18" s="233">
        <f>SUM(C19:C22)</f>
        <v>734</v>
      </c>
      <c r="D18" s="233">
        <f>D19</f>
        <v>2</v>
      </c>
      <c r="E18" s="234">
        <f>SUM(E19:E22)</f>
        <v>777</v>
      </c>
      <c r="F18" s="240">
        <f>F19</f>
        <v>2</v>
      </c>
      <c r="G18" s="235">
        <f>C18-E18</f>
        <v>-43</v>
      </c>
      <c r="H18" s="235">
        <f>D18-F18</f>
        <v>0</v>
      </c>
      <c r="I18" s="237"/>
    </row>
    <row r="19" spans="1:9" s="238" customFormat="1" ht="24.9" customHeight="1">
      <c r="A19" s="239" t="s">
        <v>123</v>
      </c>
      <c r="B19" s="232">
        <v>97231</v>
      </c>
      <c r="C19" s="234">
        <v>639</v>
      </c>
      <c r="D19" s="241">
        <v>2</v>
      </c>
      <c r="E19" s="234">
        <v>658</v>
      </c>
      <c r="F19" s="240">
        <v>2</v>
      </c>
      <c r="G19" s="235">
        <f>C19-E19</f>
        <v>-19</v>
      </c>
      <c r="H19" s="241">
        <f>D19-F19</f>
        <v>0</v>
      </c>
      <c r="I19" s="237"/>
    </row>
    <row r="20" spans="1:9" s="238" customFormat="1" ht="24.9" customHeight="1">
      <c r="A20" s="239" t="s">
        <v>124</v>
      </c>
      <c r="B20" s="232">
        <v>97232</v>
      </c>
      <c r="C20" s="234"/>
      <c r="D20" s="232"/>
      <c r="E20" s="234"/>
      <c r="F20" s="240"/>
      <c r="G20" s="235"/>
      <c r="H20" s="241"/>
      <c r="I20" s="237"/>
    </row>
    <row r="21" spans="1:9" s="238" customFormat="1" ht="24.9" customHeight="1">
      <c r="A21" s="239" t="s">
        <v>125</v>
      </c>
      <c r="B21" s="232">
        <v>97233</v>
      </c>
      <c r="C21" s="234">
        <v>95</v>
      </c>
      <c r="D21" s="232"/>
      <c r="E21" s="234">
        <v>119</v>
      </c>
      <c r="F21" s="240"/>
      <c r="G21" s="235">
        <f>C21-E21</f>
        <v>-24</v>
      </c>
      <c r="H21" s="241"/>
      <c r="I21" s="237"/>
    </row>
    <row r="22" spans="1:9" s="238" customFormat="1" ht="24.9" customHeight="1">
      <c r="A22" s="239" t="s">
        <v>126</v>
      </c>
      <c r="B22" s="232">
        <v>97234</v>
      </c>
      <c r="C22" s="233"/>
      <c r="D22" s="232"/>
      <c r="E22" s="234"/>
      <c r="F22" s="240"/>
      <c r="G22" s="235"/>
      <c r="H22" s="241"/>
      <c r="I22" s="237"/>
    </row>
    <row r="23" spans="1:9" s="238" customFormat="1" ht="24.6" customHeight="1">
      <c r="A23" s="239" t="s">
        <v>129</v>
      </c>
      <c r="B23" s="232">
        <v>9724</v>
      </c>
      <c r="C23" s="233">
        <f>C25+C26+C27+C28</f>
        <v>327</v>
      </c>
      <c r="D23" s="233"/>
      <c r="E23" s="234">
        <f>E25+E26+E27+E28</f>
        <v>383</v>
      </c>
      <c r="F23" s="234"/>
      <c r="G23" s="235">
        <f>C23-E23</f>
        <v>-56</v>
      </c>
      <c r="H23" s="241"/>
      <c r="I23" s="237"/>
    </row>
    <row r="24" spans="1:9" s="238" customFormat="1" ht="19.5" customHeight="1">
      <c r="A24" s="239" t="s">
        <v>130</v>
      </c>
      <c r="B24" s="232"/>
      <c r="C24" s="233"/>
      <c r="D24" s="232"/>
      <c r="E24" s="234"/>
      <c r="F24" s="240"/>
      <c r="G24" s="235"/>
      <c r="H24" s="241"/>
      <c r="I24" s="237"/>
    </row>
    <row r="25" spans="1:9" s="238" customFormat="1" ht="24.9" customHeight="1">
      <c r="A25" s="239" t="s">
        <v>123</v>
      </c>
      <c r="B25" s="232">
        <v>97241</v>
      </c>
      <c r="C25" s="234">
        <f>196+98</f>
        <v>294</v>
      </c>
      <c r="D25" s="232"/>
      <c r="E25" s="234">
        <v>333</v>
      </c>
      <c r="F25" s="240"/>
      <c r="G25" s="235">
        <f>C25-E25</f>
        <v>-39</v>
      </c>
      <c r="H25" s="241"/>
      <c r="I25" s="237"/>
    </row>
    <row r="26" spans="1:9" s="238" customFormat="1" ht="24.9" customHeight="1">
      <c r="A26" s="239" t="s">
        <v>124</v>
      </c>
      <c r="B26" s="232">
        <v>97242</v>
      </c>
      <c r="C26" s="233"/>
      <c r="D26" s="232"/>
      <c r="E26" s="234"/>
      <c r="F26" s="240"/>
      <c r="G26" s="235"/>
      <c r="H26" s="241"/>
      <c r="I26" s="237"/>
    </row>
    <row r="27" spans="1:9" s="238" customFormat="1" ht="24.9" customHeight="1">
      <c r="A27" s="239" t="s">
        <v>125</v>
      </c>
      <c r="B27" s="232">
        <v>97243</v>
      </c>
      <c r="C27" s="234">
        <f>21+12</f>
        <v>33</v>
      </c>
      <c r="D27" s="232"/>
      <c r="E27" s="234">
        <v>50</v>
      </c>
      <c r="F27" s="240"/>
      <c r="G27" s="235">
        <f>C27-E27</f>
        <v>-17</v>
      </c>
      <c r="H27" s="241"/>
      <c r="I27" s="237"/>
    </row>
    <row r="28" spans="1:9" s="238" customFormat="1" ht="24.9" customHeight="1">
      <c r="A28" s="239" t="s">
        <v>126</v>
      </c>
      <c r="B28" s="232">
        <v>97244</v>
      </c>
      <c r="C28" s="233"/>
      <c r="D28" s="232"/>
      <c r="E28" s="234"/>
      <c r="F28" s="240"/>
      <c r="G28" s="235"/>
      <c r="H28" s="241"/>
      <c r="I28" s="237"/>
    </row>
    <row r="29" spans="1:9" s="238" customFormat="1" ht="24.9" customHeight="1">
      <c r="A29" s="231" t="s">
        <v>39</v>
      </c>
      <c r="B29" s="232"/>
      <c r="C29" s="233"/>
      <c r="D29" s="233"/>
      <c r="E29" s="234"/>
      <c r="F29" s="240"/>
      <c r="G29" s="235"/>
      <c r="H29" s="241"/>
      <c r="I29" s="237"/>
    </row>
    <row r="30" spans="1:9" s="238" customFormat="1" ht="24.9" customHeight="1">
      <c r="A30" s="239" t="s">
        <v>123</v>
      </c>
      <c r="B30" s="232"/>
      <c r="C30" s="233">
        <f>C9+C14+C19+C25</f>
        <v>11805</v>
      </c>
      <c r="D30" s="233">
        <f>D9+D14+D19+D25</f>
        <v>2</v>
      </c>
      <c r="E30" s="234">
        <f>E9+E14+E19+E25</f>
        <v>12429</v>
      </c>
      <c r="F30" s="234">
        <f>F9+F14+F19+F25</f>
        <v>2</v>
      </c>
      <c r="G30" s="235">
        <f>C30-E30</f>
        <v>-624</v>
      </c>
      <c r="H30" s="235">
        <f>D30-F30</f>
        <v>0</v>
      </c>
      <c r="I30" s="237"/>
    </row>
    <row r="31" spans="1:9" s="238" customFormat="1" ht="24.9" customHeight="1">
      <c r="A31" s="239" t="s">
        <v>124</v>
      </c>
      <c r="B31" s="232"/>
      <c r="C31" s="233"/>
      <c r="D31" s="233"/>
      <c r="E31" s="234"/>
      <c r="F31" s="234"/>
      <c r="G31" s="235"/>
      <c r="H31" s="241"/>
      <c r="I31" s="237"/>
    </row>
    <row r="32" spans="1:9" s="238" customFormat="1" ht="24.9" customHeight="1">
      <c r="A32" s="239" t="s">
        <v>125</v>
      </c>
      <c r="B32" s="232"/>
      <c r="C32" s="233">
        <f>C11+C16+C21+C27</f>
        <v>12503</v>
      </c>
      <c r="D32" s="233"/>
      <c r="E32" s="234">
        <f>E11+E16+E21+E27</f>
        <v>13563</v>
      </c>
      <c r="F32" s="234"/>
      <c r="G32" s="235">
        <f>C32-E32</f>
        <v>-1060</v>
      </c>
      <c r="H32" s="241"/>
      <c r="I32" s="237"/>
    </row>
    <row r="33" spans="1:12" s="238" customFormat="1" ht="24.9" customHeight="1">
      <c r="A33" s="239" t="s">
        <v>126</v>
      </c>
      <c r="B33" s="232"/>
      <c r="C33" s="233"/>
      <c r="D33" s="233"/>
      <c r="E33" s="234"/>
      <c r="F33" s="234"/>
      <c r="G33" s="235"/>
      <c r="H33" s="241"/>
      <c r="I33" s="237"/>
    </row>
    <row r="34" spans="1:12" s="238" customFormat="1" ht="24.9" customHeight="1">
      <c r="A34" s="239"/>
      <c r="B34" s="232"/>
      <c r="C34" s="233"/>
      <c r="D34" s="233"/>
      <c r="E34" s="234"/>
      <c r="F34" s="234"/>
      <c r="G34" s="235"/>
      <c r="H34" s="241"/>
      <c r="I34" s="237"/>
    </row>
    <row r="35" spans="1:12" s="238" customFormat="1" ht="24.9" customHeight="1">
      <c r="A35" s="239"/>
      <c r="B35" s="232"/>
      <c r="C35" s="233"/>
      <c r="D35" s="233"/>
      <c r="E35" s="234"/>
      <c r="F35" s="234"/>
      <c r="G35" s="235"/>
      <c r="H35" s="241"/>
      <c r="I35" s="237"/>
    </row>
    <row r="36" spans="1:12" s="238" customFormat="1" ht="24.9" customHeight="1">
      <c r="A36" s="231" t="s">
        <v>40</v>
      </c>
      <c r="B36" s="232">
        <v>973</v>
      </c>
      <c r="C36" s="233">
        <f>SUM(C37:C40)</f>
        <v>3769</v>
      </c>
      <c r="D36" s="232"/>
      <c r="E36" s="234">
        <f>SUM(E37:E40)</f>
        <v>3882</v>
      </c>
      <c r="F36" s="240"/>
      <c r="G36" s="235">
        <f>C36-E36</f>
        <v>-113</v>
      </c>
      <c r="H36" s="241"/>
      <c r="I36" s="237"/>
    </row>
    <row r="37" spans="1:12" s="238" customFormat="1" ht="24.9" customHeight="1">
      <c r="A37" s="239" t="s">
        <v>123</v>
      </c>
      <c r="B37" s="232">
        <v>97301</v>
      </c>
      <c r="C37" s="234">
        <v>1828</v>
      </c>
      <c r="D37" s="232"/>
      <c r="E37" s="234">
        <v>2016</v>
      </c>
      <c r="F37" s="240"/>
      <c r="G37" s="235">
        <f>C37-E37</f>
        <v>-188</v>
      </c>
      <c r="H37" s="241"/>
      <c r="I37" s="237"/>
    </row>
    <row r="38" spans="1:12" s="238" customFormat="1" ht="24.9" customHeight="1">
      <c r="A38" s="239" t="s">
        <v>124</v>
      </c>
      <c r="B38" s="232">
        <v>97302</v>
      </c>
      <c r="C38" s="234"/>
      <c r="D38" s="232"/>
      <c r="E38" s="234"/>
      <c r="F38" s="240"/>
      <c r="G38" s="235"/>
      <c r="H38" s="241"/>
      <c r="I38" s="237"/>
    </row>
    <row r="39" spans="1:12" s="238" customFormat="1" ht="24.9" customHeight="1">
      <c r="A39" s="239" t="s">
        <v>125</v>
      </c>
      <c r="B39" s="232">
        <v>97303</v>
      </c>
      <c r="C39" s="234">
        <v>1941</v>
      </c>
      <c r="D39" s="232"/>
      <c r="E39" s="234">
        <v>1866</v>
      </c>
      <c r="F39" s="240"/>
      <c r="G39" s="235">
        <f>C39-E39</f>
        <v>75</v>
      </c>
      <c r="H39" s="241"/>
      <c r="I39" s="237"/>
    </row>
    <row r="40" spans="1:12" s="238" customFormat="1" ht="24.9" customHeight="1">
      <c r="A40" s="239" t="s">
        <v>126</v>
      </c>
      <c r="B40" s="232">
        <v>97304</v>
      </c>
      <c r="C40" s="233"/>
      <c r="D40" s="232"/>
      <c r="E40" s="234"/>
      <c r="F40" s="240"/>
      <c r="G40" s="235"/>
      <c r="H40" s="241"/>
      <c r="I40" s="237"/>
    </row>
    <row r="41" spans="1:12" s="238" customFormat="1" ht="24.9" customHeight="1">
      <c r="A41" s="239"/>
      <c r="B41" s="232"/>
      <c r="C41" s="233"/>
      <c r="D41" s="232"/>
      <c r="E41" s="234"/>
      <c r="F41" s="240"/>
      <c r="G41" s="235"/>
      <c r="H41" s="241"/>
      <c r="I41" s="237"/>
    </row>
    <row r="42" spans="1:12" s="238" customFormat="1" ht="24.9" customHeight="1">
      <c r="A42" s="239"/>
      <c r="B42" s="232"/>
      <c r="C42" s="233"/>
      <c r="D42" s="232"/>
      <c r="E42" s="234"/>
      <c r="F42" s="240"/>
      <c r="G42" s="235"/>
      <c r="H42" s="241"/>
      <c r="I42" s="237"/>
    </row>
    <row r="43" spans="1:12" s="238" customFormat="1" ht="24.9" customHeight="1" thickBot="1">
      <c r="A43" s="242" t="s">
        <v>131</v>
      </c>
      <c r="B43" s="243"/>
      <c r="C43" s="244">
        <f>C36+C7</f>
        <v>28077</v>
      </c>
      <c r="D43" s="244">
        <f>D36+D30</f>
        <v>2</v>
      </c>
      <c r="E43" s="245">
        <f>E36+E7</f>
        <v>29874</v>
      </c>
      <c r="F43" s="245">
        <f>F36+F30</f>
        <v>2</v>
      </c>
      <c r="G43" s="244">
        <f>C43-E43</f>
        <v>-1797</v>
      </c>
      <c r="H43" s="244">
        <f>D43-F43</f>
        <v>0</v>
      </c>
      <c r="I43" s="246"/>
    </row>
    <row r="44" spans="1:12" s="248" customFormat="1" ht="21" customHeight="1">
      <c r="A44" s="253" t="s">
        <v>132</v>
      </c>
      <c r="B44" s="253"/>
      <c r="C44" s="253"/>
      <c r="D44" s="253"/>
      <c r="E44" s="253"/>
      <c r="F44" s="253"/>
      <c r="G44" s="253"/>
      <c r="H44" s="253"/>
      <c r="I44" s="253"/>
      <c r="J44" s="253"/>
      <c r="L44" s="248" t="s">
        <v>83</v>
      </c>
    </row>
    <row r="45" spans="1:12" s="248" customFormat="1">
      <c r="A45" s="248" t="s">
        <v>133</v>
      </c>
      <c r="C45" s="249"/>
      <c r="D45" s="247"/>
      <c r="E45" s="249"/>
      <c r="G45" s="250"/>
      <c r="L45" s="248" t="s">
        <v>82</v>
      </c>
    </row>
    <row r="46" spans="1:12" s="248" customFormat="1">
      <c r="A46" s="253"/>
      <c r="B46" s="253"/>
      <c r="C46" s="253"/>
      <c r="D46" s="253"/>
      <c r="E46" s="253"/>
      <c r="F46" s="253"/>
      <c r="G46" s="253"/>
      <c r="H46" s="253"/>
      <c r="I46" s="253"/>
    </row>
    <row r="47" spans="1:12" s="248" customFormat="1">
      <c r="A47" s="248" t="s">
        <v>106</v>
      </c>
      <c r="C47" s="249"/>
      <c r="D47" s="247"/>
      <c r="E47" s="249"/>
      <c r="G47" s="250"/>
    </row>
    <row r="48" spans="1:12" s="248" customFormat="1">
      <c r="A48" s="248" t="s">
        <v>68</v>
      </c>
      <c r="C48" s="251"/>
      <c r="D48" s="247"/>
      <c r="E48" s="251"/>
      <c r="G48" s="252"/>
    </row>
    <row r="49" spans="1:7" s="248" customFormat="1">
      <c r="C49" s="251"/>
      <c r="D49" s="247"/>
      <c r="E49" s="251"/>
      <c r="G49" s="252"/>
    </row>
    <row r="51" spans="1:7">
      <c r="A51" s="213" t="s">
        <v>58</v>
      </c>
    </row>
  </sheetData>
  <mergeCells count="7">
    <mergeCell ref="A44:J44"/>
    <mergeCell ref="A46:I46"/>
    <mergeCell ref="A1:I1"/>
    <mergeCell ref="A2:I2"/>
    <mergeCell ref="A3:I3"/>
    <mergeCell ref="I5:I6"/>
    <mergeCell ref="A5:B5"/>
  </mergeCells>
  <phoneticPr fontId="3" type="noConversion"/>
  <printOptions horizontalCentered="1" verticalCentered="1"/>
  <pageMargins left="0.39370078740157483" right="0.35433070866141736" top="0.39370078740157483" bottom="0.39370078740157483" header="0.51181102362204722" footer="0.51181102362204722"/>
  <pageSetup paperSize="9" scale="72" orientation="portrait" blackAndWhite="1" r:id="rId1"/>
  <headerFooter alignWithMargins="0">
    <oddHeader xml:space="preserve">&amp;R
</oddHeader>
  </headerFooter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P51"/>
  <sheetViews>
    <sheetView view="pageBreakPreview" zoomScale="80" zoomScaleNormal="80" zoomScaleSheetLayoutView="80" workbookViewId="0">
      <selection activeCell="E14" sqref="E14"/>
    </sheetView>
  </sheetViews>
  <sheetFormatPr defaultColWidth="8.77734375" defaultRowHeight="18" customHeight="1"/>
  <cols>
    <col min="1" max="1" width="24" style="1" customWidth="1"/>
    <col min="2" max="2" width="24.33203125" style="1" customWidth="1"/>
    <col min="3" max="3" width="22.33203125" style="71" customWidth="1"/>
    <col min="4" max="4" width="12" style="69" hidden="1" customWidth="1"/>
    <col min="5" max="5" width="17.21875" style="69" customWidth="1"/>
    <col min="6" max="6" width="23.44140625" style="69" customWidth="1"/>
    <col min="7" max="7" width="4.109375" style="1" customWidth="1"/>
    <col min="8" max="9" width="23" style="1" customWidth="1"/>
    <col min="10" max="10" width="22.6640625" style="1" customWidth="1"/>
    <col min="11" max="11" width="19.109375" style="1" customWidth="1"/>
    <col min="12" max="12" width="9" style="1" customWidth="1"/>
    <col min="13" max="13" width="22.109375" style="1" customWidth="1"/>
    <col min="14" max="14" width="9.21875" style="1" bestFit="1" customWidth="1"/>
    <col min="15" max="15" width="11.44140625" style="1" customWidth="1"/>
    <col min="16" max="16" width="6" style="1" customWidth="1"/>
    <col min="17" max="256" width="8.77734375" style="1"/>
    <col min="257" max="257" width="24" style="1" customWidth="1"/>
    <col min="258" max="258" width="24.33203125" style="1" customWidth="1"/>
    <col min="259" max="259" width="14.33203125" style="1" customWidth="1"/>
    <col min="260" max="260" width="12" style="1" customWidth="1"/>
    <col min="261" max="261" width="17.21875" style="1" customWidth="1"/>
    <col min="262" max="262" width="23.44140625" style="1" customWidth="1"/>
    <col min="263" max="263" width="4.109375" style="1" customWidth="1"/>
    <col min="264" max="265" width="23" style="1" customWidth="1"/>
    <col min="266" max="266" width="22.6640625" style="1" customWidth="1"/>
    <col min="267" max="267" width="18.6640625" style="1" customWidth="1"/>
    <col min="268" max="268" width="7.33203125" style="1" customWidth="1"/>
    <col min="269" max="269" width="22.109375" style="1" customWidth="1"/>
    <col min="270" max="270" width="9.21875" style="1" bestFit="1" customWidth="1"/>
    <col min="271" max="271" width="11.44140625" style="1" customWidth="1"/>
    <col min="272" max="272" width="6" style="1" customWidth="1"/>
    <col min="273" max="512" width="8.77734375" style="1"/>
    <col min="513" max="513" width="24" style="1" customWidth="1"/>
    <col min="514" max="514" width="24.33203125" style="1" customWidth="1"/>
    <col min="515" max="515" width="14.33203125" style="1" customWidth="1"/>
    <col min="516" max="516" width="12" style="1" customWidth="1"/>
    <col min="517" max="517" width="17.21875" style="1" customWidth="1"/>
    <col min="518" max="518" width="23.44140625" style="1" customWidth="1"/>
    <col min="519" max="519" width="4.109375" style="1" customWidth="1"/>
    <col min="520" max="521" width="23" style="1" customWidth="1"/>
    <col min="522" max="522" width="22.6640625" style="1" customWidth="1"/>
    <col min="523" max="523" width="18.6640625" style="1" customWidth="1"/>
    <col min="524" max="524" width="7.33203125" style="1" customWidth="1"/>
    <col min="525" max="525" width="22.109375" style="1" customWidth="1"/>
    <col min="526" max="526" width="9.21875" style="1" bestFit="1" customWidth="1"/>
    <col min="527" max="527" width="11.44140625" style="1" customWidth="1"/>
    <col min="528" max="528" width="6" style="1" customWidth="1"/>
    <col min="529" max="768" width="8.77734375" style="1"/>
    <col min="769" max="769" width="24" style="1" customWidth="1"/>
    <col min="770" max="770" width="24.33203125" style="1" customWidth="1"/>
    <col min="771" max="771" width="14.33203125" style="1" customWidth="1"/>
    <col min="772" max="772" width="12" style="1" customWidth="1"/>
    <col min="773" max="773" width="17.21875" style="1" customWidth="1"/>
    <col min="774" max="774" width="23.44140625" style="1" customWidth="1"/>
    <col min="775" max="775" width="4.109375" style="1" customWidth="1"/>
    <col min="776" max="777" width="23" style="1" customWidth="1"/>
    <col min="778" max="778" width="22.6640625" style="1" customWidth="1"/>
    <col min="779" max="779" width="18.6640625" style="1" customWidth="1"/>
    <col min="780" max="780" width="7.33203125" style="1" customWidth="1"/>
    <col min="781" max="781" width="22.109375" style="1" customWidth="1"/>
    <col min="782" max="782" width="9.21875" style="1" bestFit="1" customWidth="1"/>
    <col min="783" max="783" width="11.44140625" style="1" customWidth="1"/>
    <col min="784" max="784" width="6" style="1" customWidth="1"/>
    <col min="785" max="1024" width="8.77734375" style="1"/>
    <col min="1025" max="1025" width="24" style="1" customWidth="1"/>
    <col min="1026" max="1026" width="24.33203125" style="1" customWidth="1"/>
    <col min="1027" max="1027" width="14.33203125" style="1" customWidth="1"/>
    <col min="1028" max="1028" width="12" style="1" customWidth="1"/>
    <col min="1029" max="1029" width="17.21875" style="1" customWidth="1"/>
    <col min="1030" max="1030" width="23.44140625" style="1" customWidth="1"/>
    <col min="1031" max="1031" width="4.109375" style="1" customWidth="1"/>
    <col min="1032" max="1033" width="23" style="1" customWidth="1"/>
    <col min="1034" max="1034" width="22.6640625" style="1" customWidth="1"/>
    <col min="1035" max="1035" width="18.6640625" style="1" customWidth="1"/>
    <col min="1036" max="1036" width="7.33203125" style="1" customWidth="1"/>
    <col min="1037" max="1037" width="22.109375" style="1" customWidth="1"/>
    <col min="1038" max="1038" width="9.21875" style="1" bestFit="1" customWidth="1"/>
    <col min="1039" max="1039" width="11.44140625" style="1" customWidth="1"/>
    <col min="1040" max="1040" width="6" style="1" customWidth="1"/>
    <col min="1041" max="1280" width="8.77734375" style="1"/>
    <col min="1281" max="1281" width="24" style="1" customWidth="1"/>
    <col min="1282" max="1282" width="24.33203125" style="1" customWidth="1"/>
    <col min="1283" max="1283" width="14.33203125" style="1" customWidth="1"/>
    <col min="1284" max="1284" width="12" style="1" customWidth="1"/>
    <col min="1285" max="1285" width="17.21875" style="1" customWidth="1"/>
    <col min="1286" max="1286" width="23.44140625" style="1" customWidth="1"/>
    <col min="1287" max="1287" width="4.109375" style="1" customWidth="1"/>
    <col min="1288" max="1289" width="23" style="1" customWidth="1"/>
    <col min="1290" max="1290" width="22.6640625" style="1" customWidth="1"/>
    <col min="1291" max="1291" width="18.6640625" style="1" customWidth="1"/>
    <col min="1292" max="1292" width="7.33203125" style="1" customWidth="1"/>
    <col min="1293" max="1293" width="22.109375" style="1" customWidth="1"/>
    <col min="1294" max="1294" width="9.21875" style="1" bestFit="1" customWidth="1"/>
    <col min="1295" max="1295" width="11.44140625" style="1" customWidth="1"/>
    <col min="1296" max="1296" width="6" style="1" customWidth="1"/>
    <col min="1297" max="1536" width="8.77734375" style="1"/>
    <col min="1537" max="1537" width="24" style="1" customWidth="1"/>
    <col min="1538" max="1538" width="24.33203125" style="1" customWidth="1"/>
    <col min="1539" max="1539" width="14.33203125" style="1" customWidth="1"/>
    <col min="1540" max="1540" width="12" style="1" customWidth="1"/>
    <col min="1541" max="1541" width="17.21875" style="1" customWidth="1"/>
    <col min="1542" max="1542" width="23.44140625" style="1" customWidth="1"/>
    <col min="1543" max="1543" width="4.109375" style="1" customWidth="1"/>
    <col min="1544" max="1545" width="23" style="1" customWidth="1"/>
    <col min="1546" max="1546" width="22.6640625" style="1" customWidth="1"/>
    <col min="1547" max="1547" width="18.6640625" style="1" customWidth="1"/>
    <col min="1548" max="1548" width="7.33203125" style="1" customWidth="1"/>
    <col min="1549" max="1549" width="22.109375" style="1" customWidth="1"/>
    <col min="1550" max="1550" width="9.21875" style="1" bestFit="1" customWidth="1"/>
    <col min="1551" max="1551" width="11.44140625" style="1" customWidth="1"/>
    <col min="1552" max="1552" width="6" style="1" customWidth="1"/>
    <col min="1553" max="1792" width="8.77734375" style="1"/>
    <col min="1793" max="1793" width="24" style="1" customWidth="1"/>
    <col min="1794" max="1794" width="24.33203125" style="1" customWidth="1"/>
    <col min="1795" max="1795" width="14.33203125" style="1" customWidth="1"/>
    <col min="1796" max="1796" width="12" style="1" customWidth="1"/>
    <col min="1797" max="1797" width="17.21875" style="1" customWidth="1"/>
    <col min="1798" max="1798" width="23.44140625" style="1" customWidth="1"/>
    <col min="1799" max="1799" width="4.109375" style="1" customWidth="1"/>
    <col min="1800" max="1801" width="23" style="1" customWidth="1"/>
    <col min="1802" max="1802" width="22.6640625" style="1" customWidth="1"/>
    <col min="1803" max="1803" width="18.6640625" style="1" customWidth="1"/>
    <col min="1804" max="1804" width="7.33203125" style="1" customWidth="1"/>
    <col min="1805" max="1805" width="22.109375" style="1" customWidth="1"/>
    <col min="1806" max="1806" width="9.21875" style="1" bestFit="1" customWidth="1"/>
    <col min="1807" max="1807" width="11.44140625" style="1" customWidth="1"/>
    <col min="1808" max="1808" width="6" style="1" customWidth="1"/>
    <col min="1809" max="2048" width="8.77734375" style="1"/>
    <col min="2049" max="2049" width="24" style="1" customWidth="1"/>
    <col min="2050" max="2050" width="24.33203125" style="1" customWidth="1"/>
    <col min="2051" max="2051" width="14.33203125" style="1" customWidth="1"/>
    <col min="2052" max="2052" width="12" style="1" customWidth="1"/>
    <col min="2053" max="2053" width="17.21875" style="1" customWidth="1"/>
    <col min="2054" max="2054" width="23.44140625" style="1" customWidth="1"/>
    <col min="2055" max="2055" width="4.109375" style="1" customWidth="1"/>
    <col min="2056" max="2057" width="23" style="1" customWidth="1"/>
    <col min="2058" max="2058" width="22.6640625" style="1" customWidth="1"/>
    <col min="2059" max="2059" width="18.6640625" style="1" customWidth="1"/>
    <col min="2060" max="2060" width="7.33203125" style="1" customWidth="1"/>
    <col min="2061" max="2061" width="22.109375" style="1" customWidth="1"/>
    <col min="2062" max="2062" width="9.21875" style="1" bestFit="1" customWidth="1"/>
    <col min="2063" max="2063" width="11.44140625" style="1" customWidth="1"/>
    <col min="2064" max="2064" width="6" style="1" customWidth="1"/>
    <col min="2065" max="2304" width="8.77734375" style="1"/>
    <col min="2305" max="2305" width="24" style="1" customWidth="1"/>
    <col min="2306" max="2306" width="24.33203125" style="1" customWidth="1"/>
    <col min="2307" max="2307" width="14.33203125" style="1" customWidth="1"/>
    <col min="2308" max="2308" width="12" style="1" customWidth="1"/>
    <col min="2309" max="2309" width="17.21875" style="1" customWidth="1"/>
    <col min="2310" max="2310" width="23.44140625" style="1" customWidth="1"/>
    <col min="2311" max="2311" width="4.109375" style="1" customWidth="1"/>
    <col min="2312" max="2313" width="23" style="1" customWidth="1"/>
    <col min="2314" max="2314" width="22.6640625" style="1" customWidth="1"/>
    <col min="2315" max="2315" width="18.6640625" style="1" customWidth="1"/>
    <col min="2316" max="2316" width="7.33203125" style="1" customWidth="1"/>
    <col min="2317" max="2317" width="22.109375" style="1" customWidth="1"/>
    <col min="2318" max="2318" width="9.21875" style="1" bestFit="1" customWidth="1"/>
    <col min="2319" max="2319" width="11.44140625" style="1" customWidth="1"/>
    <col min="2320" max="2320" width="6" style="1" customWidth="1"/>
    <col min="2321" max="2560" width="8.77734375" style="1"/>
    <col min="2561" max="2561" width="24" style="1" customWidth="1"/>
    <col min="2562" max="2562" width="24.33203125" style="1" customWidth="1"/>
    <col min="2563" max="2563" width="14.33203125" style="1" customWidth="1"/>
    <col min="2564" max="2564" width="12" style="1" customWidth="1"/>
    <col min="2565" max="2565" width="17.21875" style="1" customWidth="1"/>
    <col min="2566" max="2566" width="23.44140625" style="1" customWidth="1"/>
    <col min="2567" max="2567" width="4.109375" style="1" customWidth="1"/>
    <col min="2568" max="2569" width="23" style="1" customWidth="1"/>
    <col min="2570" max="2570" width="22.6640625" style="1" customWidth="1"/>
    <col min="2571" max="2571" width="18.6640625" style="1" customWidth="1"/>
    <col min="2572" max="2572" width="7.33203125" style="1" customWidth="1"/>
    <col min="2573" max="2573" width="22.109375" style="1" customWidth="1"/>
    <col min="2574" max="2574" width="9.21875" style="1" bestFit="1" customWidth="1"/>
    <col min="2575" max="2575" width="11.44140625" style="1" customWidth="1"/>
    <col min="2576" max="2576" width="6" style="1" customWidth="1"/>
    <col min="2577" max="2816" width="8.77734375" style="1"/>
    <col min="2817" max="2817" width="24" style="1" customWidth="1"/>
    <col min="2818" max="2818" width="24.33203125" style="1" customWidth="1"/>
    <col min="2819" max="2819" width="14.33203125" style="1" customWidth="1"/>
    <col min="2820" max="2820" width="12" style="1" customWidth="1"/>
    <col min="2821" max="2821" width="17.21875" style="1" customWidth="1"/>
    <col min="2822" max="2822" width="23.44140625" style="1" customWidth="1"/>
    <col min="2823" max="2823" width="4.109375" style="1" customWidth="1"/>
    <col min="2824" max="2825" width="23" style="1" customWidth="1"/>
    <col min="2826" max="2826" width="22.6640625" style="1" customWidth="1"/>
    <col min="2827" max="2827" width="18.6640625" style="1" customWidth="1"/>
    <col min="2828" max="2828" width="7.33203125" style="1" customWidth="1"/>
    <col min="2829" max="2829" width="22.109375" style="1" customWidth="1"/>
    <col min="2830" max="2830" width="9.21875" style="1" bestFit="1" customWidth="1"/>
    <col min="2831" max="2831" width="11.44140625" style="1" customWidth="1"/>
    <col min="2832" max="2832" width="6" style="1" customWidth="1"/>
    <col min="2833" max="3072" width="8.77734375" style="1"/>
    <col min="3073" max="3073" width="24" style="1" customWidth="1"/>
    <col min="3074" max="3074" width="24.33203125" style="1" customWidth="1"/>
    <col min="3075" max="3075" width="14.33203125" style="1" customWidth="1"/>
    <col min="3076" max="3076" width="12" style="1" customWidth="1"/>
    <col min="3077" max="3077" width="17.21875" style="1" customWidth="1"/>
    <col min="3078" max="3078" width="23.44140625" style="1" customWidth="1"/>
    <col min="3079" max="3079" width="4.109375" style="1" customWidth="1"/>
    <col min="3080" max="3081" width="23" style="1" customWidth="1"/>
    <col min="3082" max="3082" width="22.6640625" style="1" customWidth="1"/>
    <col min="3083" max="3083" width="18.6640625" style="1" customWidth="1"/>
    <col min="3084" max="3084" width="7.33203125" style="1" customWidth="1"/>
    <col min="3085" max="3085" width="22.109375" style="1" customWidth="1"/>
    <col min="3086" max="3086" width="9.21875" style="1" bestFit="1" customWidth="1"/>
    <col min="3087" max="3087" width="11.44140625" style="1" customWidth="1"/>
    <col min="3088" max="3088" width="6" style="1" customWidth="1"/>
    <col min="3089" max="3328" width="8.77734375" style="1"/>
    <col min="3329" max="3329" width="24" style="1" customWidth="1"/>
    <col min="3330" max="3330" width="24.33203125" style="1" customWidth="1"/>
    <col min="3331" max="3331" width="14.33203125" style="1" customWidth="1"/>
    <col min="3332" max="3332" width="12" style="1" customWidth="1"/>
    <col min="3333" max="3333" width="17.21875" style="1" customWidth="1"/>
    <col min="3334" max="3334" width="23.44140625" style="1" customWidth="1"/>
    <col min="3335" max="3335" width="4.109375" style="1" customWidth="1"/>
    <col min="3336" max="3337" width="23" style="1" customWidth="1"/>
    <col min="3338" max="3338" width="22.6640625" style="1" customWidth="1"/>
    <col min="3339" max="3339" width="18.6640625" style="1" customWidth="1"/>
    <col min="3340" max="3340" width="7.33203125" style="1" customWidth="1"/>
    <col min="3341" max="3341" width="22.109375" style="1" customWidth="1"/>
    <col min="3342" max="3342" width="9.21875" style="1" bestFit="1" customWidth="1"/>
    <col min="3343" max="3343" width="11.44140625" style="1" customWidth="1"/>
    <col min="3344" max="3344" width="6" style="1" customWidth="1"/>
    <col min="3345" max="3584" width="8.77734375" style="1"/>
    <col min="3585" max="3585" width="24" style="1" customWidth="1"/>
    <col min="3586" max="3586" width="24.33203125" style="1" customWidth="1"/>
    <col min="3587" max="3587" width="14.33203125" style="1" customWidth="1"/>
    <col min="3588" max="3588" width="12" style="1" customWidth="1"/>
    <col min="3589" max="3589" width="17.21875" style="1" customWidth="1"/>
    <col min="3590" max="3590" width="23.44140625" style="1" customWidth="1"/>
    <col min="3591" max="3591" width="4.109375" style="1" customWidth="1"/>
    <col min="3592" max="3593" width="23" style="1" customWidth="1"/>
    <col min="3594" max="3594" width="22.6640625" style="1" customWidth="1"/>
    <col min="3595" max="3595" width="18.6640625" style="1" customWidth="1"/>
    <col min="3596" max="3596" width="7.33203125" style="1" customWidth="1"/>
    <col min="3597" max="3597" width="22.109375" style="1" customWidth="1"/>
    <col min="3598" max="3598" width="9.21875" style="1" bestFit="1" customWidth="1"/>
    <col min="3599" max="3599" width="11.44140625" style="1" customWidth="1"/>
    <col min="3600" max="3600" width="6" style="1" customWidth="1"/>
    <col min="3601" max="3840" width="8.77734375" style="1"/>
    <col min="3841" max="3841" width="24" style="1" customWidth="1"/>
    <col min="3842" max="3842" width="24.33203125" style="1" customWidth="1"/>
    <col min="3843" max="3843" width="14.33203125" style="1" customWidth="1"/>
    <col min="3844" max="3844" width="12" style="1" customWidth="1"/>
    <col min="3845" max="3845" width="17.21875" style="1" customWidth="1"/>
    <col min="3846" max="3846" width="23.44140625" style="1" customWidth="1"/>
    <col min="3847" max="3847" width="4.109375" style="1" customWidth="1"/>
    <col min="3848" max="3849" width="23" style="1" customWidth="1"/>
    <col min="3850" max="3850" width="22.6640625" style="1" customWidth="1"/>
    <col min="3851" max="3851" width="18.6640625" style="1" customWidth="1"/>
    <col min="3852" max="3852" width="7.33203125" style="1" customWidth="1"/>
    <col min="3853" max="3853" width="22.109375" style="1" customWidth="1"/>
    <col min="3854" max="3854" width="9.21875" style="1" bestFit="1" customWidth="1"/>
    <col min="3855" max="3855" width="11.44140625" style="1" customWidth="1"/>
    <col min="3856" max="3856" width="6" style="1" customWidth="1"/>
    <col min="3857" max="4096" width="8.77734375" style="1"/>
    <col min="4097" max="4097" width="24" style="1" customWidth="1"/>
    <col min="4098" max="4098" width="24.33203125" style="1" customWidth="1"/>
    <col min="4099" max="4099" width="14.33203125" style="1" customWidth="1"/>
    <col min="4100" max="4100" width="12" style="1" customWidth="1"/>
    <col min="4101" max="4101" width="17.21875" style="1" customWidth="1"/>
    <col min="4102" max="4102" width="23.44140625" style="1" customWidth="1"/>
    <col min="4103" max="4103" width="4.109375" style="1" customWidth="1"/>
    <col min="4104" max="4105" width="23" style="1" customWidth="1"/>
    <col min="4106" max="4106" width="22.6640625" style="1" customWidth="1"/>
    <col min="4107" max="4107" width="18.6640625" style="1" customWidth="1"/>
    <col min="4108" max="4108" width="7.33203125" style="1" customWidth="1"/>
    <col min="4109" max="4109" width="22.109375" style="1" customWidth="1"/>
    <col min="4110" max="4110" width="9.21875" style="1" bestFit="1" customWidth="1"/>
    <col min="4111" max="4111" width="11.44140625" style="1" customWidth="1"/>
    <col min="4112" max="4112" width="6" style="1" customWidth="1"/>
    <col min="4113" max="4352" width="8.77734375" style="1"/>
    <col min="4353" max="4353" width="24" style="1" customWidth="1"/>
    <col min="4354" max="4354" width="24.33203125" style="1" customWidth="1"/>
    <col min="4355" max="4355" width="14.33203125" style="1" customWidth="1"/>
    <col min="4356" max="4356" width="12" style="1" customWidth="1"/>
    <col min="4357" max="4357" width="17.21875" style="1" customWidth="1"/>
    <col min="4358" max="4358" width="23.44140625" style="1" customWidth="1"/>
    <col min="4359" max="4359" width="4.109375" style="1" customWidth="1"/>
    <col min="4360" max="4361" width="23" style="1" customWidth="1"/>
    <col min="4362" max="4362" width="22.6640625" style="1" customWidth="1"/>
    <col min="4363" max="4363" width="18.6640625" style="1" customWidth="1"/>
    <col min="4364" max="4364" width="7.33203125" style="1" customWidth="1"/>
    <col min="4365" max="4365" width="22.109375" style="1" customWidth="1"/>
    <col min="4366" max="4366" width="9.21875" style="1" bestFit="1" customWidth="1"/>
    <col min="4367" max="4367" width="11.44140625" style="1" customWidth="1"/>
    <col min="4368" max="4368" width="6" style="1" customWidth="1"/>
    <col min="4369" max="4608" width="8.77734375" style="1"/>
    <col min="4609" max="4609" width="24" style="1" customWidth="1"/>
    <col min="4610" max="4610" width="24.33203125" style="1" customWidth="1"/>
    <col min="4611" max="4611" width="14.33203125" style="1" customWidth="1"/>
    <col min="4612" max="4612" width="12" style="1" customWidth="1"/>
    <col min="4613" max="4613" width="17.21875" style="1" customWidth="1"/>
    <col min="4614" max="4614" width="23.44140625" style="1" customWidth="1"/>
    <col min="4615" max="4615" width="4.109375" style="1" customWidth="1"/>
    <col min="4616" max="4617" width="23" style="1" customWidth="1"/>
    <col min="4618" max="4618" width="22.6640625" style="1" customWidth="1"/>
    <col min="4619" max="4619" width="18.6640625" style="1" customWidth="1"/>
    <col min="4620" max="4620" width="7.33203125" style="1" customWidth="1"/>
    <col min="4621" max="4621" width="22.109375" style="1" customWidth="1"/>
    <col min="4622" max="4622" width="9.21875" style="1" bestFit="1" customWidth="1"/>
    <col min="4623" max="4623" width="11.44140625" style="1" customWidth="1"/>
    <col min="4624" max="4624" width="6" style="1" customWidth="1"/>
    <col min="4625" max="4864" width="8.77734375" style="1"/>
    <col min="4865" max="4865" width="24" style="1" customWidth="1"/>
    <col min="4866" max="4866" width="24.33203125" style="1" customWidth="1"/>
    <col min="4867" max="4867" width="14.33203125" style="1" customWidth="1"/>
    <col min="4868" max="4868" width="12" style="1" customWidth="1"/>
    <col min="4869" max="4869" width="17.21875" style="1" customWidth="1"/>
    <col min="4870" max="4870" width="23.44140625" style="1" customWidth="1"/>
    <col min="4871" max="4871" width="4.109375" style="1" customWidth="1"/>
    <col min="4872" max="4873" width="23" style="1" customWidth="1"/>
    <col min="4874" max="4874" width="22.6640625" style="1" customWidth="1"/>
    <col min="4875" max="4875" width="18.6640625" style="1" customWidth="1"/>
    <col min="4876" max="4876" width="7.33203125" style="1" customWidth="1"/>
    <col min="4877" max="4877" width="22.109375" style="1" customWidth="1"/>
    <col min="4878" max="4878" width="9.21875" style="1" bestFit="1" customWidth="1"/>
    <col min="4879" max="4879" width="11.44140625" style="1" customWidth="1"/>
    <col min="4880" max="4880" width="6" style="1" customWidth="1"/>
    <col min="4881" max="5120" width="8.77734375" style="1"/>
    <col min="5121" max="5121" width="24" style="1" customWidth="1"/>
    <col min="5122" max="5122" width="24.33203125" style="1" customWidth="1"/>
    <col min="5123" max="5123" width="14.33203125" style="1" customWidth="1"/>
    <col min="5124" max="5124" width="12" style="1" customWidth="1"/>
    <col min="5125" max="5125" width="17.21875" style="1" customWidth="1"/>
    <col min="5126" max="5126" width="23.44140625" style="1" customWidth="1"/>
    <col min="5127" max="5127" width="4.109375" style="1" customWidth="1"/>
    <col min="5128" max="5129" width="23" style="1" customWidth="1"/>
    <col min="5130" max="5130" width="22.6640625" style="1" customWidth="1"/>
    <col min="5131" max="5131" width="18.6640625" style="1" customWidth="1"/>
    <col min="5132" max="5132" width="7.33203125" style="1" customWidth="1"/>
    <col min="5133" max="5133" width="22.109375" style="1" customWidth="1"/>
    <col min="5134" max="5134" width="9.21875" style="1" bestFit="1" customWidth="1"/>
    <col min="5135" max="5135" width="11.44140625" style="1" customWidth="1"/>
    <col min="5136" max="5136" width="6" style="1" customWidth="1"/>
    <col min="5137" max="5376" width="8.77734375" style="1"/>
    <col min="5377" max="5377" width="24" style="1" customWidth="1"/>
    <col min="5378" max="5378" width="24.33203125" style="1" customWidth="1"/>
    <col min="5379" max="5379" width="14.33203125" style="1" customWidth="1"/>
    <col min="5380" max="5380" width="12" style="1" customWidth="1"/>
    <col min="5381" max="5381" width="17.21875" style="1" customWidth="1"/>
    <col min="5382" max="5382" width="23.44140625" style="1" customWidth="1"/>
    <col min="5383" max="5383" width="4.109375" style="1" customWidth="1"/>
    <col min="5384" max="5385" width="23" style="1" customWidth="1"/>
    <col min="5386" max="5386" width="22.6640625" style="1" customWidth="1"/>
    <col min="5387" max="5387" width="18.6640625" style="1" customWidth="1"/>
    <col min="5388" max="5388" width="7.33203125" style="1" customWidth="1"/>
    <col min="5389" max="5389" width="22.109375" style="1" customWidth="1"/>
    <col min="5390" max="5390" width="9.21875" style="1" bestFit="1" customWidth="1"/>
    <col min="5391" max="5391" width="11.44140625" style="1" customWidth="1"/>
    <col min="5392" max="5392" width="6" style="1" customWidth="1"/>
    <col min="5393" max="5632" width="8.77734375" style="1"/>
    <col min="5633" max="5633" width="24" style="1" customWidth="1"/>
    <col min="5634" max="5634" width="24.33203125" style="1" customWidth="1"/>
    <col min="5635" max="5635" width="14.33203125" style="1" customWidth="1"/>
    <col min="5636" max="5636" width="12" style="1" customWidth="1"/>
    <col min="5637" max="5637" width="17.21875" style="1" customWidth="1"/>
    <col min="5638" max="5638" width="23.44140625" style="1" customWidth="1"/>
    <col min="5639" max="5639" width="4.109375" style="1" customWidth="1"/>
    <col min="5640" max="5641" width="23" style="1" customWidth="1"/>
    <col min="5642" max="5642" width="22.6640625" style="1" customWidth="1"/>
    <col min="5643" max="5643" width="18.6640625" style="1" customWidth="1"/>
    <col min="5644" max="5644" width="7.33203125" style="1" customWidth="1"/>
    <col min="5645" max="5645" width="22.109375" style="1" customWidth="1"/>
    <col min="5646" max="5646" width="9.21875" style="1" bestFit="1" customWidth="1"/>
    <col min="5647" max="5647" width="11.44140625" style="1" customWidth="1"/>
    <col min="5648" max="5648" width="6" style="1" customWidth="1"/>
    <col min="5649" max="5888" width="8.77734375" style="1"/>
    <col min="5889" max="5889" width="24" style="1" customWidth="1"/>
    <col min="5890" max="5890" width="24.33203125" style="1" customWidth="1"/>
    <col min="5891" max="5891" width="14.33203125" style="1" customWidth="1"/>
    <col min="5892" max="5892" width="12" style="1" customWidth="1"/>
    <col min="5893" max="5893" width="17.21875" style="1" customWidth="1"/>
    <col min="5894" max="5894" width="23.44140625" style="1" customWidth="1"/>
    <col min="5895" max="5895" width="4.109375" style="1" customWidth="1"/>
    <col min="5896" max="5897" width="23" style="1" customWidth="1"/>
    <col min="5898" max="5898" width="22.6640625" style="1" customWidth="1"/>
    <col min="5899" max="5899" width="18.6640625" style="1" customWidth="1"/>
    <col min="5900" max="5900" width="7.33203125" style="1" customWidth="1"/>
    <col min="5901" max="5901" width="22.109375" style="1" customWidth="1"/>
    <col min="5902" max="5902" width="9.21875" style="1" bestFit="1" customWidth="1"/>
    <col min="5903" max="5903" width="11.44140625" style="1" customWidth="1"/>
    <col min="5904" max="5904" width="6" style="1" customWidth="1"/>
    <col min="5905" max="6144" width="8.77734375" style="1"/>
    <col min="6145" max="6145" width="24" style="1" customWidth="1"/>
    <col min="6146" max="6146" width="24.33203125" style="1" customWidth="1"/>
    <col min="6147" max="6147" width="14.33203125" style="1" customWidth="1"/>
    <col min="6148" max="6148" width="12" style="1" customWidth="1"/>
    <col min="6149" max="6149" width="17.21875" style="1" customWidth="1"/>
    <col min="6150" max="6150" width="23.44140625" style="1" customWidth="1"/>
    <col min="6151" max="6151" width="4.109375" style="1" customWidth="1"/>
    <col min="6152" max="6153" width="23" style="1" customWidth="1"/>
    <col min="6154" max="6154" width="22.6640625" style="1" customWidth="1"/>
    <col min="6155" max="6155" width="18.6640625" style="1" customWidth="1"/>
    <col min="6156" max="6156" width="7.33203125" style="1" customWidth="1"/>
    <col min="6157" max="6157" width="22.109375" style="1" customWidth="1"/>
    <col min="6158" max="6158" width="9.21875" style="1" bestFit="1" customWidth="1"/>
    <col min="6159" max="6159" width="11.44140625" style="1" customWidth="1"/>
    <col min="6160" max="6160" width="6" style="1" customWidth="1"/>
    <col min="6161" max="6400" width="8.77734375" style="1"/>
    <col min="6401" max="6401" width="24" style="1" customWidth="1"/>
    <col min="6402" max="6402" width="24.33203125" style="1" customWidth="1"/>
    <col min="6403" max="6403" width="14.33203125" style="1" customWidth="1"/>
    <col min="6404" max="6404" width="12" style="1" customWidth="1"/>
    <col min="6405" max="6405" width="17.21875" style="1" customWidth="1"/>
    <col min="6406" max="6406" width="23.44140625" style="1" customWidth="1"/>
    <col min="6407" max="6407" width="4.109375" style="1" customWidth="1"/>
    <col min="6408" max="6409" width="23" style="1" customWidth="1"/>
    <col min="6410" max="6410" width="22.6640625" style="1" customWidth="1"/>
    <col min="6411" max="6411" width="18.6640625" style="1" customWidth="1"/>
    <col min="6412" max="6412" width="7.33203125" style="1" customWidth="1"/>
    <col min="6413" max="6413" width="22.109375" style="1" customWidth="1"/>
    <col min="6414" max="6414" width="9.21875" style="1" bestFit="1" customWidth="1"/>
    <col min="6415" max="6415" width="11.44140625" style="1" customWidth="1"/>
    <col min="6416" max="6416" width="6" style="1" customWidth="1"/>
    <col min="6417" max="6656" width="8.77734375" style="1"/>
    <col min="6657" max="6657" width="24" style="1" customWidth="1"/>
    <col min="6658" max="6658" width="24.33203125" style="1" customWidth="1"/>
    <col min="6659" max="6659" width="14.33203125" style="1" customWidth="1"/>
    <col min="6660" max="6660" width="12" style="1" customWidth="1"/>
    <col min="6661" max="6661" width="17.21875" style="1" customWidth="1"/>
    <col min="6662" max="6662" width="23.44140625" style="1" customWidth="1"/>
    <col min="6663" max="6663" width="4.109375" style="1" customWidth="1"/>
    <col min="6664" max="6665" width="23" style="1" customWidth="1"/>
    <col min="6666" max="6666" width="22.6640625" style="1" customWidth="1"/>
    <col min="6667" max="6667" width="18.6640625" style="1" customWidth="1"/>
    <col min="6668" max="6668" width="7.33203125" style="1" customWidth="1"/>
    <col min="6669" max="6669" width="22.109375" style="1" customWidth="1"/>
    <col min="6670" max="6670" width="9.21875" style="1" bestFit="1" customWidth="1"/>
    <col min="6671" max="6671" width="11.44140625" style="1" customWidth="1"/>
    <col min="6672" max="6672" width="6" style="1" customWidth="1"/>
    <col min="6673" max="6912" width="8.77734375" style="1"/>
    <col min="6913" max="6913" width="24" style="1" customWidth="1"/>
    <col min="6914" max="6914" width="24.33203125" style="1" customWidth="1"/>
    <col min="6915" max="6915" width="14.33203125" style="1" customWidth="1"/>
    <col min="6916" max="6916" width="12" style="1" customWidth="1"/>
    <col min="6917" max="6917" width="17.21875" style="1" customWidth="1"/>
    <col min="6918" max="6918" width="23.44140625" style="1" customWidth="1"/>
    <col min="6919" max="6919" width="4.109375" style="1" customWidth="1"/>
    <col min="6920" max="6921" width="23" style="1" customWidth="1"/>
    <col min="6922" max="6922" width="22.6640625" style="1" customWidth="1"/>
    <col min="6923" max="6923" width="18.6640625" style="1" customWidth="1"/>
    <col min="6924" max="6924" width="7.33203125" style="1" customWidth="1"/>
    <col min="6925" max="6925" width="22.109375" style="1" customWidth="1"/>
    <col min="6926" max="6926" width="9.21875" style="1" bestFit="1" customWidth="1"/>
    <col min="6927" max="6927" width="11.44140625" style="1" customWidth="1"/>
    <col min="6928" max="6928" width="6" style="1" customWidth="1"/>
    <col min="6929" max="7168" width="8.77734375" style="1"/>
    <col min="7169" max="7169" width="24" style="1" customWidth="1"/>
    <col min="7170" max="7170" width="24.33203125" style="1" customWidth="1"/>
    <col min="7171" max="7171" width="14.33203125" style="1" customWidth="1"/>
    <col min="7172" max="7172" width="12" style="1" customWidth="1"/>
    <col min="7173" max="7173" width="17.21875" style="1" customWidth="1"/>
    <col min="7174" max="7174" width="23.44140625" style="1" customWidth="1"/>
    <col min="7175" max="7175" width="4.109375" style="1" customWidth="1"/>
    <col min="7176" max="7177" width="23" style="1" customWidth="1"/>
    <col min="7178" max="7178" width="22.6640625" style="1" customWidth="1"/>
    <col min="7179" max="7179" width="18.6640625" style="1" customWidth="1"/>
    <col min="7180" max="7180" width="7.33203125" style="1" customWidth="1"/>
    <col min="7181" max="7181" width="22.109375" style="1" customWidth="1"/>
    <col min="7182" max="7182" width="9.21875" style="1" bestFit="1" customWidth="1"/>
    <col min="7183" max="7183" width="11.44140625" style="1" customWidth="1"/>
    <col min="7184" max="7184" width="6" style="1" customWidth="1"/>
    <col min="7185" max="7424" width="8.77734375" style="1"/>
    <col min="7425" max="7425" width="24" style="1" customWidth="1"/>
    <col min="7426" max="7426" width="24.33203125" style="1" customWidth="1"/>
    <col min="7427" max="7427" width="14.33203125" style="1" customWidth="1"/>
    <col min="7428" max="7428" width="12" style="1" customWidth="1"/>
    <col min="7429" max="7429" width="17.21875" style="1" customWidth="1"/>
    <col min="7430" max="7430" width="23.44140625" style="1" customWidth="1"/>
    <col min="7431" max="7431" width="4.109375" style="1" customWidth="1"/>
    <col min="7432" max="7433" width="23" style="1" customWidth="1"/>
    <col min="7434" max="7434" width="22.6640625" style="1" customWidth="1"/>
    <col min="7435" max="7435" width="18.6640625" style="1" customWidth="1"/>
    <col min="7436" max="7436" width="7.33203125" style="1" customWidth="1"/>
    <col min="7437" max="7437" width="22.109375" style="1" customWidth="1"/>
    <col min="7438" max="7438" width="9.21875" style="1" bestFit="1" customWidth="1"/>
    <col min="7439" max="7439" width="11.44140625" style="1" customWidth="1"/>
    <col min="7440" max="7440" width="6" style="1" customWidth="1"/>
    <col min="7441" max="7680" width="8.77734375" style="1"/>
    <col min="7681" max="7681" width="24" style="1" customWidth="1"/>
    <col min="7682" max="7682" width="24.33203125" style="1" customWidth="1"/>
    <col min="7683" max="7683" width="14.33203125" style="1" customWidth="1"/>
    <col min="7684" max="7684" width="12" style="1" customWidth="1"/>
    <col min="7685" max="7685" width="17.21875" style="1" customWidth="1"/>
    <col min="7686" max="7686" width="23.44140625" style="1" customWidth="1"/>
    <col min="7687" max="7687" width="4.109375" style="1" customWidth="1"/>
    <col min="7688" max="7689" width="23" style="1" customWidth="1"/>
    <col min="7690" max="7690" width="22.6640625" style="1" customWidth="1"/>
    <col min="7691" max="7691" width="18.6640625" style="1" customWidth="1"/>
    <col min="7692" max="7692" width="7.33203125" style="1" customWidth="1"/>
    <col min="7693" max="7693" width="22.109375" style="1" customWidth="1"/>
    <col min="7694" max="7694" width="9.21875" style="1" bestFit="1" customWidth="1"/>
    <col min="7695" max="7695" width="11.44140625" style="1" customWidth="1"/>
    <col min="7696" max="7696" width="6" style="1" customWidth="1"/>
    <col min="7697" max="7936" width="8.77734375" style="1"/>
    <col min="7937" max="7937" width="24" style="1" customWidth="1"/>
    <col min="7938" max="7938" width="24.33203125" style="1" customWidth="1"/>
    <col min="7939" max="7939" width="14.33203125" style="1" customWidth="1"/>
    <col min="7940" max="7940" width="12" style="1" customWidth="1"/>
    <col min="7941" max="7941" width="17.21875" style="1" customWidth="1"/>
    <col min="7942" max="7942" width="23.44140625" style="1" customWidth="1"/>
    <col min="7943" max="7943" width="4.109375" style="1" customWidth="1"/>
    <col min="7944" max="7945" width="23" style="1" customWidth="1"/>
    <col min="7946" max="7946" width="22.6640625" style="1" customWidth="1"/>
    <col min="7947" max="7947" width="18.6640625" style="1" customWidth="1"/>
    <col min="7948" max="7948" width="7.33203125" style="1" customWidth="1"/>
    <col min="7949" max="7949" width="22.109375" style="1" customWidth="1"/>
    <col min="7950" max="7950" width="9.21875" style="1" bestFit="1" customWidth="1"/>
    <col min="7951" max="7951" width="11.44140625" style="1" customWidth="1"/>
    <col min="7952" max="7952" width="6" style="1" customWidth="1"/>
    <col min="7953" max="8192" width="8.77734375" style="1"/>
    <col min="8193" max="8193" width="24" style="1" customWidth="1"/>
    <col min="8194" max="8194" width="24.33203125" style="1" customWidth="1"/>
    <col min="8195" max="8195" width="14.33203125" style="1" customWidth="1"/>
    <col min="8196" max="8196" width="12" style="1" customWidth="1"/>
    <col min="8197" max="8197" width="17.21875" style="1" customWidth="1"/>
    <col min="8198" max="8198" width="23.44140625" style="1" customWidth="1"/>
    <col min="8199" max="8199" width="4.109375" style="1" customWidth="1"/>
    <col min="8200" max="8201" width="23" style="1" customWidth="1"/>
    <col min="8202" max="8202" width="22.6640625" style="1" customWidth="1"/>
    <col min="8203" max="8203" width="18.6640625" style="1" customWidth="1"/>
    <col min="8204" max="8204" width="7.33203125" style="1" customWidth="1"/>
    <col min="8205" max="8205" width="22.109375" style="1" customWidth="1"/>
    <col min="8206" max="8206" width="9.21875" style="1" bestFit="1" customWidth="1"/>
    <col min="8207" max="8207" width="11.44140625" style="1" customWidth="1"/>
    <col min="8208" max="8208" width="6" style="1" customWidth="1"/>
    <col min="8209" max="8448" width="8.77734375" style="1"/>
    <col min="8449" max="8449" width="24" style="1" customWidth="1"/>
    <col min="8450" max="8450" width="24.33203125" style="1" customWidth="1"/>
    <col min="8451" max="8451" width="14.33203125" style="1" customWidth="1"/>
    <col min="8452" max="8452" width="12" style="1" customWidth="1"/>
    <col min="8453" max="8453" width="17.21875" style="1" customWidth="1"/>
    <col min="8454" max="8454" width="23.44140625" style="1" customWidth="1"/>
    <col min="8455" max="8455" width="4.109375" style="1" customWidth="1"/>
    <col min="8456" max="8457" width="23" style="1" customWidth="1"/>
    <col min="8458" max="8458" width="22.6640625" style="1" customWidth="1"/>
    <col min="8459" max="8459" width="18.6640625" style="1" customWidth="1"/>
    <col min="8460" max="8460" width="7.33203125" style="1" customWidth="1"/>
    <col min="8461" max="8461" width="22.109375" style="1" customWidth="1"/>
    <col min="8462" max="8462" width="9.21875" style="1" bestFit="1" customWidth="1"/>
    <col min="8463" max="8463" width="11.44140625" style="1" customWidth="1"/>
    <col min="8464" max="8464" width="6" style="1" customWidth="1"/>
    <col min="8465" max="8704" width="8.77734375" style="1"/>
    <col min="8705" max="8705" width="24" style="1" customWidth="1"/>
    <col min="8706" max="8706" width="24.33203125" style="1" customWidth="1"/>
    <col min="8707" max="8707" width="14.33203125" style="1" customWidth="1"/>
    <col min="8708" max="8708" width="12" style="1" customWidth="1"/>
    <col min="8709" max="8709" width="17.21875" style="1" customWidth="1"/>
    <col min="8710" max="8710" width="23.44140625" style="1" customWidth="1"/>
    <col min="8711" max="8711" width="4.109375" style="1" customWidth="1"/>
    <col min="8712" max="8713" width="23" style="1" customWidth="1"/>
    <col min="8714" max="8714" width="22.6640625" style="1" customWidth="1"/>
    <col min="8715" max="8715" width="18.6640625" style="1" customWidth="1"/>
    <col min="8716" max="8716" width="7.33203125" style="1" customWidth="1"/>
    <col min="8717" max="8717" width="22.109375" style="1" customWidth="1"/>
    <col min="8718" max="8718" width="9.21875" style="1" bestFit="1" customWidth="1"/>
    <col min="8719" max="8719" width="11.44140625" style="1" customWidth="1"/>
    <col min="8720" max="8720" width="6" style="1" customWidth="1"/>
    <col min="8721" max="8960" width="8.77734375" style="1"/>
    <col min="8961" max="8961" width="24" style="1" customWidth="1"/>
    <col min="8962" max="8962" width="24.33203125" style="1" customWidth="1"/>
    <col min="8963" max="8963" width="14.33203125" style="1" customWidth="1"/>
    <col min="8964" max="8964" width="12" style="1" customWidth="1"/>
    <col min="8965" max="8965" width="17.21875" style="1" customWidth="1"/>
    <col min="8966" max="8966" width="23.44140625" style="1" customWidth="1"/>
    <col min="8967" max="8967" width="4.109375" style="1" customWidth="1"/>
    <col min="8968" max="8969" width="23" style="1" customWidth="1"/>
    <col min="8970" max="8970" width="22.6640625" style="1" customWidth="1"/>
    <col min="8971" max="8971" width="18.6640625" style="1" customWidth="1"/>
    <col min="8972" max="8972" width="7.33203125" style="1" customWidth="1"/>
    <col min="8973" max="8973" width="22.109375" style="1" customWidth="1"/>
    <col min="8974" max="8974" width="9.21875" style="1" bestFit="1" customWidth="1"/>
    <col min="8975" max="8975" width="11.44140625" style="1" customWidth="1"/>
    <col min="8976" max="8976" width="6" style="1" customWidth="1"/>
    <col min="8977" max="9216" width="8.77734375" style="1"/>
    <col min="9217" max="9217" width="24" style="1" customWidth="1"/>
    <col min="9218" max="9218" width="24.33203125" style="1" customWidth="1"/>
    <col min="9219" max="9219" width="14.33203125" style="1" customWidth="1"/>
    <col min="9220" max="9220" width="12" style="1" customWidth="1"/>
    <col min="9221" max="9221" width="17.21875" style="1" customWidth="1"/>
    <col min="9222" max="9222" width="23.44140625" style="1" customWidth="1"/>
    <col min="9223" max="9223" width="4.109375" style="1" customWidth="1"/>
    <col min="9224" max="9225" width="23" style="1" customWidth="1"/>
    <col min="9226" max="9226" width="22.6640625" style="1" customWidth="1"/>
    <col min="9227" max="9227" width="18.6640625" style="1" customWidth="1"/>
    <col min="9228" max="9228" width="7.33203125" style="1" customWidth="1"/>
    <col min="9229" max="9229" width="22.109375" style="1" customWidth="1"/>
    <col min="9230" max="9230" width="9.21875" style="1" bestFit="1" customWidth="1"/>
    <col min="9231" max="9231" width="11.44140625" style="1" customWidth="1"/>
    <col min="9232" max="9232" width="6" style="1" customWidth="1"/>
    <col min="9233" max="9472" width="8.77734375" style="1"/>
    <col min="9473" max="9473" width="24" style="1" customWidth="1"/>
    <col min="9474" max="9474" width="24.33203125" style="1" customWidth="1"/>
    <col min="9475" max="9475" width="14.33203125" style="1" customWidth="1"/>
    <col min="9476" max="9476" width="12" style="1" customWidth="1"/>
    <col min="9477" max="9477" width="17.21875" style="1" customWidth="1"/>
    <col min="9478" max="9478" width="23.44140625" style="1" customWidth="1"/>
    <col min="9479" max="9479" width="4.109375" style="1" customWidth="1"/>
    <col min="9480" max="9481" width="23" style="1" customWidth="1"/>
    <col min="9482" max="9482" width="22.6640625" style="1" customWidth="1"/>
    <col min="9483" max="9483" width="18.6640625" style="1" customWidth="1"/>
    <col min="9484" max="9484" width="7.33203125" style="1" customWidth="1"/>
    <col min="9485" max="9485" width="22.109375" style="1" customWidth="1"/>
    <col min="9486" max="9486" width="9.21875" style="1" bestFit="1" customWidth="1"/>
    <col min="9487" max="9487" width="11.44140625" style="1" customWidth="1"/>
    <col min="9488" max="9488" width="6" style="1" customWidth="1"/>
    <col min="9489" max="9728" width="8.77734375" style="1"/>
    <col min="9729" max="9729" width="24" style="1" customWidth="1"/>
    <col min="9730" max="9730" width="24.33203125" style="1" customWidth="1"/>
    <col min="9731" max="9731" width="14.33203125" style="1" customWidth="1"/>
    <col min="9732" max="9732" width="12" style="1" customWidth="1"/>
    <col min="9733" max="9733" width="17.21875" style="1" customWidth="1"/>
    <col min="9734" max="9734" width="23.44140625" style="1" customWidth="1"/>
    <col min="9735" max="9735" width="4.109375" style="1" customWidth="1"/>
    <col min="9736" max="9737" width="23" style="1" customWidth="1"/>
    <col min="9738" max="9738" width="22.6640625" style="1" customWidth="1"/>
    <col min="9739" max="9739" width="18.6640625" style="1" customWidth="1"/>
    <col min="9740" max="9740" width="7.33203125" style="1" customWidth="1"/>
    <col min="9741" max="9741" width="22.109375" style="1" customWidth="1"/>
    <col min="9742" max="9742" width="9.21875" style="1" bestFit="1" customWidth="1"/>
    <col min="9743" max="9743" width="11.44140625" style="1" customWidth="1"/>
    <col min="9744" max="9744" width="6" style="1" customWidth="1"/>
    <col min="9745" max="9984" width="8.77734375" style="1"/>
    <col min="9985" max="9985" width="24" style="1" customWidth="1"/>
    <col min="9986" max="9986" width="24.33203125" style="1" customWidth="1"/>
    <col min="9987" max="9987" width="14.33203125" style="1" customWidth="1"/>
    <col min="9988" max="9988" width="12" style="1" customWidth="1"/>
    <col min="9989" max="9989" width="17.21875" style="1" customWidth="1"/>
    <col min="9990" max="9990" width="23.44140625" style="1" customWidth="1"/>
    <col min="9991" max="9991" width="4.109375" style="1" customWidth="1"/>
    <col min="9992" max="9993" width="23" style="1" customWidth="1"/>
    <col min="9994" max="9994" width="22.6640625" style="1" customWidth="1"/>
    <col min="9995" max="9995" width="18.6640625" style="1" customWidth="1"/>
    <col min="9996" max="9996" width="7.33203125" style="1" customWidth="1"/>
    <col min="9997" max="9997" width="22.109375" style="1" customWidth="1"/>
    <col min="9998" max="9998" width="9.21875" style="1" bestFit="1" customWidth="1"/>
    <col min="9999" max="9999" width="11.44140625" style="1" customWidth="1"/>
    <col min="10000" max="10000" width="6" style="1" customWidth="1"/>
    <col min="10001" max="10240" width="8.77734375" style="1"/>
    <col min="10241" max="10241" width="24" style="1" customWidth="1"/>
    <col min="10242" max="10242" width="24.33203125" style="1" customWidth="1"/>
    <col min="10243" max="10243" width="14.33203125" style="1" customWidth="1"/>
    <col min="10244" max="10244" width="12" style="1" customWidth="1"/>
    <col min="10245" max="10245" width="17.21875" style="1" customWidth="1"/>
    <col min="10246" max="10246" width="23.44140625" style="1" customWidth="1"/>
    <col min="10247" max="10247" width="4.109375" style="1" customWidth="1"/>
    <col min="10248" max="10249" width="23" style="1" customWidth="1"/>
    <col min="10250" max="10250" width="22.6640625" style="1" customWidth="1"/>
    <col min="10251" max="10251" width="18.6640625" style="1" customWidth="1"/>
    <col min="10252" max="10252" width="7.33203125" style="1" customWidth="1"/>
    <col min="10253" max="10253" width="22.109375" style="1" customWidth="1"/>
    <col min="10254" max="10254" width="9.21875" style="1" bestFit="1" customWidth="1"/>
    <col min="10255" max="10255" width="11.44140625" style="1" customWidth="1"/>
    <col min="10256" max="10256" width="6" style="1" customWidth="1"/>
    <col min="10257" max="10496" width="8.77734375" style="1"/>
    <col min="10497" max="10497" width="24" style="1" customWidth="1"/>
    <col min="10498" max="10498" width="24.33203125" style="1" customWidth="1"/>
    <col min="10499" max="10499" width="14.33203125" style="1" customWidth="1"/>
    <col min="10500" max="10500" width="12" style="1" customWidth="1"/>
    <col min="10501" max="10501" width="17.21875" style="1" customWidth="1"/>
    <col min="10502" max="10502" width="23.44140625" style="1" customWidth="1"/>
    <col min="10503" max="10503" width="4.109375" style="1" customWidth="1"/>
    <col min="10504" max="10505" width="23" style="1" customWidth="1"/>
    <col min="10506" max="10506" width="22.6640625" style="1" customWidth="1"/>
    <col min="10507" max="10507" width="18.6640625" style="1" customWidth="1"/>
    <col min="10508" max="10508" width="7.33203125" style="1" customWidth="1"/>
    <col min="10509" max="10509" width="22.109375" style="1" customWidth="1"/>
    <col min="10510" max="10510" width="9.21875" style="1" bestFit="1" customWidth="1"/>
    <col min="10511" max="10511" width="11.44140625" style="1" customWidth="1"/>
    <col min="10512" max="10512" width="6" style="1" customWidth="1"/>
    <col min="10513" max="10752" width="8.77734375" style="1"/>
    <col min="10753" max="10753" width="24" style="1" customWidth="1"/>
    <col min="10754" max="10754" width="24.33203125" style="1" customWidth="1"/>
    <col min="10755" max="10755" width="14.33203125" style="1" customWidth="1"/>
    <col min="10756" max="10756" width="12" style="1" customWidth="1"/>
    <col min="10757" max="10757" width="17.21875" style="1" customWidth="1"/>
    <col min="10758" max="10758" width="23.44140625" style="1" customWidth="1"/>
    <col min="10759" max="10759" width="4.109375" style="1" customWidth="1"/>
    <col min="10760" max="10761" width="23" style="1" customWidth="1"/>
    <col min="10762" max="10762" width="22.6640625" style="1" customWidth="1"/>
    <col min="10763" max="10763" width="18.6640625" style="1" customWidth="1"/>
    <col min="10764" max="10764" width="7.33203125" style="1" customWidth="1"/>
    <col min="10765" max="10765" width="22.109375" style="1" customWidth="1"/>
    <col min="10766" max="10766" width="9.21875" style="1" bestFit="1" customWidth="1"/>
    <col min="10767" max="10767" width="11.44140625" style="1" customWidth="1"/>
    <col min="10768" max="10768" width="6" style="1" customWidth="1"/>
    <col min="10769" max="11008" width="8.77734375" style="1"/>
    <col min="11009" max="11009" width="24" style="1" customWidth="1"/>
    <col min="11010" max="11010" width="24.33203125" style="1" customWidth="1"/>
    <col min="11011" max="11011" width="14.33203125" style="1" customWidth="1"/>
    <col min="11012" max="11012" width="12" style="1" customWidth="1"/>
    <col min="11013" max="11013" width="17.21875" style="1" customWidth="1"/>
    <col min="11014" max="11014" width="23.44140625" style="1" customWidth="1"/>
    <col min="11015" max="11015" width="4.109375" style="1" customWidth="1"/>
    <col min="11016" max="11017" width="23" style="1" customWidth="1"/>
    <col min="11018" max="11018" width="22.6640625" style="1" customWidth="1"/>
    <col min="11019" max="11019" width="18.6640625" style="1" customWidth="1"/>
    <col min="11020" max="11020" width="7.33203125" style="1" customWidth="1"/>
    <col min="11021" max="11021" width="22.109375" style="1" customWidth="1"/>
    <col min="11022" max="11022" width="9.21875" style="1" bestFit="1" customWidth="1"/>
    <col min="11023" max="11023" width="11.44140625" style="1" customWidth="1"/>
    <col min="11024" max="11024" width="6" style="1" customWidth="1"/>
    <col min="11025" max="11264" width="8.77734375" style="1"/>
    <col min="11265" max="11265" width="24" style="1" customWidth="1"/>
    <col min="11266" max="11266" width="24.33203125" style="1" customWidth="1"/>
    <col min="11267" max="11267" width="14.33203125" style="1" customWidth="1"/>
    <col min="11268" max="11268" width="12" style="1" customWidth="1"/>
    <col min="11269" max="11269" width="17.21875" style="1" customWidth="1"/>
    <col min="11270" max="11270" width="23.44140625" style="1" customWidth="1"/>
    <col min="11271" max="11271" width="4.109375" style="1" customWidth="1"/>
    <col min="11272" max="11273" width="23" style="1" customWidth="1"/>
    <col min="11274" max="11274" width="22.6640625" style="1" customWidth="1"/>
    <col min="11275" max="11275" width="18.6640625" style="1" customWidth="1"/>
    <col min="11276" max="11276" width="7.33203125" style="1" customWidth="1"/>
    <col min="11277" max="11277" width="22.109375" style="1" customWidth="1"/>
    <col min="11278" max="11278" width="9.21875" style="1" bestFit="1" customWidth="1"/>
    <col min="11279" max="11279" width="11.44140625" style="1" customWidth="1"/>
    <col min="11280" max="11280" width="6" style="1" customWidth="1"/>
    <col min="11281" max="11520" width="8.77734375" style="1"/>
    <col min="11521" max="11521" width="24" style="1" customWidth="1"/>
    <col min="11522" max="11522" width="24.33203125" style="1" customWidth="1"/>
    <col min="11523" max="11523" width="14.33203125" style="1" customWidth="1"/>
    <col min="11524" max="11524" width="12" style="1" customWidth="1"/>
    <col min="11525" max="11525" width="17.21875" style="1" customWidth="1"/>
    <col min="11526" max="11526" width="23.44140625" style="1" customWidth="1"/>
    <col min="11527" max="11527" width="4.109375" style="1" customWidth="1"/>
    <col min="11528" max="11529" width="23" style="1" customWidth="1"/>
    <col min="11530" max="11530" width="22.6640625" style="1" customWidth="1"/>
    <col min="11531" max="11531" width="18.6640625" style="1" customWidth="1"/>
    <col min="11532" max="11532" width="7.33203125" style="1" customWidth="1"/>
    <col min="11533" max="11533" width="22.109375" style="1" customWidth="1"/>
    <col min="11534" max="11534" width="9.21875" style="1" bestFit="1" customWidth="1"/>
    <col min="11535" max="11535" width="11.44140625" style="1" customWidth="1"/>
    <col min="11536" max="11536" width="6" style="1" customWidth="1"/>
    <col min="11537" max="11776" width="8.77734375" style="1"/>
    <col min="11777" max="11777" width="24" style="1" customWidth="1"/>
    <col min="11778" max="11778" width="24.33203125" style="1" customWidth="1"/>
    <col min="11779" max="11779" width="14.33203125" style="1" customWidth="1"/>
    <col min="11780" max="11780" width="12" style="1" customWidth="1"/>
    <col min="11781" max="11781" width="17.21875" style="1" customWidth="1"/>
    <col min="11782" max="11782" width="23.44140625" style="1" customWidth="1"/>
    <col min="11783" max="11783" width="4.109375" style="1" customWidth="1"/>
    <col min="11784" max="11785" width="23" style="1" customWidth="1"/>
    <col min="11786" max="11786" width="22.6640625" style="1" customWidth="1"/>
    <col min="11787" max="11787" width="18.6640625" style="1" customWidth="1"/>
    <col min="11788" max="11788" width="7.33203125" style="1" customWidth="1"/>
    <col min="11789" max="11789" width="22.109375" style="1" customWidth="1"/>
    <col min="11790" max="11790" width="9.21875" style="1" bestFit="1" customWidth="1"/>
    <col min="11791" max="11791" width="11.44140625" style="1" customWidth="1"/>
    <col min="11792" max="11792" width="6" style="1" customWidth="1"/>
    <col min="11793" max="12032" width="8.77734375" style="1"/>
    <col min="12033" max="12033" width="24" style="1" customWidth="1"/>
    <col min="12034" max="12034" width="24.33203125" style="1" customWidth="1"/>
    <col min="12035" max="12035" width="14.33203125" style="1" customWidth="1"/>
    <col min="12036" max="12036" width="12" style="1" customWidth="1"/>
    <col min="12037" max="12037" width="17.21875" style="1" customWidth="1"/>
    <col min="12038" max="12038" width="23.44140625" style="1" customWidth="1"/>
    <col min="12039" max="12039" width="4.109375" style="1" customWidth="1"/>
    <col min="12040" max="12041" width="23" style="1" customWidth="1"/>
    <col min="12042" max="12042" width="22.6640625" style="1" customWidth="1"/>
    <col min="12043" max="12043" width="18.6640625" style="1" customWidth="1"/>
    <col min="12044" max="12044" width="7.33203125" style="1" customWidth="1"/>
    <col min="12045" max="12045" width="22.109375" style="1" customWidth="1"/>
    <col min="12046" max="12046" width="9.21875" style="1" bestFit="1" customWidth="1"/>
    <col min="12047" max="12047" width="11.44140625" style="1" customWidth="1"/>
    <col min="12048" max="12048" width="6" style="1" customWidth="1"/>
    <col min="12049" max="12288" width="8.77734375" style="1"/>
    <col min="12289" max="12289" width="24" style="1" customWidth="1"/>
    <col min="12290" max="12290" width="24.33203125" style="1" customWidth="1"/>
    <col min="12291" max="12291" width="14.33203125" style="1" customWidth="1"/>
    <col min="12292" max="12292" width="12" style="1" customWidth="1"/>
    <col min="12293" max="12293" width="17.21875" style="1" customWidth="1"/>
    <col min="12294" max="12294" width="23.44140625" style="1" customWidth="1"/>
    <col min="12295" max="12295" width="4.109375" style="1" customWidth="1"/>
    <col min="12296" max="12297" width="23" style="1" customWidth="1"/>
    <col min="12298" max="12298" width="22.6640625" style="1" customWidth="1"/>
    <col min="12299" max="12299" width="18.6640625" style="1" customWidth="1"/>
    <col min="12300" max="12300" width="7.33203125" style="1" customWidth="1"/>
    <col min="12301" max="12301" width="22.109375" style="1" customWidth="1"/>
    <col min="12302" max="12302" width="9.21875" style="1" bestFit="1" customWidth="1"/>
    <col min="12303" max="12303" width="11.44140625" style="1" customWidth="1"/>
    <col min="12304" max="12304" width="6" style="1" customWidth="1"/>
    <col min="12305" max="12544" width="8.77734375" style="1"/>
    <col min="12545" max="12545" width="24" style="1" customWidth="1"/>
    <col min="12546" max="12546" width="24.33203125" style="1" customWidth="1"/>
    <col min="12547" max="12547" width="14.33203125" style="1" customWidth="1"/>
    <col min="12548" max="12548" width="12" style="1" customWidth="1"/>
    <col min="12549" max="12549" width="17.21875" style="1" customWidth="1"/>
    <col min="12550" max="12550" width="23.44140625" style="1" customWidth="1"/>
    <col min="12551" max="12551" width="4.109375" style="1" customWidth="1"/>
    <col min="12552" max="12553" width="23" style="1" customWidth="1"/>
    <col min="12554" max="12554" width="22.6640625" style="1" customWidth="1"/>
    <col min="12555" max="12555" width="18.6640625" style="1" customWidth="1"/>
    <col min="12556" max="12556" width="7.33203125" style="1" customWidth="1"/>
    <col min="12557" max="12557" width="22.109375" style="1" customWidth="1"/>
    <col min="12558" max="12558" width="9.21875" style="1" bestFit="1" customWidth="1"/>
    <col min="12559" max="12559" width="11.44140625" style="1" customWidth="1"/>
    <col min="12560" max="12560" width="6" style="1" customWidth="1"/>
    <col min="12561" max="12800" width="8.77734375" style="1"/>
    <col min="12801" max="12801" width="24" style="1" customWidth="1"/>
    <col min="12802" max="12802" width="24.33203125" style="1" customWidth="1"/>
    <col min="12803" max="12803" width="14.33203125" style="1" customWidth="1"/>
    <col min="12804" max="12804" width="12" style="1" customWidth="1"/>
    <col min="12805" max="12805" width="17.21875" style="1" customWidth="1"/>
    <col min="12806" max="12806" width="23.44140625" style="1" customWidth="1"/>
    <col min="12807" max="12807" width="4.109375" style="1" customWidth="1"/>
    <col min="12808" max="12809" width="23" style="1" customWidth="1"/>
    <col min="12810" max="12810" width="22.6640625" style="1" customWidth="1"/>
    <col min="12811" max="12811" width="18.6640625" style="1" customWidth="1"/>
    <col min="12812" max="12812" width="7.33203125" style="1" customWidth="1"/>
    <col min="12813" max="12813" width="22.109375" style="1" customWidth="1"/>
    <col min="12814" max="12814" width="9.21875" style="1" bestFit="1" customWidth="1"/>
    <col min="12815" max="12815" width="11.44140625" style="1" customWidth="1"/>
    <col min="12816" max="12816" width="6" style="1" customWidth="1"/>
    <col min="12817" max="13056" width="8.77734375" style="1"/>
    <col min="13057" max="13057" width="24" style="1" customWidth="1"/>
    <col min="13058" max="13058" width="24.33203125" style="1" customWidth="1"/>
    <col min="13059" max="13059" width="14.33203125" style="1" customWidth="1"/>
    <col min="13060" max="13060" width="12" style="1" customWidth="1"/>
    <col min="13061" max="13061" width="17.21875" style="1" customWidth="1"/>
    <col min="13062" max="13062" width="23.44140625" style="1" customWidth="1"/>
    <col min="13063" max="13063" width="4.109375" style="1" customWidth="1"/>
    <col min="13064" max="13065" width="23" style="1" customWidth="1"/>
    <col min="13066" max="13066" width="22.6640625" style="1" customWidth="1"/>
    <col min="13067" max="13067" width="18.6640625" style="1" customWidth="1"/>
    <col min="13068" max="13068" width="7.33203125" style="1" customWidth="1"/>
    <col min="13069" max="13069" width="22.109375" style="1" customWidth="1"/>
    <col min="13070" max="13070" width="9.21875" style="1" bestFit="1" customWidth="1"/>
    <col min="13071" max="13071" width="11.44140625" style="1" customWidth="1"/>
    <col min="13072" max="13072" width="6" style="1" customWidth="1"/>
    <col min="13073" max="13312" width="8.77734375" style="1"/>
    <col min="13313" max="13313" width="24" style="1" customWidth="1"/>
    <col min="13314" max="13314" width="24.33203125" style="1" customWidth="1"/>
    <col min="13315" max="13315" width="14.33203125" style="1" customWidth="1"/>
    <col min="13316" max="13316" width="12" style="1" customWidth="1"/>
    <col min="13317" max="13317" width="17.21875" style="1" customWidth="1"/>
    <col min="13318" max="13318" width="23.44140625" style="1" customWidth="1"/>
    <col min="13319" max="13319" width="4.109375" style="1" customWidth="1"/>
    <col min="13320" max="13321" width="23" style="1" customWidth="1"/>
    <col min="13322" max="13322" width="22.6640625" style="1" customWidth="1"/>
    <col min="13323" max="13323" width="18.6640625" style="1" customWidth="1"/>
    <col min="13324" max="13324" width="7.33203125" style="1" customWidth="1"/>
    <col min="13325" max="13325" width="22.109375" style="1" customWidth="1"/>
    <col min="13326" max="13326" width="9.21875" style="1" bestFit="1" customWidth="1"/>
    <col min="13327" max="13327" width="11.44140625" style="1" customWidth="1"/>
    <col min="13328" max="13328" width="6" style="1" customWidth="1"/>
    <col min="13329" max="13568" width="8.77734375" style="1"/>
    <col min="13569" max="13569" width="24" style="1" customWidth="1"/>
    <col min="13570" max="13570" width="24.33203125" style="1" customWidth="1"/>
    <col min="13571" max="13571" width="14.33203125" style="1" customWidth="1"/>
    <col min="13572" max="13572" width="12" style="1" customWidth="1"/>
    <col min="13573" max="13573" width="17.21875" style="1" customWidth="1"/>
    <col min="13574" max="13574" width="23.44140625" style="1" customWidth="1"/>
    <col min="13575" max="13575" width="4.109375" style="1" customWidth="1"/>
    <col min="13576" max="13577" width="23" style="1" customWidth="1"/>
    <col min="13578" max="13578" width="22.6640625" style="1" customWidth="1"/>
    <col min="13579" max="13579" width="18.6640625" style="1" customWidth="1"/>
    <col min="13580" max="13580" width="7.33203125" style="1" customWidth="1"/>
    <col min="13581" max="13581" width="22.109375" style="1" customWidth="1"/>
    <col min="13582" max="13582" width="9.21875" style="1" bestFit="1" customWidth="1"/>
    <col min="13583" max="13583" width="11.44140625" style="1" customWidth="1"/>
    <col min="13584" max="13584" width="6" style="1" customWidth="1"/>
    <col min="13585" max="13824" width="8.77734375" style="1"/>
    <col min="13825" max="13825" width="24" style="1" customWidth="1"/>
    <col min="13826" max="13826" width="24.33203125" style="1" customWidth="1"/>
    <col min="13827" max="13827" width="14.33203125" style="1" customWidth="1"/>
    <col min="13828" max="13828" width="12" style="1" customWidth="1"/>
    <col min="13829" max="13829" width="17.21875" style="1" customWidth="1"/>
    <col min="13830" max="13830" width="23.44140625" style="1" customWidth="1"/>
    <col min="13831" max="13831" width="4.109375" style="1" customWidth="1"/>
    <col min="13832" max="13833" width="23" style="1" customWidth="1"/>
    <col min="13834" max="13834" width="22.6640625" style="1" customWidth="1"/>
    <col min="13835" max="13835" width="18.6640625" style="1" customWidth="1"/>
    <col min="13836" max="13836" width="7.33203125" style="1" customWidth="1"/>
    <col min="13837" max="13837" width="22.109375" style="1" customWidth="1"/>
    <col min="13838" max="13838" width="9.21875" style="1" bestFit="1" customWidth="1"/>
    <col min="13839" max="13839" width="11.44140625" style="1" customWidth="1"/>
    <col min="13840" max="13840" width="6" style="1" customWidth="1"/>
    <col min="13841" max="14080" width="8.77734375" style="1"/>
    <col min="14081" max="14081" width="24" style="1" customWidth="1"/>
    <col min="14082" max="14082" width="24.33203125" style="1" customWidth="1"/>
    <col min="14083" max="14083" width="14.33203125" style="1" customWidth="1"/>
    <col min="14084" max="14084" width="12" style="1" customWidth="1"/>
    <col min="14085" max="14085" width="17.21875" style="1" customWidth="1"/>
    <col min="14086" max="14086" width="23.44140625" style="1" customWidth="1"/>
    <col min="14087" max="14087" width="4.109375" style="1" customWidth="1"/>
    <col min="14088" max="14089" width="23" style="1" customWidth="1"/>
    <col min="14090" max="14090" width="22.6640625" style="1" customWidth="1"/>
    <col min="14091" max="14091" width="18.6640625" style="1" customWidth="1"/>
    <col min="14092" max="14092" width="7.33203125" style="1" customWidth="1"/>
    <col min="14093" max="14093" width="22.109375" style="1" customWidth="1"/>
    <col min="14094" max="14094" width="9.21875" style="1" bestFit="1" customWidth="1"/>
    <col min="14095" max="14095" width="11.44140625" style="1" customWidth="1"/>
    <col min="14096" max="14096" width="6" style="1" customWidth="1"/>
    <col min="14097" max="14336" width="8.77734375" style="1"/>
    <col min="14337" max="14337" width="24" style="1" customWidth="1"/>
    <col min="14338" max="14338" width="24.33203125" style="1" customWidth="1"/>
    <col min="14339" max="14339" width="14.33203125" style="1" customWidth="1"/>
    <col min="14340" max="14340" width="12" style="1" customWidth="1"/>
    <col min="14341" max="14341" width="17.21875" style="1" customWidth="1"/>
    <col min="14342" max="14342" width="23.44140625" style="1" customWidth="1"/>
    <col min="14343" max="14343" width="4.109375" style="1" customWidth="1"/>
    <col min="14344" max="14345" width="23" style="1" customWidth="1"/>
    <col min="14346" max="14346" width="22.6640625" style="1" customWidth="1"/>
    <col min="14347" max="14347" width="18.6640625" style="1" customWidth="1"/>
    <col min="14348" max="14348" width="7.33203125" style="1" customWidth="1"/>
    <col min="14349" max="14349" width="22.109375" style="1" customWidth="1"/>
    <col min="14350" max="14350" width="9.21875" style="1" bestFit="1" customWidth="1"/>
    <col min="14351" max="14351" width="11.44140625" style="1" customWidth="1"/>
    <col min="14352" max="14352" width="6" style="1" customWidth="1"/>
    <col min="14353" max="14592" width="8.77734375" style="1"/>
    <col min="14593" max="14593" width="24" style="1" customWidth="1"/>
    <col min="14594" max="14594" width="24.33203125" style="1" customWidth="1"/>
    <col min="14595" max="14595" width="14.33203125" style="1" customWidth="1"/>
    <col min="14596" max="14596" width="12" style="1" customWidth="1"/>
    <col min="14597" max="14597" width="17.21875" style="1" customWidth="1"/>
    <col min="14598" max="14598" width="23.44140625" style="1" customWidth="1"/>
    <col min="14599" max="14599" width="4.109375" style="1" customWidth="1"/>
    <col min="14600" max="14601" width="23" style="1" customWidth="1"/>
    <col min="14602" max="14602" width="22.6640625" style="1" customWidth="1"/>
    <col min="14603" max="14603" width="18.6640625" style="1" customWidth="1"/>
    <col min="14604" max="14604" width="7.33203125" style="1" customWidth="1"/>
    <col min="14605" max="14605" width="22.109375" style="1" customWidth="1"/>
    <col min="14606" max="14606" width="9.21875" style="1" bestFit="1" customWidth="1"/>
    <col min="14607" max="14607" width="11.44140625" style="1" customWidth="1"/>
    <col min="14608" max="14608" width="6" style="1" customWidth="1"/>
    <col min="14609" max="14848" width="8.77734375" style="1"/>
    <col min="14849" max="14849" width="24" style="1" customWidth="1"/>
    <col min="14850" max="14850" width="24.33203125" style="1" customWidth="1"/>
    <col min="14851" max="14851" width="14.33203125" style="1" customWidth="1"/>
    <col min="14852" max="14852" width="12" style="1" customWidth="1"/>
    <col min="14853" max="14853" width="17.21875" style="1" customWidth="1"/>
    <col min="14854" max="14854" width="23.44140625" style="1" customWidth="1"/>
    <col min="14855" max="14855" width="4.109375" style="1" customWidth="1"/>
    <col min="14856" max="14857" width="23" style="1" customWidth="1"/>
    <col min="14858" max="14858" width="22.6640625" style="1" customWidth="1"/>
    <col min="14859" max="14859" width="18.6640625" style="1" customWidth="1"/>
    <col min="14860" max="14860" width="7.33203125" style="1" customWidth="1"/>
    <col min="14861" max="14861" width="22.109375" style="1" customWidth="1"/>
    <col min="14862" max="14862" width="9.21875" style="1" bestFit="1" customWidth="1"/>
    <col min="14863" max="14863" width="11.44140625" style="1" customWidth="1"/>
    <col min="14864" max="14864" width="6" style="1" customWidth="1"/>
    <col min="14865" max="15104" width="8.77734375" style="1"/>
    <col min="15105" max="15105" width="24" style="1" customWidth="1"/>
    <col min="15106" max="15106" width="24.33203125" style="1" customWidth="1"/>
    <col min="15107" max="15107" width="14.33203125" style="1" customWidth="1"/>
    <col min="15108" max="15108" width="12" style="1" customWidth="1"/>
    <col min="15109" max="15109" width="17.21875" style="1" customWidth="1"/>
    <col min="15110" max="15110" width="23.44140625" style="1" customWidth="1"/>
    <col min="15111" max="15111" width="4.109375" style="1" customWidth="1"/>
    <col min="15112" max="15113" width="23" style="1" customWidth="1"/>
    <col min="15114" max="15114" width="22.6640625" style="1" customWidth="1"/>
    <col min="15115" max="15115" width="18.6640625" style="1" customWidth="1"/>
    <col min="15116" max="15116" width="7.33203125" style="1" customWidth="1"/>
    <col min="15117" max="15117" width="22.109375" style="1" customWidth="1"/>
    <col min="15118" max="15118" width="9.21875" style="1" bestFit="1" customWidth="1"/>
    <col min="15119" max="15119" width="11.44140625" style="1" customWidth="1"/>
    <col min="15120" max="15120" width="6" style="1" customWidth="1"/>
    <col min="15121" max="15360" width="8.77734375" style="1"/>
    <col min="15361" max="15361" width="24" style="1" customWidth="1"/>
    <col min="15362" max="15362" width="24.33203125" style="1" customWidth="1"/>
    <col min="15363" max="15363" width="14.33203125" style="1" customWidth="1"/>
    <col min="15364" max="15364" width="12" style="1" customWidth="1"/>
    <col min="15365" max="15365" width="17.21875" style="1" customWidth="1"/>
    <col min="15366" max="15366" width="23.44140625" style="1" customWidth="1"/>
    <col min="15367" max="15367" width="4.109375" style="1" customWidth="1"/>
    <col min="15368" max="15369" width="23" style="1" customWidth="1"/>
    <col min="15370" max="15370" width="22.6640625" style="1" customWidth="1"/>
    <col min="15371" max="15371" width="18.6640625" style="1" customWidth="1"/>
    <col min="15372" max="15372" width="7.33203125" style="1" customWidth="1"/>
    <col min="15373" max="15373" width="22.109375" style="1" customWidth="1"/>
    <col min="15374" max="15374" width="9.21875" style="1" bestFit="1" customWidth="1"/>
    <col min="15375" max="15375" width="11.44140625" style="1" customWidth="1"/>
    <col min="15376" max="15376" width="6" style="1" customWidth="1"/>
    <col min="15377" max="15616" width="8.77734375" style="1"/>
    <col min="15617" max="15617" width="24" style="1" customWidth="1"/>
    <col min="15618" max="15618" width="24.33203125" style="1" customWidth="1"/>
    <col min="15619" max="15619" width="14.33203125" style="1" customWidth="1"/>
    <col min="15620" max="15620" width="12" style="1" customWidth="1"/>
    <col min="15621" max="15621" width="17.21875" style="1" customWidth="1"/>
    <col min="15622" max="15622" width="23.44140625" style="1" customWidth="1"/>
    <col min="15623" max="15623" width="4.109375" style="1" customWidth="1"/>
    <col min="15624" max="15625" width="23" style="1" customWidth="1"/>
    <col min="15626" max="15626" width="22.6640625" style="1" customWidth="1"/>
    <col min="15627" max="15627" width="18.6640625" style="1" customWidth="1"/>
    <col min="15628" max="15628" width="7.33203125" style="1" customWidth="1"/>
    <col min="15629" max="15629" width="22.109375" style="1" customWidth="1"/>
    <col min="15630" max="15630" width="9.21875" style="1" bestFit="1" customWidth="1"/>
    <col min="15631" max="15631" width="11.44140625" style="1" customWidth="1"/>
    <col min="15632" max="15632" width="6" style="1" customWidth="1"/>
    <col min="15633" max="15872" width="8.77734375" style="1"/>
    <col min="15873" max="15873" width="24" style="1" customWidth="1"/>
    <col min="15874" max="15874" width="24.33203125" style="1" customWidth="1"/>
    <col min="15875" max="15875" width="14.33203125" style="1" customWidth="1"/>
    <col min="15876" max="15876" width="12" style="1" customWidth="1"/>
    <col min="15877" max="15877" width="17.21875" style="1" customWidth="1"/>
    <col min="15878" max="15878" width="23.44140625" style="1" customWidth="1"/>
    <col min="15879" max="15879" width="4.109375" style="1" customWidth="1"/>
    <col min="15880" max="15881" width="23" style="1" customWidth="1"/>
    <col min="15882" max="15882" width="22.6640625" style="1" customWidth="1"/>
    <col min="15883" max="15883" width="18.6640625" style="1" customWidth="1"/>
    <col min="15884" max="15884" width="7.33203125" style="1" customWidth="1"/>
    <col min="15885" max="15885" width="22.109375" style="1" customWidth="1"/>
    <col min="15886" max="15886" width="9.21875" style="1" bestFit="1" customWidth="1"/>
    <col min="15887" max="15887" width="11.44140625" style="1" customWidth="1"/>
    <col min="15888" max="15888" width="6" style="1" customWidth="1"/>
    <col min="15889" max="16128" width="8.77734375" style="1"/>
    <col min="16129" max="16129" width="24" style="1" customWidth="1"/>
    <col min="16130" max="16130" width="24.33203125" style="1" customWidth="1"/>
    <col min="16131" max="16131" width="14.33203125" style="1" customWidth="1"/>
    <col min="16132" max="16132" width="12" style="1" customWidth="1"/>
    <col min="16133" max="16133" width="17.21875" style="1" customWidth="1"/>
    <col min="16134" max="16134" width="23.44140625" style="1" customWidth="1"/>
    <col min="16135" max="16135" width="4.109375" style="1" customWidth="1"/>
    <col min="16136" max="16137" width="23" style="1" customWidth="1"/>
    <col min="16138" max="16138" width="22.6640625" style="1" customWidth="1"/>
    <col min="16139" max="16139" width="18.6640625" style="1" customWidth="1"/>
    <col min="16140" max="16140" width="7.33203125" style="1" customWidth="1"/>
    <col min="16141" max="16141" width="22.109375" style="1" customWidth="1"/>
    <col min="16142" max="16142" width="9.21875" style="1" bestFit="1" customWidth="1"/>
    <col min="16143" max="16143" width="11.44140625" style="1" customWidth="1"/>
    <col min="16144" max="16144" width="6" style="1" customWidth="1"/>
    <col min="16145" max="16384" width="8.77734375" style="1"/>
  </cols>
  <sheetData>
    <row r="1" spans="1:16" s="15" customFormat="1" ht="22.2">
      <c r="A1" s="1"/>
      <c r="F1" s="73" t="s">
        <v>18</v>
      </c>
      <c r="G1" s="74"/>
      <c r="H1" s="75" t="s">
        <v>19</v>
      </c>
      <c r="I1" s="76"/>
      <c r="J1" s="76"/>
      <c r="O1" s="156"/>
    </row>
    <row r="2" spans="1:16" s="15" customFormat="1" ht="33">
      <c r="A2" s="1"/>
      <c r="E2" s="1"/>
      <c r="F2" s="121" t="s">
        <v>46</v>
      </c>
      <c r="G2" s="77"/>
      <c r="H2" s="122" t="s">
        <v>47</v>
      </c>
      <c r="I2" s="78"/>
      <c r="J2" s="78"/>
      <c r="O2" s="156"/>
    </row>
    <row r="3" spans="1:16" s="15" customFormat="1" ht="22.2">
      <c r="A3" s="1"/>
      <c r="F3" s="73" t="s">
        <v>20</v>
      </c>
      <c r="G3" s="74"/>
      <c r="H3" s="79" t="s">
        <v>111</v>
      </c>
      <c r="M3" s="1"/>
      <c r="O3" s="156"/>
      <c r="P3" s="18"/>
    </row>
    <row r="4" spans="1:16" s="15" customFormat="1" ht="27" customHeight="1">
      <c r="A4" s="14"/>
      <c r="F4" s="16"/>
      <c r="H4" s="16"/>
      <c r="M4" s="262" t="s">
        <v>60</v>
      </c>
      <c r="N4" s="263"/>
      <c r="P4" s="18"/>
    </row>
    <row r="5" spans="1:16" s="28" customFormat="1" ht="24.9" customHeight="1">
      <c r="A5" s="80" t="s">
        <v>21</v>
      </c>
      <c r="B5" s="24"/>
      <c r="C5" s="81" t="s">
        <v>22</v>
      </c>
      <c r="D5" s="19"/>
      <c r="E5" s="260" t="s">
        <v>23</v>
      </c>
      <c r="F5" s="82" t="s">
        <v>24</v>
      </c>
      <c r="H5" s="82" t="s">
        <v>25</v>
      </c>
      <c r="I5" s="25" t="s">
        <v>51</v>
      </c>
      <c r="J5" s="24"/>
      <c r="K5" s="25" t="s">
        <v>52</v>
      </c>
      <c r="L5" s="24"/>
      <c r="M5" s="19"/>
      <c r="N5" s="24"/>
      <c r="O5" s="26"/>
      <c r="P5" s="27"/>
    </row>
    <row r="6" spans="1:16" s="31" customFormat="1" ht="24.9" customHeight="1">
      <c r="A6" s="82" t="s">
        <v>12</v>
      </c>
      <c r="B6" s="82" t="s">
        <v>26</v>
      </c>
      <c r="C6" s="182" t="s">
        <v>9</v>
      </c>
      <c r="D6" s="82" t="s">
        <v>27</v>
      </c>
      <c r="E6" s="261"/>
      <c r="F6" s="82" t="s">
        <v>12</v>
      </c>
      <c r="H6" s="82" t="s">
        <v>26</v>
      </c>
      <c r="I6" s="83" t="s">
        <v>12</v>
      </c>
      <c r="J6" s="83" t="s">
        <v>26</v>
      </c>
      <c r="K6" s="83" t="s">
        <v>12</v>
      </c>
      <c r="L6" s="83" t="s">
        <v>28</v>
      </c>
      <c r="M6" s="83" t="s">
        <v>26</v>
      </c>
      <c r="N6" s="83" t="s">
        <v>28</v>
      </c>
    </row>
    <row r="7" spans="1:16" ht="15.6">
      <c r="A7" s="84"/>
      <c r="B7" s="84"/>
      <c r="C7" s="84"/>
      <c r="D7" s="85"/>
      <c r="E7" s="71"/>
      <c r="F7" s="86"/>
      <c r="H7" s="84"/>
      <c r="I7" s="87"/>
      <c r="J7" s="87"/>
      <c r="K7" s="87"/>
      <c r="L7" s="87"/>
      <c r="M7" s="87"/>
      <c r="N7" s="87"/>
    </row>
    <row r="8" spans="1:16" ht="17.399999999999999">
      <c r="A8" s="84"/>
      <c r="B8" s="84"/>
      <c r="C8" s="84"/>
      <c r="D8" s="85"/>
      <c r="E8" s="71"/>
      <c r="F8" s="86"/>
      <c r="H8" s="84"/>
      <c r="I8" s="87"/>
      <c r="J8" s="87"/>
      <c r="K8" s="87"/>
      <c r="L8" s="87"/>
      <c r="M8" s="87"/>
      <c r="N8" s="92"/>
    </row>
    <row r="9" spans="1:16" ht="18" customHeight="1">
      <c r="A9" s="88">
        <f>'產銷比 (A3)'!A9</f>
        <v>244833985479</v>
      </c>
      <c r="B9" s="88">
        <f>'產銷比 (A3)'!B9</f>
        <v>557840539614</v>
      </c>
      <c r="C9" s="90" t="s">
        <v>29</v>
      </c>
      <c r="D9" s="43">
        <v>921010</v>
      </c>
      <c r="E9" s="41" t="s">
        <v>16</v>
      </c>
      <c r="F9" s="88">
        <f>'產銷比 (A3)'!F9</f>
        <v>247077033507</v>
      </c>
      <c r="G9" s="67"/>
      <c r="H9" s="89">
        <f>'產銷比 (A3)'!G9</f>
        <v>904966118610</v>
      </c>
      <c r="I9" s="89">
        <f>'產銷比 (A3)'!H9</f>
        <v>241973745000</v>
      </c>
      <c r="J9" s="89">
        <f>'產銷比 (A3)'!I9</f>
        <v>612009649000</v>
      </c>
      <c r="K9" s="91">
        <f>'產銷比 (A3)'!J9</f>
        <v>5103288507</v>
      </c>
      <c r="L9" s="92">
        <f>'產銷比 (A3)'!K9</f>
        <v>2.11</v>
      </c>
      <c r="M9" s="93">
        <f>'產銷比 (A3)'!L9</f>
        <v>292956469610</v>
      </c>
      <c r="N9" s="167">
        <f>'產銷比 (A3)'!M9</f>
        <v>47.87</v>
      </c>
      <c r="O9" s="22"/>
    </row>
    <row r="10" spans="1:16" ht="18" customHeight="1">
      <c r="A10" s="94"/>
      <c r="B10" s="95"/>
      <c r="C10" s="96"/>
      <c r="D10" s="97"/>
      <c r="E10" s="43"/>
      <c r="F10" s="94"/>
      <c r="G10" s="67"/>
      <c r="H10" s="95"/>
      <c r="I10" s="92"/>
      <c r="J10" s="98"/>
      <c r="K10" s="99"/>
      <c r="L10" s="92"/>
      <c r="M10" s="100"/>
      <c r="N10" s="92"/>
    </row>
    <row r="11" spans="1:16" ht="18" customHeight="1">
      <c r="A11" s="94"/>
      <c r="B11" s="95"/>
      <c r="C11" s="96"/>
      <c r="D11" s="97"/>
      <c r="E11" s="43"/>
      <c r="F11" s="94"/>
      <c r="G11" s="67"/>
      <c r="H11" s="95"/>
      <c r="I11" s="92"/>
      <c r="J11" s="98"/>
      <c r="K11" s="99"/>
      <c r="L11" s="92"/>
      <c r="M11" s="100"/>
      <c r="N11" s="92"/>
    </row>
    <row r="12" spans="1:16" ht="18" customHeight="1">
      <c r="A12" s="88">
        <f>'產銷比 (A3)'!A12</f>
        <v>235340911541</v>
      </c>
      <c r="B12" s="88">
        <f>'產銷比 (A3)'!B12</f>
        <v>609190351793</v>
      </c>
      <c r="C12" s="90" t="s">
        <v>30</v>
      </c>
      <c r="D12" s="43">
        <v>921010</v>
      </c>
      <c r="E12" s="41" t="s">
        <v>16</v>
      </c>
      <c r="F12" s="88">
        <f>'產銷比 (A3)'!F12</f>
        <v>236762719753</v>
      </c>
      <c r="G12" s="67"/>
      <c r="H12" s="89">
        <f>'產銷比 (A3)'!G12</f>
        <v>645087239376</v>
      </c>
      <c r="I12" s="89">
        <f>'產銷比 (A3)'!H12</f>
        <v>230683440000</v>
      </c>
      <c r="J12" s="89">
        <f>'產銷比 (A3)'!I12</f>
        <v>639807421000</v>
      </c>
      <c r="K12" s="91">
        <f>'產銷比 (A3)'!J12</f>
        <v>6079279753</v>
      </c>
      <c r="L12" s="167">
        <f>'產銷比 (A3)'!K12</f>
        <v>2.64</v>
      </c>
      <c r="M12" s="190">
        <f>'產銷比 (A3)'!L12</f>
        <v>5279818376</v>
      </c>
      <c r="N12" s="167">
        <f>'產銷比 (A3)'!M12</f>
        <v>0.83</v>
      </c>
    </row>
    <row r="13" spans="1:16" ht="18" customHeight="1">
      <c r="A13" s="51"/>
      <c r="B13" s="51"/>
      <c r="C13" s="101"/>
      <c r="D13" s="36"/>
      <c r="E13" s="36"/>
      <c r="F13" s="36"/>
      <c r="G13" s="67"/>
      <c r="H13" s="35"/>
      <c r="I13" s="60"/>
      <c r="J13" s="60"/>
      <c r="K13" s="60"/>
      <c r="L13" s="60"/>
      <c r="M13" s="102"/>
      <c r="N13" s="60"/>
    </row>
    <row r="14" spans="1:16" ht="18" customHeight="1">
      <c r="A14" s="35"/>
      <c r="B14" s="35"/>
      <c r="C14" s="101"/>
      <c r="D14" s="36"/>
      <c r="E14" s="36"/>
      <c r="F14" s="36"/>
      <c r="G14" s="67"/>
      <c r="H14" s="35"/>
      <c r="I14" s="60"/>
      <c r="J14" s="60"/>
      <c r="K14" s="60"/>
      <c r="L14" s="60"/>
      <c r="M14" s="60"/>
      <c r="N14" s="60"/>
    </row>
    <row r="15" spans="1:16" ht="18" customHeight="1">
      <c r="A15" s="35"/>
      <c r="B15" s="35"/>
      <c r="C15" s="101"/>
      <c r="D15" s="36"/>
      <c r="E15" s="36"/>
      <c r="F15" s="36"/>
      <c r="G15" s="67"/>
      <c r="H15" s="35"/>
      <c r="I15" s="60"/>
      <c r="J15" s="60"/>
      <c r="K15" s="60"/>
      <c r="L15" s="60"/>
      <c r="M15" s="60"/>
      <c r="N15" s="60"/>
    </row>
    <row r="16" spans="1:16" ht="18" customHeight="1">
      <c r="A16" s="51"/>
      <c r="B16" s="51"/>
      <c r="C16" s="101"/>
      <c r="D16" s="36"/>
      <c r="E16" s="36"/>
      <c r="F16" s="36"/>
      <c r="G16" s="67"/>
      <c r="H16" s="35"/>
      <c r="I16" s="60"/>
      <c r="J16" s="60"/>
      <c r="K16" s="60"/>
      <c r="L16" s="60"/>
      <c r="M16" s="60"/>
      <c r="N16" s="60"/>
    </row>
    <row r="17" spans="1:14" ht="18" customHeight="1">
      <c r="A17" s="35"/>
      <c r="B17" s="35"/>
      <c r="C17" s="101"/>
      <c r="D17" s="36"/>
      <c r="E17" s="36"/>
      <c r="F17" s="36"/>
      <c r="G17" s="67"/>
      <c r="H17" s="35"/>
      <c r="I17" s="60"/>
      <c r="J17" s="60"/>
      <c r="K17" s="60"/>
      <c r="L17" s="60"/>
      <c r="M17" s="60"/>
      <c r="N17" s="60"/>
    </row>
    <row r="18" spans="1:14" ht="18" customHeight="1">
      <c r="A18" s="51"/>
      <c r="B18" s="51"/>
      <c r="C18" s="101"/>
      <c r="D18" s="36"/>
      <c r="E18" s="36"/>
      <c r="F18" s="36"/>
      <c r="G18" s="67"/>
      <c r="H18" s="35"/>
      <c r="I18" s="60"/>
      <c r="J18" s="60"/>
      <c r="K18" s="60"/>
      <c r="L18" s="60"/>
      <c r="M18" s="60"/>
      <c r="N18" s="60"/>
    </row>
    <row r="19" spans="1:14" ht="18" customHeight="1">
      <c r="A19" s="35"/>
      <c r="B19" s="35"/>
      <c r="C19" s="101"/>
      <c r="D19" s="36"/>
      <c r="E19" s="36"/>
      <c r="F19" s="36"/>
      <c r="G19" s="67"/>
      <c r="H19" s="35"/>
      <c r="I19" s="60"/>
      <c r="J19" s="60"/>
      <c r="K19" s="60"/>
      <c r="L19" s="60"/>
      <c r="M19" s="60"/>
      <c r="N19" s="60"/>
    </row>
    <row r="20" spans="1:14" ht="18" customHeight="1">
      <c r="A20" s="35"/>
      <c r="B20" s="35"/>
      <c r="C20" s="101"/>
      <c r="D20" s="36"/>
      <c r="E20" s="36"/>
      <c r="F20" s="36"/>
      <c r="G20" s="67"/>
      <c r="H20" s="35"/>
      <c r="I20" s="60"/>
      <c r="J20" s="60"/>
      <c r="K20" s="60"/>
      <c r="L20" s="60"/>
      <c r="M20" s="60"/>
      <c r="N20" s="60"/>
    </row>
    <row r="21" spans="1:14" ht="18" customHeight="1">
      <c r="A21" s="35"/>
      <c r="B21" s="35"/>
      <c r="C21" s="101"/>
      <c r="D21" s="36"/>
      <c r="E21" s="36"/>
      <c r="F21" s="55"/>
      <c r="G21" s="67"/>
      <c r="H21" s="35"/>
      <c r="I21" s="60"/>
      <c r="J21" s="60"/>
      <c r="K21" s="60"/>
      <c r="L21" s="60"/>
      <c r="M21" s="60"/>
      <c r="N21" s="60"/>
    </row>
    <row r="22" spans="1:14" ht="18" customHeight="1">
      <c r="A22" s="35"/>
      <c r="B22" s="35"/>
      <c r="C22" s="101"/>
      <c r="D22" s="36"/>
      <c r="E22" s="36"/>
      <c r="F22" s="36"/>
      <c r="G22" s="67"/>
      <c r="H22" s="35"/>
      <c r="I22" s="60"/>
      <c r="J22" s="60"/>
      <c r="K22" s="60"/>
      <c r="L22" s="60"/>
      <c r="M22" s="60"/>
      <c r="N22" s="60"/>
    </row>
    <row r="23" spans="1:14" ht="18" customHeight="1">
      <c r="A23" s="35"/>
      <c r="B23" s="35"/>
      <c r="C23" s="101"/>
      <c r="D23" s="36"/>
      <c r="E23" s="36"/>
      <c r="F23" s="36"/>
      <c r="G23" s="67"/>
      <c r="H23" s="35"/>
      <c r="I23" s="60"/>
      <c r="J23" s="60"/>
      <c r="K23" s="60"/>
      <c r="L23" s="60"/>
      <c r="M23" s="60"/>
      <c r="N23" s="60"/>
    </row>
    <row r="24" spans="1:14" ht="18" customHeight="1">
      <c r="A24" s="51"/>
      <c r="B24" s="51"/>
      <c r="C24" s="101"/>
      <c r="D24" s="103"/>
      <c r="E24" s="36"/>
      <c r="F24" s="55"/>
      <c r="G24" s="67"/>
      <c r="H24" s="35"/>
      <c r="I24" s="60"/>
      <c r="J24" s="60"/>
      <c r="K24" s="60"/>
      <c r="L24" s="60"/>
      <c r="M24" s="60"/>
      <c r="N24" s="60"/>
    </row>
    <row r="25" spans="1:14" ht="18" customHeight="1">
      <c r="A25" s="35"/>
      <c r="B25" s="35"/>
      <c r="C25" s="101"/>
      <c r="D25" s="36"/>
      <c r="E25" s="36"/>
      <c r="F25" s="36"/>
      <c r="G25" s="67"/>
      <c r="H25" s="35"/>
      <c r="I25" s="60"/>
      <c r="J25" s="60"/>
      <c r="K25" s="60"/>
      <c r="L25" s="60"/>
      <c r="M25" s="60"/>
      <c r="N25" s="60"/>
    </row>
    <row r="26" spans="1:14" ht="18" customHeight="1">
      <c r="A26" s="35"/>
      <c r="B26" s="35"/>
      <c r="C26" s="101"/>
      <c r="D26" s="36"/>
      <c r="E26" s="36"/>
      <c r="F26" s="36"/>
      <c r="G26" s="67"/>
      <c r="H26" s="35"/>
      <c r="I26" s="60"/>
      <c r="J26" s="60"/>
      <c r="K26" s="60"/>
      <c r="L26" s="60"/>
      <c r="M26" s="60"/>
      <c r="N26" s="60"/>
    </row>
    <row r="27" spans="1:14" ht="18" customHeight="1">
      <c r="A27" s="35"/>
      <c r="B27" s="35"/>
      <c r="C27" s="101"/>
      <c r="D27" s="36"/>
      <c r="E27" s="36"/>
      <c r="F27" s="36"/>
      <c r="G27" s="67"/>
      <c r="H27" s="35"/>
      <c r="I27" s="60"/>
      <c r="J27" s="60"/>
      <c r="K27" s="60"/>
      <c r="L27" s="60"/>
      <c r="M27" s="60"/>
      <c r="N27" s="60"/>
    </row>
    <row r="28" spans="1:14" ht="18" customHeight="1">
      <c r="A28" s="35"/>
      <c r="B28" s="35"/>
      <c r="C28" s="101"/>
      <c r="D28" s="36"/>
      <c r="E28" s="36"/>
      <c r="F28" s="36"/>
      <c r="G28" s="67"/>
      <c r="H28" s="35"/>
      <c r="I28" s="60"/>
      <c r="J28" s="60"/>
      <c r="K28" s="60"/>
      <c r="L28" s="60"/>
      <c r="M28" s="60"/>
      <c r="N28" s="60"/>
    </row>
    <row r="29" spans="1:14" ht="18" customHeight="1">
      <c r="A29" s="35"/>
      <c r="B29" s="35"/>
      <c r="C29" s="101"/>
      <c r="D29" s="36"/>
      <c r="E29" s="36"/>
      <c r="F29" s="36"/>
      <c r="G29" s="67"/>
      <c r="H29" s="35"/>
      <c r="I29" s="60"/>
      <c r="J29" s="60"/>
      <c r="K29" s="60"/>
      <c r="L29" s="60"/>
      <c r="M29" s="60"/>
      <c r="N29" s="60"/>
    </row>
    <row r="30" spans="1:14" ht="18" customHeight="1">
      <c r="A30" s="51"/>
      <c r="B30" s="51"/>
      <c r="C30" s="101"/>
      <c r="D30" s="36"/>
      <c r="E30" s="36"/>
      <c r="F30" s="36"/>
      <c r="G30" s="67"/>
      <c r="H30" s="35"/>
      <c r="I30" s="60"/>
      <c r="J30" s="60"/>
      <c r="K30" s="60"/>
      <c r="L30" s="60"/>
      <c r="M30" s="60"/>
      <c r="N30" s="60"/>
    </row>
    <row r="31" spans="1:14" ht="18" customHeight="1">
      <c r="A31" s="51"/>
      <c r="B31" s="51"/>
      <c r="C31" s="101"/>
      <c r="D31" s="36"/>
      <c r="E31" s="36"/>
      <c r="F31" s="36"/>
      <c r="G31" s="67"/>
      <c r="H31" s="35"/>
      <c r="I31" s="60"/>
      <c r="J31" s="60"/>
      <c r="K31" s="60"/>
      <c r="L31" s="60"/>
      <c r="M31" s="60"/>
      <c r="N31" s="60"/>
    </row>
    <row r="32" spans="1:14" ht="18" customHeight="1">
      <c r="A32" s="35"/>
      <c r="B32" s="35"/>
      <c r="C32" s="101"/>
      <c r="D32" s="36"/>
      <c r="E32" s="36"/>
      <c r="F32" s="36"/>
      <c r="G32" s="67"/>
      <c r="H32" s="59"/>
      <c r="I32" s="60"/>
      <c r="J32" s="60"/>
      <c r="K32" s="60"/>
      <c r="L32" s="60"/>
      <c r="M32" s="60"/>
      <c r="N32" s="60"/>
    </row>
    <row r="33" spans="1:14" ht="18" customHeight="1">
      <c r="A33" s="35"/>
      <c r="B33" s="35"/>
      <c r="C33" s="101"/>
      <c r="D33" s="36"/>
      <c r="E33" s="36"/>
      <c r="F33" s="36"/>
      <c r="G33" s="67"/>
      <c r="H33" s="59"/>
      <c r="I33" s="60"/>
      <c r="J33" s="60"/>
      <c r="K33" s="60"/>
      <c r="L33" s="60"/>
      <c r="M33" s="60"/>
      <c r="N33" s="60"/>
    </row>
    <row r="34" spans="1:14" ht="18" customHeight="1">
      <c r="A34" s="51"/>
      <c r="B34" s="51"/>
      <c r="C34" s="101"/>
      <c r="D34" s="36"/>
      <c r="E34" s="36"/>
      <c r="F34" s="36"/>
      <c r="G34" s="67"/>
      <c r="H34" s="59"/>
      <c r="I34" s="60"/>
      <c r="J34" s="60"/>
      <c r="K34" s="60"/>
      <c r="L34" s="60"/>
      <c r="M34" s="60"/>
      <c r="N34" s="60"/>
    </row>
    <row r="35" spans="1:14" ht="18" customHeight="1">
      <c r="A35" s="51"/>
      <c r="B35" s="51"/>
      <c r="C35" s="101"/>
      <c r="D35" s="36"/>
      <c r="E35" s="36"/>
      <c r="F35" s="36"/>
      <c r="G35" s="67"/>
      <c r="H35" s="59"/>
      <c r="I35" s="60"/>
      <c r="J35" s="60"/>
      <c r="K35" s="60"/>
      <c r="L35" s="60"/>
      <c r="M35" s="60"/>
      <c r="N35" s="60"/>
    </row>
    <row r="36" spans="1:14" ht="18" customHeight="1">
      <c r="A36" s="51"/>
      <c r="B36" s="51"/>
      <c r="C36" s="101"/>
      <c r="D36" s="51"/>
      <c r="E36" s="51"/>
      <c r="F36" s="51"/>
      <c r="H36" s="59"/>
      <c r="I36" s="60"/>
      <c r="J36" s="60"/>
      <c r="K36" s="60"/>
      <c r="L36" s="60"/>
      <c r="M36" s="60"/>
      <c r="N36" s="60"/>
    </row>
    <row r="37" spans="1:14" ht="18" customHeight="1">
      <c r="A37" s="51"/>
      <c r="B37" s="51"/>
      <c r="C37" s="101"/>
      <c r="D37" s="36"/>
      <c r="E37" s="36"/>
      <c r="F37" s="36"/>
      <c r="G37" s="67"/>
      <c r="H37" s="35"/>
      <c r="I37" s="60"/>
      <c r="J37" s="60"/>
      <c r="K37" s="60"/>
      <c r="L37" s="60"/>
      <c r="M37" s="60"/>
      <c r="N37" s="60"/>
    </row>
    <row r="38" spans="1:14" ht="18" customHeight="1">
      <c r="A38" s="35"/>
      <c r="B38" s="35"/>
      <c r="C38" s="101"/>
      <c r="D38" s="36"/>
      <c r="E38" s="36"/>
      <c r="F38" s="55"/>
      <c r="G38" s="67"/>
      <c r="H38" s="35"/>
      <c r="I38" s="60"/>
      <c r="J38" s="60"/>
      <c r="K38" s="60"/>
      <c r="L38" s="60"/>
      <c r="M38" s="60"/>
      <c r="N38" s="60"/>
    </row>
    <row r="39" spans="1:14" ht="18" customHeight="1">
      <c r="A39" s="51"/>
      <c r="B39" s="51"/>
      <c r="C39" s="101"/>
      <c r="D39" s="36"/>
      <c r="E39" s="36"/>
      <c r="F39" s="36"/>
      <c r="G39" s="67"/>
      <c r="H39" s="35"/>
      <c r="I39" s="60"/>
      <c r="J39" s="60"/>
      <c r="K39" s="60"/>
      <c r="L39" s="60"/>
      <c r="M39" s="60"/>
      <c r="N39" s="60"/>
    </row>
    <row r="40" spans="1:14" ht="18" customHeight="1">
      <c r="A40" s="35"/>
      <c r="B40" s="35"/>
      <c r="C40" s="101"/>
      <c r="D40" s="36"/>
      <c r="E40" s="36"/>
      <c r="F40" s="36"/>
      <c r="G40" s="67"/>
      <c r="H40" s="35"/>
      <c r="I40" s="60"/>
      <c r="J40" s="60"/>
      <c r="K40" s="60"/>
      <c r="L40" s="60"/>
      <c r="M40" s="60"/>
      <c r="N40" s="60"/>
    </row>
    <row r="41" spans="1:14" ht="18" customHeight="1">
      <c r="A41" s="35"/>
      <c r="B41" s="35"/>
      <c r="C41" s="101"/>
      <c r="D41" s="36"/>
      <c r="E41" s="36"/>
      <c r="F41" s="36"/>
      <c r="G41" s="67"/>
      <c r="H41" s="35"/>
      <c r="I41" s="60"/>
      <c r="J41" s="60"/>
      <c r="K41" s="60"/>
      <c r="L41" s="60"/>
      <c r="M41" s="60"/>
      <c r="N41" s="60"/>
    </row>
    <row r="42" spans="1:14" ht="18" customHeight="1">
      <c r="A42" s="35"/>
      <c r="B42" s="35"/>
      <c r="C42" s="101"/>
      <c r="D42" s="36"/>
      <c r="E42" s="36"/>
      <c r="F42" s="36"/>
      <c r="G42" s="67"/>
      <c r="H42" s="59"/>
      <c r="I42" s="60"/>
      <c r="J42" s="60"/>
      <c r="K42" s="60"/>
      <c r="L42" s="60"/>
      <c r="M42" s="60"/>
      <c r="N42" s="60"/>
    </row>
    <row r="43" spans="1:14" ht="18" customHeight="1">
      <c r="A43" s="51"/>
      <c r="B43" s="51"/>
      <c r="C43" s="101"/>
      <c r="D43" s="36"/>
      <c r="E43" s="36"/>
      <c r="F43" s="36"/>
      <c r="G43" s="67"/>
      <c r="H43" s="59"/>
      <c r="I43" s="60"/>
      <c r="J43" s="60"/>
      <c r="K43" s="60"/>
      <c r="L43" s="60"/>
      <c r="M43" s="60"/>
      <c r="N43" s="60"/>
    </row>
    <row r="44" spans="1:14" ht="18" customHeight="1">
      <c r="A44" s="51"/>
      <c r="B44" s="51"/>
      <c r="C44" s="101"/>
      <c r="D44" s="36"/>
      <c r="E44" s="36"/>
      <c r="F44" s="36"/>
      <c r="G44" s="67"/>
      <c r="H44" s="59"/>
      <c r="I44" s="60"/>
      <c r="J44" s="60"/>
      <c r="K44" s="60"/>
      <c r="L44" s="60"/>
      <c r="M44" s="60"/>
      <c r="N44" s="60"/>
    </row>
    <row r="45" spans="1:14" ht="18" customHeight="1">
      <c r="A45" s="51"/>
      <c r="B45" s="51"/>
      <c r="C45" s="101"/>
      <c r="D45" s="36"/>
      <c r="E45" s="36"/>
      <c r="F45" s="36"/>
      <c r="G45" s="67"/>
      <c r="H45" s="59"/>
      <c r="I45" s="60"/>
      <c r="J45" s="60"/>
      <c r="K45" s="60"/>
      <c r="L45" s="60"/>
      <c r="M45" s="60"/>
      <c r="N45" s="60"/>
    </row>
    <row r="46" spans="1:14" ht="18" customHeight="1">
      <c r="A46" s="63"/>
      <c r="B46" s="63"/>
      <c r="C46" s="104"/>
      <c r="D46" s="63"/>
      <c r="E46" s="63"/>
      <c r="F46" s="63"/>
      <c r="H46" s="64"/>
      <c r="I46" s="65"/>
      <c r="J46" s="65"/>
      <c r="K46" s="65"/>
      <c r="L46" s="65"/>
      <c r="M46" s="65"/>
      <c r="N46" s="65"/>
    </row>
    <row r="47" spans="1:14" ht="18" customHeight="1">
      <c r="A47" s="67"/>
      <c r="B47" s="67"/>
      <c r="C47" s="67"/>
      <c r="D47" s="67"/>
      <c r="E47" s="67"/>
      <c r="F47" s="67"/>
      <c r="H47" s="18"/>
    </row>
    <row r="48" spans="1:14" ht="18" customHeight="1">
      <c r="A48" s="68" t="s">
        <v>50</v>
      </c>
      <c r="F48" s="70"/>
    </row>
    <row r="49" spans="1:9" ht="18" customHeight="1">
      <c r="A49" s="68"/>
      <c r="F49" s="70"/>
    </row>
    <row r="50" spans="1:9" ht="21" customHeight="1">
      <c r="A50" s="68"/>
      <c r="B50" s="71"/>
      <c r="E50" s="72"/>
      <c r="F50" s="70"/>
      <c r="I50" s="66"/>
    </row>
    <row r="51" spans="1:9" ht="18" customHeight="1">
      <c r="A51" s="66"/>
    </row>
  </sheetData>
  <mergeCells count="2">
    <mergeCell ref="E5:E6"/>
    <mergeCell ref="M4:N4"/>
  </mergeCells>
  <phoneticPr fontId="3" type="noConversion"/>
  <printOptions horizontalCentered="1"/>
  <pageMargins left="0.51181102362204722" right="0.35433070866141736" top="0.94488188976377963" bottom="0.70866141732283472" header="0.51181102362204722" footer="0.51181102362204722"/>
  <pageSetup paperSize="9" scale="66" pageOrder="overThenDown" orientation="portrait" blackAndWhite="1" r:id="rId1"/>
  <headerFooter alignWithMargins="0">
    <oddHeader xml:space="preserve">&amp;C </oddHeader>
    <oddFooter xml:space="preserve">&amp;C </oddFooter>
  </headerFooter>
  <colBreaks count="1" manualBreakCount="1">
    <brk id="7" max="50" man="1"/>
  </colBreaks>
  <drawing r:id="rId2"/>
  <legacyDrawing r:id="rId3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Y51"/>
  <sheetViews>
    <sheetView view="pageBreakPreview" zoomScale="80" zoomScaleNormal="80" zoomScaleSheetLayoutView="80" workbookViewId="0">
      <selection activeCell="F15" sqref="F15"/>
    </sheetView>
  </sheetViews>
  <sheetFormatPr defaultColWidth="8.77734375" defaultRowHeight="18" customHeight="1"/>
  <cols>
    <col min="1" max="1" width="24" style="1" customWidth="1"/>
    <col min="2" max="2" width="24.33203125" style="1" customWidth="1"/>
    <col min="3" max="3" width="22.33203125" style="71" customWidth="1"/>
    <col min="4" max="4" width="12" style="69" hidden="1" customWidth="1"/>
    <col min="5" max="5" width="17.21875" style="69" customWidth="1"/>
    <col min="6" max="6" width="23.44140625" style="69" customWidth="1"/>
    <col min="7" max="8" width="23" style="1" customWidth="1"/>
    <col min="9" max="9" width="22.6640625" style="1" customWidth="1"/>
    <col min="10" max="10" width="19.109375" style="1" customWidth="1"/>
    <col min="11" max="11" width="8.88671875" style="1" customWidth="1"/>
    <col min="12" max="12" width="22.109375" style="1" customWidth="1"/>
    <col min="13" max="13" width="9.21875" style="1" bestFit="1" customWidth="1"/>
    <col min="14" max="14" width="11.44140625" style="1" customWidth="1"/>
    <col min="15" max="15" width="6" style="1" customWidth="1"/>
    <col min="16" max="255" width="8.77734375" style="1"/>
    <col min="256" max="256" width="24" style="1" customWidth="1"/>
    <col min="257" max="257" width="24.33203125" style="1" customWidth="1"/>
    <col min="258" max="258" width="14.33203125" style="1" customWidth="1"/>
    <col min="259" max="259" width="12" style="1" customWidth="1"/>
    <col min="260" max="260" width="17.21875" style="1" customWidth="1"/>
    <col min="261" max="261" width="23.44140625" style="1" customWidth="1"/>
    <col min="262" max="262" width="4.109375" style="1" customWidth="1"/>
    <col min="263" max="264" width="23" style="1" customWidth="1"/>
    <col min="265" max="265" width="22.6640625" style="1" customWidth="1"/>
    <col min="266" max="266" width="18.6640625" style="1" customWidth="1"/>
    <col min="267" max="267" width="7.33203125" style="1" customWidth="1"/>
    <col min="268" max="268" width="22.109375" style="1" customWidth="1"/>
    <col min="269" max="269" width="9.21875" style="1" bestFit="1" customWidth="1"/>
    <col min="270" max="270" width="11.44140625" style="1" customWidth="1"/>
    <col min="271" max="271" width="6" style="1" customWidth="1"/>
    <col min="272" max="511" width="8.77734375" style="1"/>
    <col min="512" max="512" width="24" style="1" customWidth="1"/>
    <col min="513" max="513" width="24.33203125" style="1" customWidth="1"/>
    <col min="514" max="514" width="14.33203125" style="1" customWidth="1"/>
    <col min="515" max="515" width="12" style="1" customWidth="1"/>
    <col min="516" max="516" width="17.21875" style="1" customWidth="1"/>
    <col min="517" max="517" width="23.44140625" style="1" customWidth="1"/>
    <col min="518" max="518" width="4.109375" style="1" customWidth="1"/>
    <col min="519" max="520" width="23" style="1" customWidth="1"/>
    <col min="521" max="521" width="22.6640625" style="1" customWidth="1"/>
    <col min="522" max="522" width="18.6640625" style="1" customWidth="1"/>
    <col min="523" max="523" width="7.33203125" style="1" customWidth="1"/>
    <col min="524" max="524" width="22.109375" style="1" customWidth="1"/>
    <col min="525" max="525" width="9.21875" style="1" bestFit="1" customWidth="1"/>
    <col min="526" max="526" width="11.44140625" style="1" customWidth="1"/>
    <col min="527" max="527" width="6" style="1" customWidth="1"/>
    <col min="528" max="767" width="8.77734375" style="1"/>
    <col min="768" max="768" width="24" style="1" customWidth="1"/>
    <col min="769" max="769" width="24.33203125" style="1" customWidth="1"/>
    <col min="770" max="770" width="14.33203125" style="1" customWidth="1"/>
    <col min="771" max="771" width="12" style="1" customWidth="1"/>
    <col min="772" max="772" width="17.21875" style="1" customWidth="1"/>
    <col min="773" max="773" width="23.44140625" style="1" customWidth="1"/>
    <col min="774" max="774" width="4.109375" style="1" customWidth="1"/>
    <col min="775" max="776" width="23" style="1" customWidth="1"/>
    <col min="777" max="777" width="22.6640625" style="1" customWidth="1"/>
    <col min="778" max="778" width="18.6640625" style="1" customWidth="1"/>
    <col min="779" max="779" width="7.33203125" style="1" customWidth="1"/>
    <col min="780" max="780" width="22.109375" style="1" customWidth="1"/>
    <col min="781" max="781" width="9.21875" style="1" bestFit="1" customWidth="1"/>
    <col min="782" max="782" width="11.44140625" style="1" customWidth="1"/>
    <col min="783" max="783" width="6" style="1" customWidth="1"/>
    <col min="784" max="1023" width="8.77734375" style="1"/>
    <col min="1024" max="1024" width="24" style="1" customWidth="1"/>
    <col min="1025" max="1025" width="24.33203125" style="1" customWidth="1"/>
    <col min="1026" max="1026" width="14.33203125" style="1" customWidth="1"/>
    <col min="1027" max="1027" width="12" style="1" customWidth="1"/>
    <col min="1028" max="1028" width="17.21875" style="1" customWidth="1"/>
    <col min="1029" max="1029" width="23.44140625" style="1" customWidth="1"/>
    <col min="1030" max="1030" width="4.109375" style="1" customWidth="1"/>
    <col min="1031" max="1032" width="23" style="1" customWidth="1"/>
    <col min="1033" max="1033" width="22.6640625" style="1" customWidth="1"/>
    <col min="1034" max="1034" width="18.6640625" style="1" customWidth="1"/>
    <col min="1035" max="1035" width="7.33203125" style="1" customWidth="1"/>
    <col min="1036" max="1036" width="22.109375" style="1" customWidth="1"/>
    <col min="1037" max="1037" width="9.21875" style="1" bestFit="1" customWidth="1"/>
    <col min="1038" max="1038" width="11.44140625" style="1" customWidth="1"/>
    <col min="1039" max="1039" width="6" style="1" customWidth="1"/>
    <col min="1040" max="1279" width="8.77734375" style="1"/>
    <col min="1280" max="1280" width="24" style="1" customWidth="1"/>
    <col min="1281" max="1281" width="24.33203125" style="1" customWidth="1"/>
    <col min="1282" max="1282" width="14.33203125" style="1" customWidth="1"/>
    <col min="1283" max="1283" width="12" style="1" customWidth="1"/>
    <col min="1284" max="1284" width="17.21875" style="1" customWidth="1"/>
    <col min="1285" max="1285" width="23.44140625" style="1" customWidth="1"/>
    <col min="1286" max="1286" width="4.109375" style="1" customWidth="1"/>
    <col min="1287" max="1288" width="23" style="1" customWidth="1"/>
    <col min="1289" max="1289" width="22.6640625" style="1" customWidth="1"/>
    <col min="1290" max="1290" width="18.6640625" style="1" customWidth="1"/>
    <col min="1291" max="1291" width="7.33203125" style="1" customWidth="1"/>
    <col min="1292" max="1292" width="22.109375" style="1" customWidth="1"/>
    <col min="1293" max="1293" width="9.21875" style="1" bestFit="1" customWidth="1"/>
    <col min="1294" max="1294" width="11.44140625" style="1" customWidth="1"/>
    <col min="1295" max="1295" width="6" style="1" customWidth="1"/>
    <col min="1296" max="1535" width="8.77734375" style="1"/>
    <col min="1536" max="1536" width="24" style="1" customWidth="1"/>
    <col min="1537" max="1537" width="24.33203125" style="1" customWidth="1"/>
    <col min="1538" max="1538" width="14.33203125" style="1" customWidth="1"/>
    <col min="1539" max="1539" width="12" style="1" customWidth="1"/>
    <col min="1540" max="1540" width="17.21875" style="1" customWidth="1"/>
    <col min="1541" max="1541" width="23.44140625" style="1" customWidth="1"/>
    <col min="1542" max="1542" width="4.109375" style="1" customWidth="1"/>
    <col min="1543" max="1544" width="23" style="1" customWidth="1"/>
    <col min="1545" max="1545" width="22.6640625" style="1" customWidth="1"/>
    <col min="1546" max="1546" width="18.6640625" style="1" customWidth="1"/>
    <col min="1547" max="1547" width="7.33203125" style="1" customWidth="1"/>
    <col min="1548" max="1548" width="22.109375" style="1" customWidth="1"/>
    <col min="1549" max="1549" width="9.21875" style="1" bestFit="1" customWidth="1"/>
    <col min="1550" max="1550" width="11.44140625" style="1" customWidth="1"/>
    <col min="1551" max="1551" width="6" style="1" customWidth="1"/>
    <col min="1552" max="1791" width="8.77734375" style="1"/>
    <col min="1792" max="1792" width="24" style="1" customWidth="1"/>
    <col min="1793" max="1793" width="24.33203125" style="1" customWidth="1"/>
    <col min="1794" max="1794" width="14.33203125" style="1" customWidth="1"/>
    <col min="1795" max="1795" width="12" style="1" customWidth="1"/>
    <col min="1796" max="1796" width="17.21875" style="1" customWidth="1"/>
    <col min="1797" max="1797" width="23.44140625" style="1" customWidth="1"/>
    <col min="1798" max="1798" width="4.109375" style="1" customWidth="1"/>
    <col min="1799" max="1800" width="23" style="1" customWidth="1"/>
    <col min="1801" max="1801" width="22.6640625" style="1" customWidth="1"/>
    <col min="1802" max="1802" width="18.6640625" style="1" customWidth="1"/>
    <col min="1803" max="1803" width="7.33203125" style="1" customWidth="1"/>
    <col min="1804" max="1804" width="22.109375" style="1" customWidth="1"/>
    <col min="1805" max="1805" width="9.21875" style="1" bestFit="1" customWidth="1"/>
    <col min="1806" max="1806" width="11.44140625" style="1" customWidth="1"/>
    <col min="1807" max="1807" width="6" style="1" customWidth="1"/>
    <col min="1808" max="2047" width="8.77734375" style="1"/>
    <col min="2048" max="2048" width="24" style="1" customWidth="1"/>
    <col min="2049" max="2049" width="24.33203125" style="1" customWidth="1"/>
    <col min="2050" max="2050" width="14.33203125" style="1" customWidth="1"/>
    <col min="2051" max="2051" width="12" style="1" customWidth="1"/>
    <col min="2052" max="2052" width="17.21875" style="1" customWidth="1"/>
    <col min="2053" max="2053" width="23.44140625" style="1" customWidth="1"/>
    <col min="2054" max="2054" width="4.109375" style="1" customWidth="1"/>
    <col min="2055" max="2056" width="23" style="1" customWidth="1"/>
    <col min="2057" max="2057" width="22.6640625" style="1" customWidth="1"/>
    <col min="2058" max="2058" width="18.6640625" style="1" customWidth="1"/>
    <col min="2059" max="2059" width="7.33203125" style="1" customWidth="1"/>
    <col min="2060" max="2060" width="22.109375" style="1" customWidth="1"/>
    <col min="2061" max="2061" width="9.21875" style="1" bestFit="1" customWidth="1"/>
    <col min="2062" max="2062" width="11.44140625" style="1" customWidth="1"/>
    <col min="2063" max="2063" width="6" style="1" customWidth="1"/>
    <col min="2064" max="2303" width="8.77734375" style="1"/>
    <col min="2304" max="2304" width="24" style="1" customWidth="1"/>
    <col min="2305" max="2305" width="24.33203125" style="1" customWidth="1"/>
    <col min="2306" max="2306" width="14.33203125" style="1" customWidth="1"/>
    <col min="2307" max="2307" width="12" style="1" customWidth="1"/>
    <col min="2308" max="2308" width="17.21875" style="1" customWidth="1"/>
    <col min="2309" max="2309" width="23.44140625" style="1" customWidth="1"/>
    <col min="2310" max="2310" width="4.109375" style="1" customWidth="1"/>
    <col min="2311" max="2312" width="23" style="1" customWidth="1"/>
    <col min="2313" max="2313" width="22.6640625" style="1" customWidth="1"/>
    <col min="2314" max="2314" width="18.6640625" style="1" customWidth="1"/>
    <col min="2315" max="2315" width="7.33203125" style="1" customWidth="1"/>
    <col min="2316" max="2316" width="22.109375" style="1" customWidth="1"/>
    <col min="2317" max="2317" width="9.21875" style="1" bestFit="1" customWidth="1"/>
    <col min="2318" max="2318" width="11.44140625" style="1" customWidth="1"/>
    <col min="2319" max="2319" width="6" style="1" customWidth="1"/>
    <col min="2320" max="2559" width="8.77734375" style="1"/>
    <col min="2560" max="2560" width="24" style="1" customWidth="1"/>
    <col min="2561" max="2561" width="24.33203125" style="1" customWidth="1"/>
    <col min="2562" max="2562" width="14.33203125" style="1" customWidth="1"/>
    <col min="2563" max="2563" width="12" style="1" customWidth="1"/>
    <col min="2564" max="2564" width="17.21875" style="1" customWidth="1"/>
    <col min="2565" max="2565" width="23.44140625" style="1" customWidth="1"/>
    <col min="2566" max="2566" width="4.109375" style="1" customWidth="1"/>
    <col min="2567" max="2568" width="23" style="1" customWidth="1"/>
    <col min="2569" max="2569" width="22.6640625" style="1" customWidth="1"/>
    <col min="2570" max="2570" width="18.6640625" style="1" customWidth="1"/>
    <col min="2571" max="2571" width="7.33203125" style="1" customWidth="1"/>
    <col min="2572" max="2572" width="22.109375" style="1" customWidth="1"/>
    <col min="2573" max="2573" width="9.21875" style="1" bestFit="1" customWidth="1"/>
    <col min="2574" max="2574" width="11.44140625" style="1" customWidth="1"/>
    <col min="2575" max="2575" width="6" style="1" customWidth="1"/>
    <col min="2576" max="2815" width="8.77734375" style="1"/>
    <col min="2816" max="2816" width="24" style="1" customWidth="1"/>
    <col min="2817" max="2817" width="24.33203125" style="1" customWidth="1"/>
    <col min="2818" max="2818" width="14.33203125" style="1" customWidth="1"/>
    <col min="2819" max="2819" width="12" style="1" customWidth="1"/>
    <col min="2820" max="2820" width="17.21875" style="1" customWidth="1"/>
    <col min="2821" max="2821" width="23.44140625" style="1" customWidth="1"/>
    <col min="2822" max="2822" width="4.109375" style="1" customWidth="1"/>
    <col min="2823" max="2824" width="23" style="1" customWidth="1"/>
    <col min="2825" max="2825" width="22.6640625" style="1" customWidth="1"/>
    <col min="2826" max="2826" width="18.6640625" style="1" customWidth="1"/>
    <col min="2827" max="2827" width="7.33203125" style="1" customWidth="1"/>
    <col min="2828" max="2828" width="22.109375" style="1" customWidth="1"/>
    <col min="2829" max="2829" width="9.21875" style="1" bestFit="1" customWidth="1"/>
    <col min="2830" max="2830" width="11.44140625" style="1" customWidth="1"/>
    <col min="2831" max="2831" width="6" style="1" customWidth="1"/>
    <col min="2832" max="3071" width="8.77734375" style="1"/>
    <col min="3072" max="3072" width="24" style="1" customWidth="1"/>
    <col min="3073" max="3073" width="24.33203125" style="1" customWidth="1"/>
    <col min="3074" max="3074" width="14.33203125" style="1" customWidth="1"/>
    <col min="3075" max="3075" width="12" style="1" customWidth="1"/>
    <col min="3076" max="3076" width="17.21875" style="1" customWidth="1"/>
    <col min="3077" max="3077" width="23.44140625" style="1" customWidth="1"/>
    <col min="3078" max="3078" width="4.109375" style="1" customWidth="1"/>
    <col min="3079" max="3080" width="23" style="1" customWidth="1"/>
    <col min="3081" max="3081" width="22.6640625" style="1" customWidth="1"/>
    <col min="3082" max="3082" width="18.6640625" style="1" customWidth="1"/>
    <col min="3083" max="3083" width="7.33203125" style="1" customWidth="1"/>
    <col min="3084" max="3084" width="22.109375" style="1" customWidth="1"/>
    <col min="3085" max="3085" width="9.21875" style="1" bestFit="1" customWidth="1"/>
    <col min="3086" max="3086" width="11.44140625" style="1" customWidth="1"/>
    <col min="3087" max="3087" width="6" style="1" customWidth="1"/>
    <col min="3088" max="3327" width="8.77734375" style="1"/>
    <col min="3328" max="3328" width="24" style="1" customWidth="1"/>
    <col min="3329" max="3329" width="24.33203125" style="1" customWidth="1"/>
    <col min="3330" max="3330" width="14.33203125" style="1" customWidth="1"/>
    <col min="3331" max="3331" width="12" style="1" customWidth="1"/>
    <col min="3332" max="3332" width="17.21875" style="1" customWidth="1"/>
    <col min="3333" max="3333" width="23.44140625" style="1" customWidth="1"/>
    <col min="3334" max="3334" width="4.109375" style="1" customWidth="1"/>
    <col min="3335" max="3336" width="23" style="1" customWidth="1"/>
    <col min="3337" max="3337" width="22.6640625" style="1" customWidth="1"/>
    <col min="3338" max="3338" width="18.6640625" style="1" customWidth="1"/>
    <col min="3339" max="3339" width="7.33203125" style="1" customWidth="1"/>
    <col min="3340" max="3340" width="22.109375" style="1" customWidth="1"/>
    <col min="3341" max="3341" width="9.21875" style="1" bestFit="1" customWidth="1"/>
    <col min="3342" max="3342" width="11.44140625" style="1" customWidth="1"/>
    <col min="3343" max="3343" width="6" style="1" customWidth="1"/>
    <col min="3344" max="3583" width="8.77734375" style="1"/>
    <col min="3584" max="3584" width="24" style="1" customWidth="1"/>
    <col min="3585" max="3585" width="24.33203125" style="1" customWidth="1"/>
    <col min="3586" max="3586" width="14.33203125" style="1" customWidth="1"/>
    <col min="3587" max="3587" width="12" style="1" customWidth="1"/>
    <col min="3588" max="3588" width="17.21875" style="1" customWidth="1"/>
    <col min="3589" max="3589" width="23.44140625" style="1" customWidth="1"/>
    <col min="3590" max="3590" width="4.109375" style="1" customWidth="1"/>
    <col min="3591" max="3592" width="23" style="1" customWidth="1"/>
    <col min="3593" max="3593" width="22.6640625" style="1" customWidth="1"/>
    <col min="3594" max="3594" width="18.6640625" style="1" customWidth="1"/>
    <col min="3595" max="3595" width="7.33203125" style="1" customWidth="1"/>
    <col min="3596" max="3596" width="22.109375" style="1" customWidth="1"/>
    <col min="3597" max="3597" width="9.21875" style="1" bestFit="1" customWidth="1"/>
    <col min="3598" max="3598" width="11.44140625" style="1" customWidth="1"/>
    <col min="3599" max="3599" width="6" style="1" customWidth="1"/>
    <col min="3600" max="3839" width="8.77734375" style="1"/>
    <col min="3840" max="3840" width="24" style="1" customWidth="1"/>
    <col min="3841" max="3841" width="24.33203125" style="1" customWidth="1"/>
    <col min="3842" max="3842" width="14.33203125" style="1" customWidth="1"/>
    <col min="3843" max="3843" width="12" style="1" customWidth="1"/>
    <col min="3844" max="3844" width="17.21875" style="1" customWidth="1"/>
    <col min="3845" max="3845" width="23.44140625" style="1" customWidth="1"/>
    <col min="3846" max="3846" width="4.109375" style="1" customWidth="1"/>
    <col min="3847" max="3848" width="23" style="1" customWidth="1"/>
    <col min="3849" max="3849" width="22.6640625" style="1" customWidth="1"/>
    <col min="3850" max="3850" width="18.6640625" style="1" customWidth="1"/>
    <col min="3851" max="3851" width="7.33203125" style="1" customWidth="1"/>
    <col min="3852" max="3852" width="22.109375" style="1" customWidth="1"/>
    <col min="3853" max="3853" width="9.21875" style="1" bestFit="1" customWidth="1"/>
    <col min="3854" max="3854" width="11.44140625" style="1" customWidth="1"/>
    <col min="3855" max="3855" width="6" style="1" customWidth="1"/>
    <col min="3856" max="4095" width="8.77734375" style="1"/>
    <col min="4096" max="4096" width="24" style="1" customWidth="1"/>
    <col min="4097" max="4097" width="24.33203125" style="1" customWidth="1"/>
    <col min="4098" max="4098" width="14.33203125" style="1" customWidth="1"/>
    <col min="4099" max="4099" width="12" style="1" customWidth="1"/>
    <col min="4100" max="4100" width="17.21875" style="1" customWidth="1"/>
    <col min="4101" max="4101" width="23.44140625" style="1" customWidth="1"/>
    <col min="4102" max="4102" width="4.109375" style="1" customWidth="1"/>
    <col min="4103" max="4104" width="23" style="1" customWidth="1"/>
    <col min="4105" max="4105" width="22.6640625" style="1" customWidth="1"/>
    <col min="4106" max="4106" width="18.6640625" style="1" customWidth="1"/>
    <col min="4107" max="4107" width="7.33203125" style="1" customWidth="1"/>
    <col min="4108" max="4108" width="22.109375" style="1" customWidth="1"/>
    <col min="4109" max="4109" width="9.21875" style="1" bestFit="1" customWidth="1"/>
    <col min="4110" max="4110" width="11.44140625" style="1" customWidth="1"/>
    <col min="4111" max="4111" width="6" style="1" customWidth="1"/>
    <col min="4112" max="4351" width="8.77734375" style="1"/>
    <col min="4352" max="4352" width="24" style="1" customWidth="1"/>
    <col min="4353" max="4353" width="24.33203125" style="1" customWidth="1"/>
    <col min="4354" max="4354" width="14.33203125" style="1" customWidth="1"/>
    <col min="4355" max="4355" width="12" style="1" customWidth="1"/>
    <col min="4356" max="4356" width="17.21875" style="1" customWidth="1"/>
    <col min="4357" max="4357" width="23.44140625" style="1" customWidth="1"/>
    <col min="4358" max="4358" width="4.109375" style="1" customWidth="1"/>
    <col min="4359" max="4360" width="23" style="1" customWidth="1"/>
    <col min="4361" max="4361" width="22.6640625" style="1" customWidth="1"/>
    <col min="4362" max="4362" width="18.6640625" style="1" customWidth="1"/>
    <col min="4363" max="4363" width="7.33203125" style="1" customWidth="1"/>
    <col min="4364" max="4364" width="22.109375" style="1" customWidth="1"/>
    <col min="4365" max="4365" width="9.21875" style="1" bestFit="1" customWidth="1"/>
    <col min="4366" max="4366" width="11.44140625" style="1" customWidth="1"/>
    <col min="4367" max="4367" width="6" style="1" customWidth="1"/>
    <col min="4368" max="4607" width="8.77734375" style="1"/>
    <col min="4608" max="4608" width="24" style="1" customWidth="1"/>
    <col min="4609" max="4609" width="24.33203125" style="1" customWidth="1"/>
    <col min="4610" max="4610" width="14.33203125" style="1" customWidth="1"/>
    <col min="4611" max="4611" width="12" style="1" customWidth="1"/>
    <col min="4612" max="4612" width="17.21875" style="1" customWidth="1"/>
    <col min="4613" max="4613" width="23.44140625" style="1" customWidth="1"/>
    <col min="4614" max="4614" width="4.109375" style="1" customWidth="1"/>
    <col min="4615" max="4616" width="23" style="1" customWidth="1"/>
    <col min="4617" max="4617" width="22.6640625" style="1" customWidth="1"/>
    <col min="4618" max="4618" width="18.6640625" style="1" customWidth="1"/>
    <col min="4619" max="4619" width="7.33203125" style="1" customWidth="1"/>
    <col min="4620" max="4620" width="22.109375" style="1" customWidth="1"/>
    <col min="4621" max="4621" width="9.21875" style="1" bestFit="1" customWidth="1"/>
    <col min="4622" max="4622" width="11.44140625" style="1" customWidth="1"/>
    <col min="4623" max="4623" width="6" style="1" customWidth="1"/>
    <col min="4624" max="4863" width="8.77734375" style="1"/>
    <col min="4864" max="4864" width="24" style="1" customWidth="1"/>
    <col min="4865" max="4865" width="24.33203125" style="1" customWidth="1"/>
    <col min="4866" max="4866" width="14.33203125" style="1" customWidth="1"/>
    <col min="4867" max="4867" width="12" style="1" customWidth="1"/>
    <col min="4868" max="4868" width="17.21875" style="1" customWidth="1"/>
    <col min="4869" max="4869" width="23.44140625" style="1" customWidth="1"/>
    <col min="4870" max="4870" width="4.109375" style="1" customWidth="1"/>
    <col min="4871" max="4872" width="23" style="1" customWidth="1"/>
    <col min="4873" max="4873" width="22.6640625" style="1" customWidth="1"/>
    <col min="4874" max="4874" width="18.6640625" style="1" customWidth="1"/>
    <col min="4875" max="4875" width="7.33203125" style="1" customWidth="1"/>
    <col min="4876" max="4876" width="22.109375" style="1" customWidth="1"/>
    <col min="4877" max="4877" width="9.21875" style="1" bestFit="1" customWidth="1"/>
    <col min="4878" max="4878" width="11.44140625" style="1" customWidth="1"/>
    <col min="4879" max="4879" width="6" style="1" customWidth="1"/>
    <col min="4880" max="5119" width="8.77734375" style="1"/>
    <col min="5120" max="5120" width="24" style="1" customWidth="1"/>
    <col min="5121" max="5121" width="24.33203125" style="1" customWidth="1"/>
    <col min="5122" max="5122" width="14.33203125" style="1" customWidth="1"/>
    <col min="5123" max="5123" width="12" style="1" customWidth="1"/>
    <col min="5124" max="5124" width="17.21875" style="1" customWidth="1"/>
    <col min="5125" max="5125" width="23.44140625" style="1" customWidth="1"/>
    <col min="5126" max="5126" width="4.109375" style="1" customWidth="1"/>
    <col min="5127" max="5128" width="23" style="1" customWidth="1"/>
    <col min="5129" max="5129" width="22.6640625" style="1" customWidth="1"/>
    <col min="5130" max="5130" width="18.6640625" style="1" customWidth="1"/>
    <col min="5131" max="5131" width="7.33203125" style="1" customWidth="1"/>
    <col min="5132" max="5132" width="22.109375" style="1" customWidth="1"/>
    <col min="5133" max="5133" width="9.21875" style="1" bestFit="1" customWidth="1"/>
    <col min="5134" max="5134" width="11.44140625" style="1" customWidth="1"/>
    <col min="5135" max="5135" width="6" style="1" customWidth="1"/>
    <col min="5136" max="5375" width="8.77734375" style="1"/>
    <col min="5376" max="5376" width="24" style="1" customWidth="1"/>
    <col min="5377" max="5377" width="24.33203125" style="1" customWidth="1"/>
    <col min="5378" max="5378" width="14.33203125" style="1" customWidth="1"/>
    <col min="5379" max="5379" width="12" style="1" customWidth="1"/>
    <col min="5380" max="5380" width="17.21875" style="1" customWidth="1"/>
    <col min="5381" max="5381" width="23.44140625" style="1" customWidth="1"/>
    <col min="5382" max="5382" width="4.109375" style="1" customWidth="1"/>
    <col min="5383" max="5384" width="23" style="1" customWidth="1"/>
    <col min="5385" max="5385" width="22.6640625" style="1" customWidth="1"/>
    <col min="5386" max="5386" width="18.6640625" style="1" customWidth="1"/>
    <col min="5387" max="5387" width="7.33203125" style="1" customWidth="1"/>
    <col min="5388" max="5388" width="22.109375" style="1" customWidth="1"/>
    <col min="5389" max="5389" width="9.21875" style="1" bestFit="1" customWidth="1"/>
    <col min="5390" max="5390" width="11.44140625" style="1" customWidth="1"/>
    <col min="5391" max="5391" width="6" style="1" customWidth="1"/>
    <col min="5392" max="5631" width="8.77734375" style="1"/>
    <col min="5632" max="5632" width="24" style="1" customWidth="1"/>
    <col min="5633" max="5633" width="24.33203125" style="1" customWidth="1"/>
    <col min="5634" max="5634" width="14.33203125" style="1" customWidth="1"/>
    <col min="5635" max="5635" width="12" style="1" customWidth="1"/>
    <col min="5636" max="5636" width="17.21875" style="1" customWidth="1"/>
    <col min="5637" max="5637" width="23.44140625" style="1" customWidth="1"/>
    <col min="5638" max="5638" width="4.109375" style="1" customWidth="1"/>
    <col min="5639" max="5640" width="23" style="1" customWidth="1"/>
    <col min="5641" max="5641" width="22.6640625" style="1" customWidth="1"/>
    <col min="5642" max="5642" width="18.6640625" style="1" customWidth="1"/>
    <col min="5643" max="5643" width="7.33203125" style="1" customWidth="1"/>
    <col min="5644" max="5644" width="22.109375" style="1" customWidth="1"/>
    <col min="5645" max="5645" width="9.21875" style="1" bestFit="1" customWidth="1"/>
    <col min="5646" max="5646" width="11.44140625" style="1" customWidth="1"/>
    <col min="5647" max="5647" width="6" style="1" customWidth="1"/>
    <col min="5648" max="5887" width="8.77734375" style="1"/>
    <col min="5888" max="5888" width="24" style="1" customWidth="1"/>
    <col min="5889" max="5889" width="24.33203125" style="1" customWidth="1"/>
    <col min="5890" max="5890" width="14.33203125" style="1" customWidth="1"/>
    <col min="5891" max="5891" width="12" style="1" customWidth="1"/>
    <col min="5892" max="5892" width="17.21875" style="1" customWidth="1"/>
    <col min="5893" max="5893" width="23.44140625" style="1" customWidth="1"/>
    <col min="5894" max="5894" width="4.109375" style="1" customWidth="1"/>
    <col min="5895" max="5896" width="23" style="1" customWidth="1"/>
    <col min="5897" max="5897" width="22.6640625" style="1" customWidth="1"/>
    <col min="5898" max="5898" width="18.6640625" style="1" customWidth="1"/>
    <col min="5899" max="5899" width="7.33203125" style="1" customWidth="1"/>
    <col min="5900" max="5900" width="22.109375" style="1" customWidth="1"/>
    <col min="5901" max="5901" width="9.21875" style="1" bestFit="1" customWidth="1"/>
    <col min="5902" max="5902" width="11.44140625" style="1" customWidth="1"/>
    <col min="5903" max="5903" width="6" style="1" customWidth="1"/>
    <col min="5904" max="6143" width="8.77734375" style="1"/>
    <col min="6144" max="6144" width="24" style="1" customWidth="1"/>
    <col min="6145" max="6145" width="24.33203125" style="1" customWidth="1"/>
    <col min="6146" max="6146" width="14.33203125" style="1" customWidth="1"/>
    <col min="6147" max="6147" width="12" style="1" customWidth="1"/>
    <col min="6148" max="6148" width="17.21875" style="1" customWidth="1"/>
    <col min="6149" max="6149" width="23.44140625" style="1" customWidth="1"/>
    <col min="6150" max="6150" width="4.109375" style="1" customWidth="1"/>
    <col min="6151" max="6152" width="23" style="1" customWidth="1"/>
    <col min="6153" max="6153" width="22.6640625" style="1" customWidth="1"/>
    <col min="6154" max="6154" width="18.6640625" style="1" customWidth="1"/>
    <col min="6155" max="6155" width="7.33203125" style="1" customWidth="1"/>
    <col min="6156" max="6156" width="22.109375" style="1" customWidth="1"/>
    <col min="6157" max="6157" width="9.21875" style="1" bestFit="1" customWidth="1"/>
    <col min="6158" max="6158" width="11.44140625" style="1" customWidth="1"/>
    <col min="6159" max="6159" width="6" style="1" customWidth="1"/>
    <col min="6160" max="6399" width="8.77734375" style="1"/>
    <col min="6400" max="6400" width="24" style="1" customWidth="1"/>
    <col min="6401" max="6401" width="24.33203125" style="1" customWidth="1"/>
    <col min="6402" max="6402" width="14.33203125" style="1" customWidth="1"/>
    <col min="6403" max="6403" width="12" style="1" customWidth="1"/>
    <col min="6404" max="6404" width="17.21875" style="1" customWidth="1"/>
    <col min="6405" max="6405" width="23.44140625" style="1" customWidth="1"/>
    <col min="6406" max="6406" width="4.109375" style="1" customWidth="1"/>
    <col min="6407" max="6408" width="23" style="1" customWidth="1"/>
    <col min="6409" max="6409" width="22.6640625" style="1" customWidth="1"/>
    <col min="6410" max="6410" width="18.6640625" style="1" customWidth="1"/>
    <col min="6411" max="6411" width="7.33203125" style="1" customWidth="1"/>
    <col min="6412" max="6412" width="22.109375" style="1" customWidth="1"/>
    <col min="6413" max="6413" width="9.21875" style="1" bestFit="1" customWidth="1"/>
    <col min="6414" max="6414" width="11.44140625" style="1" customWidth="1"/>
    <col min="6415" max="6415" width="6" style="1" customWidth="1"/>
    <col min="6416" max="6655" width="8.77734375" style="1"/>
    <col min="6656" max="6656" width="24" style="1" customWidth="1"/>
    <col min="6657" max="6657" width="24.33203125" style="1" customWidth="1"/>
    <col min="6658" max="6658" width="14.33203125" style="1" customWidth="1"/>
    <col min="6659" max="6659" width="12" style="1" customWidth="1"/>
    <col min="6660" max="6660" width="17.21875" style="1" customWidth="1"/>
    <col min="6661" max="6661" width="23.44140625" style="1" customWidth="1"/>
    <col min="6662" max="6662" width="4.109375" style="1" customWidth="1"/>
    <col min="6663" max="6664" width="23" style="1" customWidth="1"/>
    <col min="6665" max="6665" width="22.6640625" style="1" customWidth="1"/>
    <col min="6666" max="6666" width="18.6640625" style="1" customWidth="1"/>
    <col min="6667" max="6667" width="7.33203125" style="1" customWidth="1"/>
    <col min="6668" max="6668" width="22.109375" style="1" customWidth="1"/>
    <col min="6669" max="6669" width="9.21875" style="1" bestFit="1" customWidth="1"/>
    <col min="6670" max="6670" width="11.44140625" style="1" customWidth="1"/>
    <col min="6671" max="6671" width="6" style="1" customWidth="1"/>
    <col min="6672" max="6911" width="8.77734375" style="1"/>
    <col min="6912" max="6912" width="24" style="1" customWidth="1"/>
    <col min="6913" max="6913" width="24.33203125" style="1" customWidth="1"/>
    <col min="6914" max="6914" width="14.33203125" style="1" customWidth="1"/>
    <col min="6915" max="6915" width="12" style="1" customWidth="1"/>
    <col min="6916" max="6916" width="17.21875" style="1" customWidth="1"/>
    <col min="6917" max="6917" width="23.44140625" style="1" customWidth="1"/>
    <col min="6918" max="6918" width="4.109375" style="1" customWidth="1"/>
    <col min="6919" max="6920" width="23" style="1" customWidth="1"/>
    <col min="6921" max="6921" width="22.6640625" style="1" customWidth="1"/>
    <col min="6922" max="6922" width="18.6640625" style="1" customWidth="1"/>
    <col min="6923" max="6923" width="7.33203125" style="1" customWidth="1"/>
    <col min="6924" max="6924" width="22.109375" style="1" customWidth="1"/>
    <col min="6925" max="6925" width="9.21875" style="1" bestFit="1" customWidth="1"/>
    <col min="6926" max="6926" width="11.44140625" style="1" customWidth="1"/>
    <col min="6927" max="6927" width="6" style="1" customWidth="1"/>
    <col min="6928" max="7167" width="8.77734375" style="1"/>
    <col min="7168" max="7168" width="24" style="1" customWidth="1"/>
    <col min="7169" max="7169" width="24.33203125" style="1" customWidth="1"/>
    <col min="7170" max="7170" width="14.33203125" style="1" customWidth="1"/>
    <col min="7171" max="7171" width="12" style="1" customWidth="1"/>
    <col min="7172" max="7172" width="17.21875" style="1" customWidth="1"/>
    <col min="7173" max="7173" width="23.44140625" style="1" customWidth="1"/>
    <col min="7174" max="7174" width="4.109375" style="1" customWidth="1"/>
    <col min="7175" max="7176" width="23" style="1" customWidth="1"/>
    <col min="7177" max="7177" width="22.6640625" style="1" customWidth="1"/>
    <col min="7178" max="7178" width="18.6640625" style="1" customWidth="1"/>
    <col min="7179" max="7179" width="7.33203125" style="1" customWidth="1"/>
    <col min="7180" max="7180" width="22.109375" style="1" customWidth="1"/>
    <col min="7181" max="7181" width="9.21875" style="1" bestFit="1" customWidth="1"/>
    <col min="7182" max="7182" width="11.44140625" style="1" customWidth="1"/>
    <col min="7183" max="7183" width="6" style="1" customWidth="1"/>
    <col min="7184" max="7423" width="8.77734375" style="1"/>
    <col min="7424" max="7424" width="24" style="1" customWidth="1"/>
    <col min="7425" max="7425" width="24.33203125" style="1" customWidth="1"/>
    <col min="7426" max="7426" width="14.33203125" style="1" customWidth="1"/>
    <col min="7427" max="7427" width="12" style="1" customWidth="1"/>
    <col min="7428" max="7428" width="17.21875" style="1" customWidth="1"/>
    <col min="7429" max="7429" width="23.44140625" style="1" customWidth="1"/>
    <col min="7430" max="7430" width="4.109375" style="1" customWidth="1"/>
    <col min="7431" max="7432" width="23" style="1" customWidth="1"/>
    <col min="7433" max="7433" width="22.6640625" style="1" customWidth="1"/>
    <col min="7434" max="7434" width="18.6640625" style="1" customWidth="1"/>
    <col min="7435" max="7435" width="7.33203125" style="1" customWidth="1"/>
    <col min="7436" max="7436" width="22.109375" style="1" customWidth="1"/>
    <col min="7437" max="7437" width="9.21875" style="1" bestFit="1" customWidth="1"/>
    <col min="7438" max="7438" width="11.44140625" style="1" customWidth="1"/>
    <col min="7439" max="7439" width="6" style="1" customWidth="1"/>
    <col min="7440" max="7679" width="8.77734375" style="1"/>
    <col min="7680" max="7680" width="24" style="1" customWidth="1"/>
    <col min="7681" max="7681" width="24.33203125" style="1" customWidth="1"/>
    <col min="7682" max="7682" width="14.33203125" style="1" customWidth="1"/>
    <col min="7683" max="7683" width="12" style="1" customWidth="1"/>
    <col min="7684" max="7684" width="17.21875" style="1" customWidth="1"/>
    <col min="7685" max="7685" width="23.44140625" style="1" customWidth="1"/>
    <col min="7686" max="7686" width="4.109375" style="1" customWidth="1"/>
    <col min="7687" max="7688" width="23" style="1" customWidth="1"/>
    <col min="7689" max="7689" width="22.6640625" style="1" customWidth="1"/>
    <col min="7690" max="7690" width="18.6640625" style="1" customWidth="1"/>
    <col min="7691" max="7691" width="7.33203125" style="1" customWidth="1"/>
    <col min="7692" max="7692" width="22.109375" style="1" customWidth="1"/>
    <col min="7693" max="7693" width="9.21875" style="1" bestFit="1" customWidth="1"/>
    <col min="7694" max="7694" width="11.44140625" style="1" customWidth="1"/>
    <col min="7695" max="7695" width="6" style="1" customWidth="1"/>
    <col min="7696" max="7935" width="8.77734375" style="1"/>
    <col min="7936" max="7936" width="24" style="1" customWidth="1"/>
    <col min="7937" max="7937" width="24.33203125" style="1" customWidth="1"/>
    <col min="7938" max="7938" width="14.33203125" style="1" customWidth="1"/>
    <col min="7939" max="7939" width="12" style="1" customWidth="1"/>
    <col min="7940" max="7940" width="17.21875" style="1" customWidth="1"/>
    <col min="7941" max="7941" width="23.44140625" style="1" customWidth="1"/>
    <col min="7942" max="7942" width="4.109375" style="1" customWidth="1"/>
    <col min="7943" max="7944" width="23" style="1" customWidth="1"/>
    <col min="7945" max="7945" width="22.6640625" style="1" customWidth="1"/>
    <col min="7946" max="7946" width="18.6640625" style="1" customWidth="1"/>
    <col min="7947" max="7947" width="7.33203125" style="1" customWidth="1"/>
    <col min="7948" max="7948" width="22.109375" style="1" customWidth="1"/>
    <col min="7949" max="7949" width="9.21875" style="1" bestFit="1" customWidth="1"/>
    <col min="7950" max="7950" width="11.44140625" style="1" customWidth="1"/>
    <col min="7951" max="7951" width="6" style="1" customWidth="1"/>
    <col min="7952" max="8191" width="8.77734375" style="1"/>
    <col min="8192" max="8192" width="24" style="1" customWidth="1"/>
    <col min="8193" max="8193" width="24.33203125" style="1" customWidth="1"/>
    <col min="8194" max="8194" width="14.33203125" style="1" customWidth="1"/>
    <col min="8195" max="8195" width="12" style="1" customWidth="1"/>
    <col min="8196" max="8196" width="17.21875" style="1" customWidth="1"/>
    <col min="8197" max="8197" width="23.44140625" style="1" customWidth="1"/>
    <col min="8198" max="8198" width="4.109375" style="1" customWidth="1"/>
    <col min="8199" max="8200" width="23" style="1" customWidth="1"/>
    <col min="8201" max="8201" width="22.6640625" style="1" customWidth="1"/>
    <col min="8202" max="8202" width="18.6640625" style="1" customWidth="1"/>
    <col min="8203" max="8203" width="7.33203125" style="1" customWidth="1"/>
    <col min="8204" max="8204" width="22.109375" style="1" customWidth="1"/>
    <col min="8205" max="8205" width="9.21875" style="1" bestFit="1" customWidth="1"/>
    <col min="8206" max="8206" width="11.44140625" style="1" customWidth="1"/>
    <col min="8207" max="8207" width="6" style="1" customWidth="1"/>
    <col min="8208" max="8447" width="8.77734375" style="1"/>
    <col min="8448" max="8448" width="24" style="1" customWidth="1"/>
    <col min="8449" max="8449" width="24.33203125" style="1" customWidth="1"/>
    <col min="8450" max="8450" width="14.33203125" style="1" customWidth="1"/>
    <col min="8451" max="8451" width="12" style="1" customWidth="1"/>
    <col min="8452" max="8452" width="17.21875" style="1" customWidth="1"/>
    <col min="8453" max="8453" width="23.44140625" style="1" customWidth="1"/>
    <col min="8454" max="8454" width="4.109375" style="1" customWidth="1"/>
    <col min="8455" max="8456" width="23" style="1" customWidth="1"/>
    <col min="8457" max="8457" width="22.6640625" style="1" customWidth="1"/>
    <col min="8458" max="8458" width="18.6640625" style="1" customWidth="1"/>
    <col min="8459" max="8459" width="7.33203125" style="1" customWidth="1"/>
    <col min="8460" max="8460" width="22.109375" style="1" customWidth="1"/>
    <col min="8461" max="8461" width="9.21875" style="1" bestFit="1" customWidth="1"/>
    <col min="8462" max="8462" width="11.44140625" style="1" customWidth="1"/>
    <col min="8463" max="8463" width="6" style="1" customWidth="1"/>
    <col min="8464" max="8703" width="8.77734375" style="1"/>
    <col min="8704" max="8704" width="24" style="1" customWidth="1"/>
    <col min="8705" max="8705" width="24.33203125" style="1" customWidth="1"/>
    <col min="8706" max="8706" width="14.33203125" style="1" customWidth="1"/>
    <col min="8707" max="8707" width="12" style="1" customWidth="1"/>
    <col min="8708" max="8708" width="17.21875" style="1" customWidth="1"/>
    <col min="8709" max="8709" width="23.44140625" style="1" customWidth="1"/>
    <col min="8710" max="8710" width="4.109375" style="1" customWidth="1"/>
    <col min="8711" max="8712" width="23" style="1" customWidth="1"/>
    <col min="8713" max="8713" width="22.6640625" style="1" customWidth="1"/>
    <col min="8714" max="8714" width="18.6640625" style="1" customWidth="1"/>
    <col min="8715" max="8715" width="7.33203125" style="1" customWidth="1"/>
    <col min="8716" max="8716" width="22.109375" style="1" customWidth="1"/>
    <col min="8717" max="8717" width="9.21875" style="1" bestFit="1" customWidth="1"/>
    <col min="8718" max="8718" width="11.44140625" style="1" customWidth="1"/>
    <col min="8719" max="8719" width="6" style="1" customWidth="1"/>
    <col min="8720" max="8959" width="8.77734375" style="1"/>
    <col min="8960" max="8960" width="24" style="1" customWidth="1"/>
    <col min="8961" max="8961" width="24.33203125" style="1" customWidth="1"/>
    <col min="8962" max="8962" width="14.33203125" style="1" customWidth="1"/>
    <col min="8963" max="8963" width="12" style="1" customWidth="1"/>
    <col min="8964" max="8964" width="17.21875" style="1" customWidth="1"/>
    <col min="8965" max="8965" width="23.44140625" style="1" customWidth="1"/>
    <col min="8966" max="8966" width="4.109375" style="1" customWidth="1"/>
    <col min="8967" max="8968" width="23" style="1" customWidth="1"/>
    <col min="8969" max="8969" width="22.6640625" style="1" customWidth="1"/>
    <col min="8970" max="8970" width="18.6640625" style="1" customWidth="1"/>
    <col min="8971" max="8971" width="7.33203125" style="1" customWidth="1"/>
    <col min="8972" max="8972" width="22.109375" style="1" customWidth="1"/>
    <col min="8973" max="8973" width="9.21875" style="1" bestFit="1" customWidth="1"/>
    <col min="8974" max="8974" width="11.44140625" style="1" customWidth="1"/>
    <col min="8975" max="8975" width="6" style="1" customWidth="1"/>
    <col min="8976" max="9215" width="8.77734375" style="1"/>
    <col min="9216" max="9216" width="24" style="1" customWidth="1"/>
    <col min="9217" max="9217" width="24.33203125" style="1" customWidth="1"/>
    <col min="9218" max="9218" width="14.33203125" style="1" customWidth="1"/>
    <col min="9219" max="9219" width="12" style="1" customWidth="1"/>
    <col min="9220" max="9220" width="17.21875" style="1" customWidth="1"/>
    <col min="9221" max="9221" width="23.44140625" style="1" customWidth="1"/>
    <col min="9222" max="9222" width="4.109375" style="1" customWidth="1"/>
    <col min="9223" max="9224" width="23" style="1" customWidth="1"/>
    <col min="9225" max="9225" width="22.6640625" style="1" customWidth="1"/>
    <col min="9226" max="9226" width="18.6640625" style="1" customWidth="1"/>
    <col min="9227" max="9227" width="7.33203125" style="1" customWidth="1"/>
    <col min="9228" max="9228" width="22.109375" style="1" customWidth="1"/>
    <col min="9229" max="9229" width="9.21875" style="1" bestFit="1" customWidth="1"/>
    <col min="9230" max="9230" width="11.44140625" style="1" customWidth="1"/>
    <col min="9231" max="9231" width="6" style="1" customWidth="1"/>
    <col min="9232" max="9471" width="8.77734375" style="1"/>
    <col min="9472" max="9472" width="24" style="1" customWidth="1"/>
    <col min="9473" max="9473" width="24.33203125" style="1" customWidth="1"/>
    <col min="9474" max="9474" width="14.33203125" style="1" customWidth="1"/>
    <col min="9475" max="9475" width="12" style="1" customWidth="1"/>
    <col min="9476" max="9476" width="17.21875" style="1" customWidth="1"/>
    <col min="9477" max="9477" width="23.44140625" style="1" customWidth="1"/>
    <col min="9478" max="9478" width="4.109375" style="1" customWidth="1"/>
    <col min="9479" max="9480" width="23" style="1" customWidth="1"/>
    <col min="9481" max="9481" width="22.6640625" style="1" customWidth="1"/>
    <col min="9482" max="9482" width="18.6640625" style="1" customWidth="1"/>
    <col min="9483" max="9483" width="7.33203125" style="1" customWidth="1"/>
    <col min="9484" max="9484" width="22.109375" style="1" customWidth="1"/>
    <col min="9485" max="9485" width="9.21875" style="1" bestFit="1" customWidth="1"/>
    <col min="9486" max="9486" width="11.44140625" style="1" customWidth="1"/>
    <col min="9487" max="9487" width="6" style="1" customWidth="1"/>
    <col min="9488" max="9727" width="8.77734375" style="1"/>
    <col min="9728" max="9728" width="24" style="1" customWidth="1"/>
    <col min="9729" max="9729" width="24.33203125" style="1" customWidth="1"/>
    <col min="9730" max="9730" width="14.33203125" style="1" customWidth="1"/>
    <col min="9731" max="9731" width="12" style="1" customWidth="1"/>
    <col min="9732" max="9732" width="17.21875" style="1" customWidth="1"/>
    <col min="9733" max="9733" width="23.44140625" style="1" customWidth="1"/>
    <col min="9734" max="9734" width="4.109375" style="1" customWidth="1"/>
    <col min="9735" max="9736" width="23" style="1" customWidth="1"/>
    <col min="9737" max="9737" width="22.6640625" style="1" customWidth="1"/>
    <col min="9738" max="9738" width="18.6640625" style="1" customWidth="1"/>
    <col min="9739" max="9739" width="7.33203125" style="1" customWidth="1"/>
    <col min="9740" max="9740" width="22.109375" style="1" customWidth="1"/>
    <col min="9741" max="9741" width="9.21875" style="1" bestFit="1" customWidth="1"/>
    <col min="9742" max="9742" width="11.44140625" style="1" customWidth="1"/>
    <col min="9743" max="9743" width="6" style="1" customWidth="1"/>
    <col min="9744" max="9983" width="8.77734375" style="1"/>
    <col min="9984" max="9984" width="24" style="1" customWidth="1"/>
    <col min="9985" max="9985" width="24.33203125" style="1" customWidth="1"/>
    <col min="9986" max="9986" width="14.33203125" style="1" customWidth="1"/>
    <col min="9987" max="9987" width="12" style="1" customWidth="1"/>
    <col min="9988" max="9988" width="17.21875" style="1" customWidth="1"/>
    <col min="9989" max="9989" width="23.44140625" style="1" customWidth="1"/>
    <col min="9990" max="9990" width="4.109375" style="1" customWidth="1"/>
    <col min="9991" max="9992" width="23" style="1" customWidth="1"/>
    <col min="9993" max="9993" width="22.6640625" style="1" customWidth="1"/>
    <col min="9994" max="9994" width="18.6640625" style="1" customWidth="1"/>
    <col min="9995" max="9995" width="7.33203125" style="1" customWidth="1"/>
    <col min="9996" max="9996" width="22.109375" style="1" customWidth="1"/>
    <col min="9997" max="9997" width="9.21875" style="1" bestFit="1" customWidth="1"/>
    <col min="9998" max="9998" width="11.44140625" style="1" customWidth="1"/>
    <col min="9999" max="9999" width="6" style="1" customWidth="1"/>
    <col min="10000" max="10239" width="8.77734375" style="1"/>
    <col min="10240" max="10240" width="24" style="1" customWidth="1"/>
    <col min="10241" max="10241" width="24.33203125" style="1" customWidth="1"/>
    <col min="10242" max="10242" width="14.33203125" style="1" customWidth="1"/>
    <col min="10243" max="10243" width="12" style="1" customWidth="1"/>
    <col min="10244" max="10244" width="17.21875" style="1" customWidth="1"/>
    <col min="10245" max="10245" width="23.44140625" style="1" customWidth="1"/>
    <col min="10246" max="10246" width="4.109375" style="1" customWidth="1"/>
    <col min="10247" max="10248" width="23" style="1" customWidth="1"/>
    <col min="10249" max="10249" width="22.6640625" style="1" customWidth="1"/>
    <col min="10250" max="10250" width="18.6640625" style="1" customWidth="1"/>
    <col min="10251" max="10251" width="7.33203125" style="1" customWidth="1"/>
    <col min="10252" max="10252" width="22.109375" style="1" customWidth="1"/>
    <col min="10253" max="10253" width="9.21875" style="1" bestFit="1" customWidth="1"/>
    <col min="10254" max="10254" width="11.44140625" style="1" customWidth="1"/>
    <col min="10255" max="10255" width="6" style="1" customWidth="1"/>
    <col min="10256" max="10495" width="8.77734375" style="1"/>
    <col min="10496" max="10496" width="24" style="1" customWidth="1"/>
    <col min="10497" max="10497" width="24.33203125" style="1" customWidth="1"/>
    <col min="10498" max="10498" width="14.33203125" style="1" customWidth="1"/>
    <col min="10499" max="10499" width="12" style="1" customWidth="1"/>
    <col min="10500" max="10500" width="17.21875" style="1" customWidth="1"/>
    <col min="10501" max="10501" width="23.44140625" style="1" customWidth="1"/>
    <col min="10502" max="10502" width="4.109375" style="1" customWidth="1"/>
    <col min="10503" max="10504" width="23" style="1" customWidth="1"/>
    <col min="10505" max="10505" width="22.6640625" style="1" customWidth="1"/>
    <col min="10506" max="10506" width="18.6640625" style="1" customWidth="1"/>
    <col min="10507" max="10507" width="7.33203125" style="1" customWidth="1"/>
    <col min="10508" max="10508" width="22.109375" style="1" customWidth="1"/>
    <col min="10509" max="10509" width="9.21875" style="1" bestFit="1" customWidth="1"/>
    <col min="10510" max="10510" width="11.44140625" style="1" customWidth="1"/>
    <col min="10511" max="10511" width="6" style="1" customWidth="1"/>
    <col min="10512" max="10751" width="8.77734375" style="1"/>
    <col min="10752" max="10752" width="24" style="1" customWidth="1"/>
    <col min="10753" max="10753" width="24.33203125" style="1" customWidth="1"/>
    <col min="10754" max="10754" width="14.33203125" style="1" customWidth="1"/>
    <col min="10755" max="10755" width="12" style="1" customWidth="1"/>
    <col min="10756" max="10756" width="17.21875" style="1" customWidth="1"/>
    <col min="10757" max="10757" width="23.44140625" style="1" customWidth="1"/>
    <col min="10758" max="10758" width="4.109375" style="1" customWidth="1"/>
    <col min="10759" max="10760" width="23" style="1" customWidth="1"/>
    <col min="10761" max="10761" width="22.6640625" style="1" customWidth="1"/>
    <col min="10762" max="10762" width="18.6640625" style="1" customWidth="1"/>
    <col min="10763" max="10763" width="7.33203125" style="1" customWidth="1"/>
    <col min="10764" max="10764" width="22.109375" style="1" customWidth="1"/>
    <col min="10765" max="10765" width="9.21875" style="1" bestFit="1" customWidth="1"/>
    <col min="10766" max="10766" width="11.44140625" style="1" customWidth="1"/>
    <col min="10767" max="10767" width="6" style="1" customWidth="1"/>
    <col min="10768" max="11007" width="8.77734375" style="1"/>
    <col min="11008" max="11008" width="24" style="1" customWidth="1"/>
    <col min="11009" max="11009" width="24.33203125" style="1" customWidth="1"/>
    <col min="11010" max="11010" width="14.33203125" style="1" customWidth="1"/>
    <col min="11011" max="11011" width="12" style="1" customWidth="1"/>
    <col min="11012" max="11012" width="17.21875" style="1" customWidth="1"/>
    <col min="11013" max="11013" width="23.44140625" style="1" customWidth="1"/>
    <col min="11014" max="11014" width="4.109375" style="1" customWidth="1"/>
    <col min="11015" max="11016" width="23" style="1" customWidth="1"/>
    <col min="11017" max="11017" width="22.6640625" style="1" customWidth="1"/>
    <col min="11018" max="11018" width="18.6640625" style="1" customWidth="1"/>
    <col min="11019" max="11019" width="7.33203125" style="1" customWidth="1"/>
    <col min="11020" max="11020" width="22.109375" style="1" customWidth="1"/>
    <col min="11021" max="11021" width="9.21875" style="1" bestFit="1" customWidth="1"/>
    <col min="11022" max="11022" width="11.44140625" style="1" customWidth="1"/>
    <col min="11023" max="11023" width="6" style="1" customWidth="1"/>
    <col min="11024" max="11263" width="8.77734375" style="1"/>
    <col min="11264" max="11264" width="24" style="1" customWidth="1"/>
    <col min="11265" max="11265" width="24.33203125" style="1" customWidth="1"/>
    <col min="11266" max="11266" width="14.33203125" style="1" customWidth="1"/>
    <col min="11267" max="11267" width="12" style="1" customWidth="1"/>
    <col min="11268" max="11268" width="17.21875" style="1" customWidth="1"/>
    <col min="11269" max="11269" width="23.44140625" style="1" customWidth="1"/>
    <col min="11270" max="11270" width="4.109375" style="1" customWidth="1"/>
    <col min="11271" max="11272" width="23" style="1" customWidth="1"/>
    <col min="11273" max="11273" width="22.6640625" style="1" customWidth="1"/>
    <col min="11274" max="11274" width="18.6640625" style="1" customWidth="1"/>
    <col min="11275" max="11275" width="7.33203125" style="1" customWidth="1"/>
    <col min="11276" max="11276" width="22.109375" style="1" customWidth="1"/>
    <col min="11277" max="11277" width="9.21875" style="1" bestFit="1" customWidth="1"/>
    <col min="11278" max="11278" width="11.44140625" style="1" customWidth="1"/>
    <col min="11279" max="11279" width="6" style="1" customWidth="1"/>
    <col min="11280" max="11519" width="8.77734375" style="1"/>
    <col min="11520" max="11520" width="24" style="1" customWidth="1"/>
    <col min="11521" max="11521" width="24.33203125" style="1" customWidth="1"/>
    <col min="11522" max="11522" width="14.33203125" style="1" customWidth="1"/>
    <col min="11523" max="11523" width="12" style="1" customWidth="1"/>
    <col min="11524" max="11524" width="17.21875" style="1" customWidth="1"/>
    <col min="11525" max="11525" width="23.44140625" style="1" customWidth="1"/>
    <col min="11526" max="11526" width="4.109375" style="1" customWidth="1"/>
    <col min="11527" max="11528" width="23" style="1" customWidth="1"/>
    <col min="11529" max="11529" width="22.6640625" style="1" customWidth="1"/>
    <col min="11530" max="11530" width="18.6640625" style="1" customWidth="1"/>
    <col min="11531" max="11531" width="7.33203125" style="1" customWidth="1"/>
    <col min="11532" max="11532" width="22.109375" style="1" customWidth="1"/>
    <col min="11533" max="11533" width="9.21875" style="1" bestFit="1" customWidth="1"/>
    <col min="11534" max="11534" width="11.44140625" style="1" customWidth="1"/>
    <col min="11535" max="11535" width="6" style="1" customWidth="1"/>
    <col min="11536" max="11775" width="8.77734375" style="1"/>
    <col min="11776" max="11776" width="24" style="1" customWidth="1"/>
    <col min="11777" max="11777" width="24.33203125" style="1" customWidth="1"/>
    <col min="11778" max="11778" width="14.33203125" style="1" customWidth="1"/>
    <col min="11779" max="11779" width="12" style="1" customWidth="1"/>
    <col min="11780" max="11780" width="17.21875" style="1" customWidth="1"/>
    <col min="11781" max="11781" width="23.44140625" style="1" customWidth="1"/>
    <col min="11782" max="11782" width="4.109375" style="1" customWidth="1"/>
    <col min="11783" max="11784" width="23" style="1" customWidth="1"/>
    <col min="11785" max="11785" width="22.6640625" style="1" customWidth="1"/>
    <col min="11786" max="11786" width="18.6640625" style="1" customWidth="1"/>
    <col min="11787" max="11787" width="7.33203125" style="1" customWidth="1"/>
    <col min="11788" max="11788" width="22.109375" style="1" customWidth="1"/>
    <col min="11789" max="11789" width="9.21875" style="1" bestFit="1" customWidth="1"/>
    <col min="11790" max="11790" width="11.44140625" style="1" customWidth="1"/>
    <col min="11791" max="11791" width="6" style="1" customWidth="1"/>
    <col min="11792" max="12031" width="8.77734375" style="1"/>
    <col min="12032" max="12032" width="24" style="1" customWidth="1"/>
    <col min="12033" max="12033" width="24.33203125" style="1" customWidth="1"/>
    <col min="12034" max="12034" width="14.33203125" style="1" customWidth="1"/>
    <col min="12035" max="12035" width="12" style="1" customWidth="1"/>
    <col min="12036" max="12036" width="17.21875" style="1" customWidth="1"/>
    <col min="12037" max="12037" width="23.44140625" style="1" customWidth="1"/>
    <col min="12038" max="12038" width="4.109375" style="1" customWidth="1"/>
    <col min="12039" max="12040" width="23" style="1" customWidth="1"/>
    <col min="12041" max="12041" width="22.6640625" style="1" customWidth="1"/>
    <col min="12042" max="12042" width="18.6640625" style="1" customWidth="1"/>
    <col min="12043" max="12043" width="7.33203125" style="1" customWidth="1"/>
    <col min="12044" max="12044" width="22.109375" style="1" customWidth="1"/>
    <col min="12045" max="12045" width="9.21875" style="1" bestFit="1" customWidth="1"/>
    <col min="12046" max="12046" width="11.44140625" style="1" customWidth="1"/>
    <col min="12047" max="12047" width="6" style="1" customWidth="1"/>
    <col min="12048" max="12287" width="8.77734375" style="1"/>
    <col min="12288" max="12288" width="24" style="1" customWidth="1"/>
    <col min="12289" max="12289" width="24.33203125" style="1" customWidth="1"/>
    <col min="12290" max="12290" width="14.33203125" style="1" customWidth="1"/>
    <col min="12291" max="12291" width="12" style="1" customWidth="1"/>
    <col min="12292" max="12292" width="17.21875" style="1" customWidth="1"/>
    <col min="12293" max="12293" width="23.44140625" style="1" customWidth="1"/>
    <col min="12294" max="12294" width="4.109375" style="1" customWidth="1"/>
    <col min="12295" max="12296" width="23" style="1" customWidth="1"/>
    <col min="12297" max="12297" width="22.6640625" style="1" customWidth="1"/>
    <col min="12298" max="12298" width="18.6640625" style="1" customWidth="1"/>
    <col min="12299" max="12299" width="7.33203125" style="1" customWidth="1"/>
    <col min="12300" max="12300" width="22.109375" style="1" customWidth="1"/>
    <col min="12301" max="12301" width="9.21875" style="1" bestFit="1" customWidth="1"/>
    <col min="12302" max="12302" width="11.44140625" style="1" customWidth="1"/>
    <col min="12303" max="12303" width="6" style="1" customWidth="1"/>
    <col min="12304" max="12543" width="8.77734375" style="1"/>
    <col min="12544" max="12544" width="24" style="1" customWidth="1"/>
    <col min="12545" max="12545" width="24.33203125" style="1" customWidth="1"/>
    <col min="12546" max="12546" width="14.33203125" style="1" customWidth="1"/>
    <col min="12547" max="12547" width="12" style="1" customWidth="1"/>
    <col min="12548" max="12548" width="17.21875" style="1" customWidth="1"/>
    <col min="12549" max="12549" width="23.44140625" style="1" customWidth="1"/>
    <col min="12550" max="12550" width="4.109375" style="1" customWidth="1"/>
    <col min="12551" max="12552" width="23" style="1" customWidth="1"/>
    <col min="12553" max="12553" width="22.6640625" style="1" customWidth="1"/>
    <col min="12554" max="12554" width="18.6640625" style="1" customWidth="1"/>
    <col min="12555" max="12555" width="7.33203125" style="1" customWidth="1"/>
    <col min="12556" max="12556" width="22.109375" style="1" customWidth="1"/>
    <col min="12557" max="12557" width="9.21875" style="1" bestFit="1" customWidth="1"/>
    <col min="12558" max="12558" width="11.44140625" style="1" customWidth="1"/>
    <col min="12559" max="12559" width="6" style="1" customWidth="1"/>
    <col min="12560" max="12799" width="8.77734375" style="1"/>
    <col min="12800" max="12800" width="24" style="1" customWidth="1"/>
    <col min="12801" max="12801" width="24.33203125" style="1" customWidth="1"/>
    <col min="12802" max="12802" width="14.33203125" style="1" customWidth="1"/>
    <col min="12803" max="12803" width="12" style="1" customWidth="1"/>
    <col min="12804" max="12804" width="17.21875" style="1" customWidth="1"/>
    <col min="12805" max="12805" width="23.44140625" style="1" customWidth="1"/>
    <col min="12806" max="12806" width="4.109375" style="1" customWidth="1"/>
    <col min="12807" max="12808" width="23" style="1" customWidth="1"/>
    <col min="12809" max="12809" width="22.6640625" style="1" customWidth="1"/>
    <col min="12810" max="12810" width="18.6640625" style="1" customWidth="1"/>
    <col min="12811" max="12811" width="7.33203125" style="1" customWidth="1"/>
    <col min="12812" max="12812" width="22.109375" style="1" customWidth="1"/>
    <col min="12813" max="12813" width="9.21875" style="1" bestFit="1" customWidth="1"/>
    <col min="12814" max="12814" width="11.44140625" style="1" customWidth="1"/>
    <col min="12815" max="12815" width="6" style="1" customWidth="1"/>
    <col min="12816" max="13055" width="8.77734375" style="1"/>
    <col min="13056" max="13056" width="24" style="1" customWidth="1"/>
    <col min="13057" max="13057" width="24.33203125" style="1" customWidth="1"/>
    <col min="13058" max="13058" width="14.33203125" style="1" customWidth="1"/>
    <col min="13059" max="13059" width="12" style="1" customWidth="1"/>
    <col min="13060" max="13060" width="17.21875" style="1" customWidth="1"/>
    <col min="13061" max="13061" width="23.44140625" style="1" customWidth="1"/>
    <col min="13062" max="13062" width="4.109375" style="1" customWidth="1"/>
    <col min="13063" max="13064" width="23" style="1" customWidth="1"/>
    <col min="13065" max="13065" width="22.6640625" style="1" customWidth="1"/>
    <col min="13066" max="13066" width="18.6640625" style="1" customWidth="1"/>
    <col min="13067" max="13067" width="7.33203125" style="1" customWidth="1"/>
    <col min="13068" max="13068" width="22.109375" style="1" customWidth="1"/>
    <col min="13069" max="13069" width="9.21875" style="1" bestFit="1" customWidth="1"/>
    <col min="13070" max="13070" width="11.44140625" style="1" customWidth="1"/>
    <col min="13071" max="13071" width="6" style="1" customWidth="1"/>
    <col min="13072" max="13311" width="8.77734375" style="1"/>
    <col min="13312" max="13312" width="24" style="1" customWidth="1"/>
    <col min="13313" max="13313" width="24.33203125" style="1" customWidth="1"/>
    <col min="13314" max="13314" width="14.33203125" style="1" customWidth="1"/>
    <col min="13315" max="13315" width="12" style="1" customWidth="1"/>
    <col min="13316" max="13316" width="17.21875" style="1" customWidth="1"/>
    <col min="13317" max="13317" width="23.44140625" style="1" customWidth="1"/>
    <col min="13318" max="13318" width="4.109375" style="1" customWidth="1"/>
    <col min="13319" max="13320" width="23" style="1" customWidth="1"/>
    <col min="13321" max="13321" width="22.6640625" style="1" customWidth="1"/>
    <col min="13322" max="13322" width="18.6640625" style="1" customWidth="1"/>
    <col min="13323" max="13323" width="7.33203125" style="1" customWidth="1"/>
    <col min="13324" max="13324" width="22.109375" style="1" customWidth="1"/>
    <col min="13325" max="13325" width="9.21875" style="1" bestFit="1" customWidth="1"/>
    <col min="13326" max="13326" width="11.44140625" style="1" customWidth="1"/>
    <col min="13327" max="13327" width="6" style="1" customWidth="1"/>
    <col min="13328" max="13567" width="8.77734375" style="1"/>
    <col min="13568" max="13568" width="24" style="1" customWidth="1"/>
    <col min="13569" max="13569" width="24.33203125" style="1" customWidth="1"/>
    <col min="13570" max="13570" width="14.33203125" style="1" customWidth="1"/>
    <col min="13571" max="13571" width="12" style="1" customWidth="1"/>
    <col min="13572" max="13572" width="17.21875" style="1" customWidth="1"/>
    <col min="13573" max="13573" width="23.44140625" style="1" customWidth="1"/>
    <col min="13574" max="13574" width="4.109375" style="1" customWidth="1"/>
    <col min="13575" max="13576" width="23" style="1" customWidth="1"/>
    <col min="13577" max="13577" width="22.6640625" style="1" customWidth="1"/>
    <col min="13578" max="13578" width="18.6640625" style="1" customWidth="1"/>
    <col min="13579" max="13579" width="7.33203125" style="1" customWidth="1"/>
    <col min="13580" max="13580" width="22.109375" style="1" customWidth="1"/>
    <col min="13581" max="13581" width="9.21875" style="1" bestFit="1" customWidth="1"/>
    <col min="13582" max="13582" width="11.44140625" style="1" customWidth="1"/>
    <col min="13583" max="13583" width="6" style="1" customWidth="1"/>
    <col min="13584" max="13823" width="8.77734375" style="1"/>
    <col min="13824" max="13824" width="24" style="1" customWidth="1"/>
    <col min="13825" max="13825" width="24.33203125" style="1" customWidth="1"/>
    <col min="13826" max="13826" width="14.33203125" style="1" customWidth="1"/>
    <col min="13827" max="13827" width="12" style="1" customWidth="1"/>
    <col min="13828" max="13828" width="17.21875" style="1" customWidth="1"/>
    <col min="13829" max="13829" width="23.44140625" style="1" customWidth="1"/>
    <col min="13830" max="13830" width="4.109375" style="1" customWidth="1"/>
    <col min="13831" max="13832" width="23" style="1" customWidth="1"/>
    <col min="13833" max="13833" width="22.6640625" style="1" customWidth="1"/>
    <col min="13834" max="13834" width="18.6640625" style="1" customWidth="1"/>
    <col min="13835" max="13835" width="7.33203125" style="1" customWidth="1"/>
    <col min="13836" max="13836" width="22.109375" style="1" customWidth="1"/>
    <col min="13837" max="13837" width="9.21875" style="1" bestFit="1" customWidth="1"/>
    <col min="13838" max="13838" width="11.44140625" style="1" customWidth="1"/>
    <col min="13839" max="13839" width="6" style="1" customWidth="1"/>
    <col min="13840" max="14079" width="8.77734375" style="1"/>
    <col min="14080" max="14080" width="24" style="1" customWidth="1"/>
    <col min="14081" max="14081" width="24.33203125" style="1" customWidth="1"/>
    <col min="14082" max="14082" width="14.33203125" style="1" customWidth="1"/>
    <col min="14083" max="14083" width="12" style="1" customWidth="1"/>
    <col min="14084" max="14084" width="17.21875" style="1" customWidth="1"/>
    <col min="14085" max="14085" width="23.44140625" style="1" customWidth="1"/>
    <col min="14086" max="14086" width="4.109375" style="1" customWidth="1"/>
    <col min="14087" max="14088" width="23" style="1" customWidth="1"/>
    <col min="14089" max="14089" width="22.6640625" style="1" customWidth="1"/>
    <col min="14090" max="14090" width="18.6640625" style="1" customWidth="1"/>
    <col min="14091" max="14091" width="7.33203125" style="1" customWidth="1"/>
    <col min="14092" max="14092" width="22.109375" style="1" customWidth="1"/>
    <col min="14093" max="14093" width="9.21875" style="1" bestFit="1" customWidth="1"/>
    <col min="14094" max="14094" width="11.44140625" style="1" customWidth="1"/>
    <col min="14095" max="14095" width="6" style="1" customWidth="1"/>
    <col min="14096" max="14335" width="8.77734375" style="1"/>
    <col min="14336" max="14336" width="24" style="1" customWidth="1"/>
    <col min="14337" max="14337" width="24.33203125" style="1" customWidth="1"/>
    <col min="14338" max="14338" width="14.33203125" style="1" customWidth="1"/>
    <col min="14339" max="14339" width="12" style="1" customWidth="1"/>
    <col min="14340" max="14340" width="17.21875" style="1" customWidth="1"/>
    <col min="14341" max="14341" width="23.44140625" style="1" customWidth="1"/>
    <col min="14342" max="14342" width="4.109375" style="1" customWidth="1"/>
    <col min="14343" max="14344" width="23" style="1" customWidth="1"/>
    <col min="14345" max="14345" width="22.6640625" style="1" customWidth="1"/>
    <col min="14346" max="14346" width="18.6640625" style="1" customWidth="1"/>
    <col min="14347" max="14347" width="7.33203125" style="1" customWidth="1"/>
    <col min="14348" max="14348" width="22.109375" style="1" customWidth="1"/>
    <col min="14349" max="14349" width="9.21875" style="1" bestFit="1" customWidth="1"/>
    <col min="14350" max="14350" width="11.44140625" style="1" customWidth="1"/>
    <col min="14351" max="14351" width="6" style="1" customWidth="1"/>
    <col min="14352" max="14591" width="8.77734375" style="1"/>
    <col min="14592" max="14592" width="24" style="1" customWidth="1"/>
    <col min="14593" max="14593" width="24.33203125" style="1" customWidth="1"/>
    <col min="14594" max="14594" width="14.33203125" style="1" customWidth="1"/>
    <col min="14595" max="14595" width="12" style="1" customWidth="1"/>
    <col min="14596" max="14596" width="17.21875" style="1" customWidth="1"/>
    <col min="14597" max="14597" width="23.44140625" style="1" customWidth="1"/>
    <col min="14598" max="14598" width="4.109375" style="1" customWidth="1"/>
    <col min="14599" max="14600" width="23" style="1" customWidth="1"/>
    <col min="14601" max="14601" width="22.6640625" style="1" customWidth="1"/>
    <col min="14602" max="14602" width="18.6640625" style="1" customWidth="1"/>
    <col min="14603" max="14603" width="7.33203125" style="1" customWidth="1"/>
    <col min="14604" max="14604" width="22.109375" style="1" customWidth="1"/>
    <col min="14605" max="14605" width="9.21875" style="1" bestFit="1" customWidth="1"/>
    <col min="14606" max="14606" width="11.44140625" style="1" customWidth="1"/>
    <col min="14607" max="14607" width="6" style="1" customWidth="1"/>
    <col min="14608" max="14847" width="8.77734375" style="1"/>
    <col min="14848" max="14848" width="24" style="1" customWidth="1"/>
    <col min="14849" max="14849" width="24.33203125" style="1" customWidth="1"/>
    <col min="14850" max="14850" width="14.33203125" style="1" customWidth="1"/>
    <col min="14851" max="14851" width="12" style="1" customWidth="1"/>
    <col min="14852" max="14852" width="17.21875" style="1" customWidth="1"/>
    <col min="14853" max="14853" width="23.44140625" style="1" customWidth="1"/>
    <col min="14854" max="14854" width="4.109375" style="1" customWidth="1"/>
    <col min="14855" max="14856" width="23" style="1" customWidth="1"/>
    <col min="14857" max="14857" width="22.6640625" style="1" customWidth="1"/>
    <col min="14858" max="14858" width="18.6640625" style="1" customWidth="1"/>
    <col min="14859" max="14859" width="7.33203125" style="1" customWidth="1"/>
    <col min="14860" max="14860" width="22.109375" style="1" customWidth="1"/>
    <col min="14861" max="14861" width="9.21875" style="1" bestFit="1" customWidth="1"/>
    <col min="14862" max="14862" width="11.44140625" style="1" customWidth="1"/>
    <col min="14863" max="14863" width="6" style="1" customWidth="1"/>
    <col min="14864" max="15103" width="8.77734375" style="1"/>
    <col min="15104" max="15104" width="24" style="1" customWidth="1"/>
    <col min="15105" max="15105" width="24.33203125" style="1" customWidth="1"/>
    <col min="15106" max="15106" width="14.33203125" style="1" customWidth="1"/>
    <col min="15107" max="15107" width="12" style="1" customWidth="1"/>
    <col min="15108" max="15108" width="17.21875" style="1" customWidth="1"/>
    <col min="15109" max="15109" width="23.44140625" style="1" customWidth="1"/>
    <col min="15110" max="15110" width="4.109375" style="1" customWidth="1"/>
    <col min="15111" max="15112" width="23" style="1" customWidth="1"/>
    <col min="15113" max="15113" width="22.6640625" style="1" customWidth="1"/>
    <col min="15114" max="15114" width="18.6640625" style="1" customWidth="1"/>
    <col min="15115" max="15115" width="7.33203125" style="1" customWidth="1"/>
    <col min="15116" max="15116" width="22.109375" style="1" customWidth="1"/>
    <col min="15117" max="15117" width="9.21875" style="1" bestFit="1" customWidth="1"/>
    <col min="15118" max="15118" width="11.44140625" style="1" customWidth="1"/>
    <col min="15119" max="15119" width="6" style="1" customWidth="1"/>
    <col min="15120" max="15359" width="8.77734375" style="1"/>
    <col min="15360" max="15360" width="24" style="1" customWidth="1"/>
    <col min="15361" max="15361" width="24.33203125" style="1" customWidth="1"/>
    <col min="15362" max="15362" width="14.33203125" style="1" customWidth="1"/>
    <col min="15363" max="15363" width="12" style="1" customWidth="1"/>
    <col min="15364" max="15364" width="17.21875" style="1" customWidth="1"/>
    <col min="15365" max="15365" width="23.44140625" style="1" customWidth="1"/>
    <col min="15366" max="15366" width="4.109375" style="1" customWidth="1"/>
    <col min="15367" max="15368" width="23" style="1" customWidth="1"/>
    <col min="15369" max="15369" width="22.6640625" style="1" customWidth="1"/>
    <col min="15370" max="15370" width="18.6640625" style="1" customWidth="1"/>
    <col min="15371" max="15371" width="7.33203125" style="1" customWidth="1"/>
    <col min="15372" max="15372" width="22.109375" style="1" customWidth="1"/>
    <col min="15373" max="15373" width="9.21875" style="1" bestFit="1" customWidth="1"/>
    <col min="15374" max="15374" width="11.44140625" style="1" customWidth="1"/>
    <col min="15375" max="15375" width="6" style="1" customWidth="1"/>
    <col min="15376" max="15615" width="8.77734375" style="1"/>
    <col min="15616" max="15616" width="24" style="1" customWidth="1"/>
    <col min="15617" max="15617" width="24.33203125" style="1" customWidth="1"/>
    <col min="15618" max="15618" width="14.33203125" style="1" customWidth="1"/>
    <col min="15619" max="15619" width="12" style="1" customWidth="1"/>
    <col min="15620" max="15620" width="17.21875" style="1" customWidth="1"/>
    <col min="15621" max="15621" width="23.44140625" style="1" customWidth="1"/>
    <col min="15622" max="15622" width="4.109375" style="1" customWidth="1"/>
    <col min="15623" max="15624" width="23" style="1" customWidth="1"/>
    <col min="15625" max="15625" width="22.6640625" style="1" customWidth="1"/>
    <col min="15626" max="15626" width="18.6640625" style="1" customWidth="1"/>
    <col min="15627" max="15627" width="7.33203125" style="1" customWidth="1"/>
    <col min="15628" max="15628" width="22.109375" style="1" customWidth="1"/>
    <col min="15629" max="15629" width="9.21875" style="1" bestFit="1" customWidth="1"/>
    <col min="15630" max="15630" width="11.44140625" style="1" customWidth="1"/>
    <col min="15631" max="15631" width="6" style="1" customWidth="1"/>
    <col min="15632" max="15871" width="8.77734375" style="1"/>
    <col min="15872" max="15872" width="24" style="1" customWidth="1"/>
    <col min="15873" max="15873" width="24.33203125" style="1" customWidth="1"/>
    <col min="15874" max="15874" width="14.33203125" style="1" customWidth="1"/>
    <col min="15875" max="15875" width="12" style="1" customWidth="1"/>
    <col min="15876" max="15876" width="17.21875" style="1" customWidth="1"/>
    <col min="15877" max="15877" width="23.44140625" style="1" customWidth="1"/>
    <col min="15878" max="15878" width="4.109375" style="1" customWidth="1"/>
    <col min="15879" max="15880" width="23" style="1" customWidth="1"/>
    <col min="15881" max="15881" width="22.6640625" style="1" customWidth="1"/>
    <col min="15882" max="15882" width="18.6640625" style="1" customWidth="1"/>
    <col min="15883" max="15883" width="7.33203125" style="1" customWidth="1"/>
    <col min="15884" max="15884" width="22.109375" style="1" customWidth="1"/>
    <col min="15885" max="15885" width="9.21875" style="1" bestFit="1" customWidth="1"/>
    <col min="15886" max="15886" width="11.44140625" style="1" customWidth="1"/>
    <col min="15887" max="15887" width="6" style="1" customWidth="1"/>
    <col min="15888" max="16127" width="8.77734375" style="1"/>
    <col min="16128" max="16128" width="24" style="1" customWidth="1"/>
    <col min="16129" max="16129" width="24.33203125" style="1" customWidth="1"/>
    <col min="16130" max="16130" width="14.33203125" style="1" customWidth="1"/>
    <col min="16131" max="16131" width="12" style="1" customWidth="1"/>
    <col min="16132" max="16132" width="17.21875" style="1" customWidth="1"/>
    <col min="16133" max="16133" width="23.44140625" style="1" customWidth="1"/>
    <col min="16134" max="16134" width="4.109375" style="1" customWidth="1"/>
    <col min="16135" max="16136" width="23" style="1" customWidth="1"/>
    <col min="16137" max="16137" width="22.6640625" style="1" customWidth="1"/>
    <col min="16138" max="16138" width="18.6640625" style="1" customWidth="1"/>
    <col min="16139" max="16139" width="7.33203125" style="1" customWidth="1"/>
    <col min="16140" max="16140" width="22.109375" style="1" customWidth="1"/>
    <col min="16141" max="16141" width="9.21875" style="1" bestFit="1" customWidth="1"/>
    <col min="16142" max="16142" width="11.44140625" style="1" customWidth="1"/>
    <col min="16143" max="16143" width="6" style="1" customWidth="1"/>
    <col min="16144" max="16384" width="8.77734375" style="1"/>
  </cols>
  <sheetData>
    <row r="1" spans="1:25" s="15" customFormat="1" ht="22.2">
      <c r="A1" s="265" t="s">
        <v>65</v>
      </c>
      <c r="B1" s="265"/>
      <c r="C1" s="265"/>
      <c r="D1" s="265"/>
      <c r="E1" s="265"/>
      <c r="F1" s="265"/>
      <c r="G1" s="265"/>
      <c r="H1" s="265"/>
      <c r="I1" s="265"/>
      <c r="J1" s="265"/>
      <c r="K1" s="265"/>
      <c r="L1" s="265"/>
      <c r="M1" s="265"/>
      <c r="N1" s="105" t="s">
        <v>75</v>
      </c>
      <c r="O1" s="105" t="s">
        <v>89</v>
      </c>
    </row>
    <row r="2" spans="1:25" s="15" customFormat="1" ht="33">
      <c r="A2" s="264" t="s">
        <v>64</v>
      </c>
      <c r="B2" s="264"/>
      <c r="C2" s="264"/>
      <c r="D2" s="264"/>
      <c r="E2" s="264"/>
      <c r="F2" s="264"/>
      <c r="G2" s="264"/>
      <c r="H2" s="264"/>
      <c r="I2" s="264"/>
      <c r="J2" s="264"/>
      <c r="K2" s="264"/>
      <c r="L2" s="264"/>
      <c r="M2" s="264"/>
      <c r="N2" s="105" t="s">
        <v>78</v>
      </c>
      <c r="O2" s="105" t="s">
        <v>94</v>
      </c>
    </row>
    <row r="3" spans="1:25" s="15" customFormat="1" ht="22.2">
      <c r="A3" s="265" t="s">
        <v>110</v>
      </c>
      <c r="B3" s="265"/>
      <c r="C3" s="265"/>
      <c r="D3" s="265"/>
      <c r="E3" s="265"/>
      <c r="F3" s="265"/>
      <c r="G3" s="265"/>
      <c r="H3" s="265"/>
      <c r="I3" s="265"/>
      <c r="J3" s="265"/>
      <c r="K3" s="265"/>
      <c r="L3" s="265"/>
      <c r="M3" s="265"/>
      <c r="N3" s="105" t="s">
        <v>80</v>
      </c>
      <c r="O3" s="105" t="s">
        <v>90</v>
      </c>
    </row>
    <row r="4" spans="1:25" s="15" customFormat="1" ht="27" customHeight="1">
      <c r="A4" s="14"/>
      <c r="F4" s="16"/>
      <c r="G4" s="16"/>
      <c r="L4" s="262" t="s">
        <v>60</v>
      </c>
      <c r="M4" s="263"/>
      <c r="O4" s="18"/>
    </row>
    <row r="5" spans="1:25" s="28" customFormat="1" ht="24.9" customHeight="1">
      <c r="A5" s="80" t="s">
        <v>21</v>
      </c>
      <c r="B5" s="24"/>
      <c r="C5" s="81" t="s">
        <v>22</v>
      </c>
      <c r="D5" s="19"/>
      <c r="E5" s="260" t="s">
        <v>23</v>
      </c>
      <c r="F5" s="29" t="s">
        <v>84</v>
      </c>
      <c r="G5" s="172"/>
      <c r="H5" s="25" t="s">
        <v>51</v>
      </c>
      <c r="I5" s="24"/>
      <c r="J5" s="25" t="s">
        <v>52</v>
      </c>
      <c r="K5" s="24"/>
      <c r="L5" s="19"/>
      <c r="M5" s="24"/>
      <c r="N5" s="26"/>
      <c r="O5" s="27"/>
    </row>
    <row r="6" spans="1:25" s="31" customFormat="1" ht="24.9" customHeight="1">
      <c r="A6" s="82" t="s">
        <v>12</v>
      </c>
      <c r="B6" s="82" t="s">
        <v>26</v>
      </c>
      <c r="C6" s="182" t="s">
        <v>9</v>
      </c>
      <c r="D6" s="82" t="s">
        <v>10</v>
      </c>
      <c r="E6" s="261"/>
      <c r="F6" s="82" t="s">
        <v>12</v>
      </c>
      <c r="G6" s="82" t="s">
        <v>26</v>
      </c>
      <c r="H6" s="83" t="s">
        <v>12</v>
      </c>
      <c r="I6" s="83" t="s">
        <v>26</v>
      </c>
      <c r="J6" s="83" t="s">
        <v>12</v>
      </c>
      <c r="K6" s="83" t="s">
        <v>28</v>
      </c>
      <c r="L6" s="83" t="s">
        <v>26</v>
      </c>
      <c r="M6" s="83" t="s">
        <v>28</v>
      </c>
    </row>
    <row r="7" spans="1:25" ht="15.6">
      <c r="A7" s="84"/>
      <c r="B7" s="84"/>
      <c r="C7" s="84"/>
      <c r="D7" s="85"/>
      <c r="E7" s="71"/>
      <c r="F7" s="86"/>
      <c r="G7" s="84"/>
      <c r="H7" s="87"/>
      <c r="I7" s="87"/>
      <c r="J7" s="87"/>
      <c r="K7" s="87"/>
      <c r="L7" s="87"/>
      <c r="M7" s="87"/>
    </row>
    <row r="8" spans="1:25" ht="15.6">
      <c r="A8" s="84"/>
      <c r="B8" s="84"/>
      <c r="C8" s="84"/>
      <c r="D8" s="85"/>
      <c r="E8" s="71"/>
      <c r="F8" s="86"/>
      <c r="G8" s="84"/>
      <c r="H8" s="87"/>
      <c r="I8" s="87"/>
      <c r="J8" s="87"/>
      <c r="K8" s="87"/>
      <c r="L8" s="87"/>
      <c r="M8" s="87"/>
    </row>
    <row r="9" spans="1:25" ht="18" customHeight="1">
      <c r="A9" s="88">
        <v>244833985479</v>
      </c>
      <c r="B9" s="89">
        <v>557840539614</v>
      </c>
      <c r="C9" s="90" t="s">
        <v>29</v>
      </c>
      <c r="D9" s="43">
        <v>921010</v>
      </c>
      <c r="E9" s="41" t="s">
        <v>16</v>
      </c>
      <c r="F9" s="205">
        <v>247077033507</v>
      </c>
      <c r="G9" s="206">
        <v>904966118610</v>
      </c>
      <c r="H9" s="187">
        <v>241973745000</v>
      </c>
      <c r="I9" s="188">
        <v>612009649000</v>
      </c>
      <c r="J9" s="189">
        <f>F9-H9</f>
        <v>5103288507</v>
      </c>
      <c r="K9" s="167">
        <f>ROUND((J9/H9)*100,2)</f>
        <v>2.11</v>
      </c>
      <c r="L9" s="93">
        <f>G9-I9</f>
        <v>292956469610</v>
      </c>
      <c r="M9" s="201">
        <f>ROUND((L9/I9)*100,2)</f>
        <v>47.87</v>
      </c>
      <c r="N9" s="22"/>
    </row>
    <row r="10" spans="1:25" ht="18" customHeight="1">
      <c r="A10" s="94"/>
      <c r="B10" s="95"/>
      <c r="C10" s="96"/>
      <c r="D10" s="97"/>
      <c r="E10" s="43"/>
      <c r="F10" s="94"/>
      <c r="G10" s="95"/>
      <c r="H10" s="92"/>
      <c r="I10" s="202"/>
      <c r="J10" s="99"/>
      <c r="K10" s="92"/>
      <c r="L10" s="100"/>
      <c r="M10" s="92"/>
    </row>
    <row r="11" spans="1:25" ht="18" customHeight="1">
      <c r="A11" s="94"/>
      <c r="B11" s="95"/>
      <c r="C11" s="96"/>
      <c r="D11" s="97"/>
      <c r="E11" s="43"/>
      <c r="F11" s="94"/>
      <c r="G11" s="95"/>
      <c r="H11" s="92"/>
      <c r="I11" s="202"/>
      <c r="J11" s="99"/>
      <c r="K11" s="92"/>
      <c r="L11" s="100"/>
      <c r="M11" s="92"/>
      <c r="X11" s="1" t="str">
        <f>IF(G11+I11+K11+M11=O11,"OK",G11+I11+K11+M11-O11)</f>
        <v>OK</v>
      </c>
      <c r="Y11" s="1" t="str">
        <f>IF(H11+J11+L11+N11=P11,"OK",H11+J11+L11+N11-P11)</f>
        <v>OK</v>
      </c>
    </row>
    <row r="12" spans="1:25" ht="18" customHeight="1">
      <c r="A12" s="88">
        <v>235340911541</v>
      </c>
      <c r="B12" s="89">
        <v>609190351793</v>
      </c>
      <c r="C12" s="90" t="s">
        <v>30</v>
      </c>
      <c r="D12" s="43">
        <v>921010</v>
      </c>
      <c r="E12" s="41" t="s">
        <v>16</v>
      </c>
      <c r="F12" s="205">
        <v>236762719753</v>
      </c>
      <c r="G12" s="206">
        <v>645087239376</v>
      </c>
      <c r="H12" s="187">
        <v>230683440000</v>
      </c>
      <c r="I12" s="188">
        <v>639807421000</v>
      </c>
      <c r="J12" s="189">
        <f>F12-H12</f>
        <v>6079279753</v>
      </c>
      <c r="K12" s="167">
        <f>ROUND((J12/H12)*100,2)</f>
        <v>2.64</v>
      </c>
      <c r="L12" s="93">
        <f>G12-I12</f>
        <v>5279818376</v>
      </c>
      <c r="M12" s="201">
        <f>ROUND((L12/I12)*100,2)</f>
        <v>0.83</v>
      </c>
    </row>
    <row r="13" spans="1:25" ht="18" customHeight="1">
      <c r="A13" s="51"/>
      <c r="B13" s="51"/>
      <c r="C13" s="101"/>
      <c r="D13" s="36"/>
      <c r="E13" s="36"/>
      <c r="F13" s="36"/>
      <c r="G13" s="35"/>
      <c r="H13" s="60"/>
      <c r="I13" s="60"/>
      <c r="J13" s="60"/>
      <c r="K13" s="60"/>
      <c r="L13" s="102"/>
      <c r="M13" s="60"/>
    </row>
    <row r="14" spans="1:25" ht="18" customHeight="1">
      <c r="A14" s="35"/>
      <c r="B14" s="35"/>
      <c r="C14" s="101"/>
      <c r="D14" s="36"/>
      <c r="E14" s="36"/>
      <c r="F14" s="36"/>
      <c r="G14" s="35"/>
      <c r="H14" s="60"/>
      <c r="I14" s="60"/>
      <c r="J14" s="60"/>
      <c r="K14" s="60"/>
      <c r="L14" s="60"/>
      <c r="M14" s="60"/>
    </row>
    <row r="15" spans="1:25" ht="18" customHeight="1">
      <c r="A15" s="35"/>
      <c r="B15" s="35"/>
      <c r="C15" s="101"/>
      <c r="D15" s="36"/>
      <c r="E15" s="36"/>
      <c r="F15" s="36"/>
      <c r="G15" s="35"/>
      <c r="H15" s="60"/>
      <c r="I15" s="60"/>
      <c r="J15" s="60"/>
      <c r="K15" s="60"/>
      <c r="L15" s="60"/>
      <c r="M15" s="60"/>
    </row>
    <row r="16" spans="1:25" ht="18" customHeight="1">
      <c r="A16" s="51"/>
      <c r="B16" s="51"/>
      <c r="C16" s="101"/>
      <c r="D16" s="36"/>
      <c r="E16" s="36"/>
      <c r="F16" s="36"/>
      <c r="G16" s="35"/>
      <c r="H16" s="60"/>
      <c r="I16" s="60"/>
      <c r="J16" s="60"/>
      <c r="K16" s="60"/>
      <c r="L16" s="60"/>
      <c r="M16" s="60"/>
    </row>
    <row r="17" spans="1:13" ht="18" customHeight="1">
      <c r="A17" s="35"/>
      <c r="B17" s="35"/>
      <c r="C17" s="101"/>
      <c r="D17" s="36"/>
      <c r="E17" s="36"/>
      <c r="F17" s="36"/>
      <c r="G17" s="35"/>
      <c r="H17" s="60"/>
      <c r="I17" s="60"/>
      <c r="J17" s="60"/>
      <c r="K17" s="60"/>
      <c r="L17" s="60"/>
      <c r="M17" s="60"/>
    </row>
    <row r="18" spans="1:13" ht="18" customHeight="1">
      <c r="A18" s="51"/>
      <c r="B18" s="51"/>
      <c r="C18" s="101"/>
      <c r="D18" s="36"/>
      <c r="E18" s="36"/>
      <c r="F18" s="36"/>
      <c r="G18" s="35"/>
      <c r="H18" s="60"/>
      <c r="I18" s="60"/>
      <c r="J18" s="60"/>
      <c r="K18" s="60"/>
      <c r="L18" s="60"/>
      <c r="M18" s="60"/>
    </row>
    <row r="19" spans="1:13" ht="18" customHeight="1">
      <c r="A19" s="35"/>
      <c r="B19" s="35"/>
      <c r="C19" s="101"/>
      <c r="D19" s="36"/>
      <c r="E19" s="36"/>
      <c r="F19" s="36"/>
      <c r="G19" s="35"/>
      <c r="H19" s="60"/>
      <c r="I19" s="60"/>
      <c r="J19" s="60"/>
      <c r="K19" s="60"/>
      <c r="L19" s="60"/>
      <c r="M19" s="60"/>
    </row>
    <row r="20" spans="1:13" ht="18" customHeight="1">
      <c r="A20" s="35"/>
      <c r="B20" s="35"/>
      <c r="C20" s="101"/>
      <c r="D20" s="36"/>
      <c r="E20" s="36"/>
      <c r="F20" s="36"/>
      <c r="G20" s="35"/>
      <c r="H20" s="60"/>
      <c r="I20" s="60"/>
      <c r="J20" s="60"/>
      <c r="K20" s="60"/>
      <c r="L20" s="60"/>
      <c r="M20" s="60"/>
    </row>
    <row r="21" spans="1:13" ht="18" customHeight="1">
      <c r="A21" s="35"/>
      <c r="B21" s="35"/>
      <c r="C21" s="101"/>
      <c r="D21" s="36"/>
      <c r="E21" s="36"/>
      <c r="F21" s="55"/>
      <c r="G21" s="35"/>
      <c r="H21" s="60"/>
      <c r="I21" s="60"/>
      <c r="J21" s="60"/>
      <c r="K21" s="60"/>
      <c r="L21" s="60"/>
      <c r="M21" s="60"/>
    </row>
    <row r="22" spans="1:13" ht="18" customHeight="1">
      <c r="A22" s="35"/>
      <c r="B22" s="35"/>
      <c r="C22" s="101"/>
      <c r="D22" s="36"/>
      <c r="E22" s="36"/>
      <c r="F22" s="36"/>
      <c r="G22" s="35"/>
      <c r="H22" s="60"/>
      <c r="I22" s="60"/>
      <c r="J22" s="60"/>
      <c r="K22" s="60"/>
      <c r="L22" s="60"/>
      <c r="M22" s="60"/>
    </row>
    <row r="23" spans="1:13" ht="18" customHeight="1">
      <c r="A23" s="35"/>
      <c r="B23" s="35"/>
      <c r="C23" s="101"/>
      <c r="D23" s="36"/>
      <c r="E23" s="36"/>
      <c r="F23" s="36"/>
      <c r="G23" s="35"/>
      <c r="H23" s="60"/>
      <c r="I23" s="60"/>
      <c r="J23" s="60"/>
      <c r="K23" s="60"/>
      <c r="L23" s="60"/>
      <c r="M23" s="60"/>
    </row>
    <row r="24" spans="1:13" ht="18" customHeight="1">
      <c r="A24" s="51"/>
      <c r="B24" s="51"/>
      <c r="C24" s="101"/>
      <c r="D24" s="103"/>
      <c r="E24" s="36"/>
      <c r="F24" s="55"/>
      <c r="G24" s="35"/>
      <c r="H24" s="60"/>
      <c r="I24" s="60"/>
      <c r="J24" s="60"/>
      <c r="K24" s="60"/>
      <c r="L24" s="60"/>
      <c r="M24" s="60"/>
    </row>
    <row r="25" spans="1:13" ht="18" customHeight="1">
      <c r="A25" s="35"/>
      <c r="B25" s="35"/>
      <c r="C25" s="101"/>
      <c r="D25" s="36"/>
      <c r="E25" s="36"/>
      <c r="F25" s="36"/>
      <c r="G25" s="35"/>
      <c r="H25" s="60"/>
      <c r="I25" s="60"/>
      <c r="J25" s="60"/>
      <c r="K25" s="60"/>
      <c r="L25" s="60"/>
      <c r="M25" s="60"/>
    </row>
    <row r="26" spans="1:13" ht="18" customHeight="1">
      <c r="A26" s="35"/>
      <c r="B26" s="35"/>
      <c r="C26" s="101"/>
      <c r="D26" s="36"/>
      <c r="E26" s="36"/>
      <c r="F26" s="36"/>
      <c r="G26" s="35"/>
      <c r="H26" s="60"/>
      <c r="I26" s="60"/>
      <c r="J26" s="60"/>
      <c r="K26" s="60"/>
      <c r="L26" s="60"/>
      <c r="M26" s="60"/>
    </row>
    <row r="27" spans="1:13" ht="18" customHeight="1">
      <c r="A27" s="35"/>
      <c r="B27" s="35"/>
      <c r="C27" s="101"/>
      <c r="D27" s="36"/>
      <c r="E27" s="36"/>
      <c r="F27" s="36"/>
      <c r="G27" s="35"/>
      <c r="H27" s="60"/>
      <c r="I27" s="60"/>
      <c r="J27" s="60"/>
      <c r="K27" s="60"/>
      <c r="L27" s="60"/>
      <c r="M27" s="60"/>
    </row>
    <row r="28" spans="1:13" ht="18" customHeight="1">
      <c r="A28" s="35"/>
      <c r="B28" s="35"/>
      <c r="C28" s="101"/>
      <c r="D28" s="36"/>
      <c r="E28" s="36"/>
      <c r="F28" s="36"/>
      <c r="G28" s="35"/>
      <c r="H28" s="60"/>
      <c r="I28" s="60"/>
      <c r="J28" s="60"/>
      <c r="K28" s="60"/>
      <c r="L28" s="60"/>
      <c r="M28" s="60"/>
    </row>
    <row r="29" spans="1:13" ht="18" customHeight="1">
      <c r="A29" s="35"/>
      <c r="B29" s="35"/>
      <c r="C29" s="101"/>
      <c r="D29" s="36"/>
      <c r="E29" s="36"/>
      <c r="F29" s="36"/>
      <c r="G29" s="35"/>
      <c r="H29" s="60"/>
      <c r="I29" s="60"/>
      <c r="J29" s="60"/>
      <c r="K29" s="60"/>
      <c r="L29" s="60"/>
      <c r="M29" s="60"/>
    </row>
    <row r="30" spans="1:13" ht="18" customHeight="1">
      <c r="A30" s="51"/>
      <c r="B30" s="51"/>
      <c r="C30" s="101"/>
      <c r="D30" s="36"/>
      <c r="E30" s="36"/>
      <c r="F30" s="36"/>
      <c r="G30" s="35"/>
      <c r="H30" s="60"/>
      <c r="I30" s="60"/>
      <c r="J30" s="60"/>
      <c r="K30" s="60"/>
      <c r="L30" s="60"/>
      <c r="M30" s="60"/>
    </row>
    <row r="31" spans="1:13" ht="18" customHeight="1">
      <c r="A31" s="51"/>
      <c r="B31" s="51"/>
      <c r="C31" s="101"/>
      <c r="D31" s="36"/>
      <c r="E31" s="36"/>
      <c r="F31" s="36"/>
      <c r="G31" s="35"/>
      <c r="H31" s="60"/>
      <c r="I31" s="60"/>
      <c r="J31" s="60"/>
      <c r="K31" s="60"/>
      <c r="L31" s="60"/>
      <c r="M31" s="60"/>
    </row>
    <row r="32" spans="1:13" ht="18" customHeight="1">
      <c r="A32" s="35"/>
      <c r="B32" s="35"/>
      <c r="C32" s="101"/>
      <c r="D32" s="36"/>
      <c r="E32" s="36"/>
      <c r="F32" s="36"/>
      <c r="G32" s="59"/>
      <c r="H32" s="60"/>
      <c r="I32" s="60"/>
      <c r="J32" s="60"/>
      <c r="K32" s="60"/>
      <c r="L32" s="60"/>
      <c r="M32" s="60"/>
    </row>
    <row r="33" spans="1:13" ht="18" customHeight="1">
      <c r="A33" s="35"/>
      <c r="B33" s="35"/>
      <c r="C33" s="101"/>
      <c r="D33" s="36"/>
      <c r="E33" s="36"/>
      <c r="F33" s="36"/>
      <c r="G33" s="59"/>
      <c r="H33" s="60"/>
      <c r="I33" s="60"/>
      <c r="J33" s="60"/>
      <c r="K33" s="60"/>
      <c r="L33" s="60"/>
      <c r="M33" s="60"/>
    </row>
    <row r="34" spans="1:13" ht="18" customHeight="1">
      <c r="A34" s="51"/>
      <c r="B34" s="51"/>
      <c r="C34" s="101"/>
      <c r="D34" s="36"/>
      <c r="E34" s="36"/>
      <c r="F34" s="36"/>
      <c r="G34" s="59"/>
      <c r="H34" s="60"/>
      <c r="I34" s="60"/>
      <c r="J34" s="60"/>
      <c r="K34" s="60"/>
      <c r="L34" s="60"/>
      <c r="M34" s="60"/>
    </row>
    <row r="35" spans="1:13" ht="18" customHeight="1">
      <c r="A35" s="51"/>
      <c r="B35" s="51"/>
      <c r="C35" s="101"/>
      <c r="D35" s="36"/>
      <c r="E35" s="36"/>
      <c r="F35" s="36"/>
      <c r="G35" s="59"/>
      <c r="H35" s="60"/>
      <c r="I35" s="60"/>
      <c r="J35" s="60"/>
      <c r="K35" s="60"/>
      <c r="L35" s="60"/>
      <c r="M35" s="60"/>
    </row>
    <row r="36" spans="1:13" ht="18" customHeight="1">
      <c r="A36" s="51"/>
      <c r="B36" s="51"/>
      <c r="C36" s="101"/>
      <c r="D36" s="51"/>
      <c r="E36" s="51"/>
      <c r="F36" s="51"/>
      <c r="G36" s="59"/>
      <c r="H36" s="60"/>
      <c r="I36" s="60"/>
      <c r="J36" s="60"/>
      <c r="K36" s="60"/>
      <c r="L36" s="60"/>
      <c r="M36" s="60"/>
    </row>
    <row r="37" spans="1:13" ht="18" customHeight="1">
      <c r="A37" s="51"/>
      <c r="B37" s="51"/>
      <c r="C37" s="101"/>
      <c r="D37" s="36"/>
      <c r="E37" s="36"/>
      <c r="F37" s="36"/>
      <c r="G37" s="35"/>
      <c r="H37" s="60"/>
      <c r="I37" s="60"/>
      <c r="J37" s="60"/>
      <c r="K37" s="60"/>
      <c r="L37" s="60"/>
      <c r="M37" s="60"/>
    </row>
    <row r="38" spans="1:13" ht="18" customHeight="1">
      <c r="A38" s="35"/>
      <c r="B38" s="35"/>
      <c r="C38" s="101"/>
      <c r="D38" s="36"/>
      <c r="E38" s="36"/>
      <c r="F38" s="55"/>
      <c r="G38" s="35"/>
      <c r="H38" s="60"/>
      <c r="I38" s="60"/>
      <c r="J38" s="60"/>
      <c r="K38" s="60"/>
      <c r="L38" s="60"/>
      <c r="M38" s="60"/>
    </row>
    <row r="39" spans="1:13" ht="18" customHeight="1">
      <c r="A39" s="51"/>
      <c r="B39" s="51"/>
      <c r="C39" s="101"/>
      <c r="D39" s="36"/>
      <c r="E39" s="36"/>
      <c r="F39" s="36"/>
      <c r="G39" s="35"/>
      <c r="H39" s="60"/>
      <c r="I39" s="60"/>
      <c r="J39" s="60"/>
      <c r="K39" s="60"/>
      <c r="L39" s="60"/>
      <c r="M39" s="60"/>
    </row>
    <row r="40" spans="1:13" ht="18" customHeight="1">
      <c r="A40" s="35"/>
      <c r="B40" s="35"/>
      <c r="C40" s="101"/>
      <c r="D40" s="36"/>
      <c r="E40" s="36"/>
      <c r="F40" s="36"/>
      <c r="G40" s="35"/>
      <c r="H40" s="60"/>
      <c r="I40" s="60"/>
      <c r="J40" s="60"/>
      <c r="K40" s="60"/>
      <c r="L40" s="60"/>
      <c r="M40" s="60"/>
    </row>
    <row r="41" spans="1:13" ht="18" customHeight="1">
      <c r="A41" s="35"/>
      <c r="B41" s="35"/>
      <c r="C41" s="101"/>
      <c r="D41" s="36"/>
      <c r="E41" s="36"/>
      <c r="F41" s="36"/>
      <c r="G41" s="35"/>
      <c r="H41" s="60"/>
      <c r="I41" s="60"/>
      <c r="J41" s="60"/>
      <c r="K41" s="60"/>
      <c r="L41" s="60"/>
      <c r="M41" s="60"/>
    </row>
    <row r="42" spans="1:13" ht="18" customHeight="1">
      <c r="A42" s="35"/>
      <c r="B42" s="35"/>
      <c r="C42" s="101"/>
      <c r="D42" s="36"/>
      <c r="E42" s="36"/>
      <c r="F42" s="36"/>
      <c r="G42" s="59"/>
      <c r="H42" s="60"/>
      <c r="I42" s="60"/>
      <c r="J42" s="60"/>
      <c r="K42" s="60"/>
      <c r="L42" s="60"/>
      <c r="M42" s="60"/>
    </row>
    <row r="43" spans="1:13" ht="18" customHeight="1">
      <c r="A43" s="51"/>
      <c r="B43" s="51"/>
      <c r="C43" s="101"/>
      <c r="D43" s="36"/>
      <c r="E43" s="36"/>
      <c r="F43" s="36"/>
      <c r="G43" s="59"/>
      <c r="H43" s="60"/>
      <c r="I43" s="60"/>
      <c r="J43" s="60"/>
      <c r="K43" s="60"/>
      <c r="L43" s="60"/>
      <c r="M43" s="60"/>
    </row>
    <row r="44" spans="1:13" ht="18" customHeight="1">
      <c r="A44" s="51"/>
      <c r="B44" s="51"/>
      <c r="C44" s="101"/>
      <c r="D44" s="36"/>
      <c r="E44" s="36"/>
      <c r="F44" s="36"/>
      <c r="G44" s="59"/>
      <c r="H44" s="60"/>
      <c r="I44" s="60"/>
      <c r="J44" s="60"/>
      <c r="K44" s="60"/>
      <c r="L44" s="60"/>
      <c r="M44" s="60"/>
    </row>
    <row r="45" spans="1:13" ht="18" customHeight="1">
      <c r="A45" s="51"/>
      <c r="B45" s="51"/>
      <c r="C45" s="101"/>
      <c r="D45" s="36"/>
      <c r="E45" s="36"/>
      <c r="F45" s="36"/>
      <c r="G45" s="59"/>
      <c r="H45" s="60"/>
      <c r="I45" s="60"/>
      <c r="J45" s="60"/>
      <c r="K45" s="60"/>
      <c r="L45" s="60"/>
      <c r="M45" s="60"/>
    </row>
    <row r="46" spans="1:13" ht="18" customHeight="1">
      <c r="A46" s="63"/>
      <c r="B46" s="63"/>
      <c r="C46" s="104"/>
      <c r="D46" s="63"/>
      <c r="E46" s="63"/>
      <c r="F46" s="63"/>
      <c r="G46" s="64"/>
      <c r="H46" s="65"/>
      <c r="I46" s="65"/>
      <c r="J46" s="65"/>
      <c r="K46" s="65"/>
      <c r="L46" s="65"/>
      <c r="M46" s="65"/>
    </row>
    <row r="47" spans="1:13" ht="18" customHeight="1">
      <c r="A47" s="67"/>
      <c r="B47" s="67"/>
      <c r="C47" s="67"/>
      <c r="D47" s="67"/>
      <c r="E47" s="67"/>
      <c r="F47" s="67"/>
      <c r="G47" s="18"/>
    </row>
    <row r="48" spans="1:13" ht="18" customHeight="1">
      <c r="A48" s="68" t="s">
        <v>50</v>
      </c>
      <c r="F48" s="70"/>
    </row>
    <row r="49" spans="1:8" ht="18" customHeight="1">
      <c r="A49" s="68"/>
      <c r="F49" s="70"/>
    </row>
    <row r="50" spans="1:8" ht="21" customHeight="1">
      <c r="A50" s="68"/>
      <c r="B50" s="71"/>
      <c r="E50" s="72"/>
      <c r="F50" s="70"/>
      <c r="H50" s="66"/>
    </row>
    <row r="51" spans="1:8" ht="18" customHeight="1">
      <c r="A51" s="66"/>
    </row>
  </sheetData>
  <mergeCells count="5">
    <mergeCell ref="E5:E6"/>
    <mergeCell ref="L4:M4"/>
    <mergeCell ref="A2:M2"/>
    <mergeCell ref="A1:M1"/>
    <mergeCell ref="A3:M3"/>
  </mergeCells>
  <phoneticPr fontId="3" type="noConversion"/>
  <printOptions horizontalCentered="1"/>
  <pageMargins left="0.51181102362204722" right="0.35433070866141736" top="0.94488188976377963" bottom="0.70866141732283472" header="0.51181102362204722" footer="0.51181102362204722"/>
  <pageSetup paperSize="8" scale="77" pageOrder="overThenDown" orientation="landscape" blackAndWhite="1" r:id="rId1"/>
  <headerFooter alignWithMargins="0">
    <oddHeader xml:space="preserve">&amp;C </oddHeader>
    <oddFooter xml:space="preserve">&amp;C </oddFooter>
  </headerFooter>
  <colBreaks count="1" manualBreakCount="1">
    <brk id="6" max="50" man="1"/>
  </colBreaks>
  <drawing r:id="rId2"/>
  <legacyDrawing r:id="rId3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W44"/>
  <sheetViews>
    <sheetView view="pageBreakPreview" zoomScale="70" zoomScaleNormal="60" zoomScaleSheetLayoutView="70" workbookViewId="0">
      <selection activeCell="H14" sqref="H14"/>
    </sheetView>
  </sheetViews>
  <sheetFormatPr defaultColWidth="8.77734375" defaultRowHeight="24.9" customHeight="1"/>
  <cols>
    <col min="1" max="1" width="20.88671875" style="1" customWidth="1"/>
    <col min="2" max="2" width="14.77734375" style="1" hidden="1" customWidth="1"/>
    <col min="3" max="3" width="11.33203125" style="69" customWidth="1"/>
    <col min="4" max="5" width="19" style="69" customWidth="1"/>
    <col min="6" max="6" width="11.33203125" style="69" customWidth="1"/>
    <col min="7" max="7" width="19" style="69" customWidth="1"/>
    <col min="8" max="8" width="19.21875" style="69" customWidth="1"/>
    <col min="9" max="9" width="18.109375" style="69" customWidth="1"/>
    <col min="10" max="10" width="16.88671875" style="69" customWidth="1"/>
    <col min="11" max="11" width="3.44140625" style="1" customWidth="1"/>
    <col min="12" max="12" width="17.21875" style="1" customWidth="1"/>
    <col min="13" max="13" width="16.44140625" style="1" customWidth="1"/>
    <col min="14" max="14" width="18.6640625" style="1" customWidth="1"/>
    <col min="15" max="15" width="18" style="1" customWidth="1"/>
    <col min="16" max="16" width="19.109375" style="1" customWidth="1"/>
    <col min="17" max="17" width="20.44140625" style="1" customWidth="1"/>
    <col min="18" max="18" width="19.33203125" style="1" customWidth="1"/>
    <col min="19" max="19" width="20.109375" style="1" customWidth="1"/>
    <col min="20" max="20" width="17.77734375" style="1" customWidth="1"/>
    <col min="21" max="21" width="16.88671875" style="1" bestFit="1" customWidth="1"/>
    <col min="22" max="22" width="20.44140625" style="1" customWidth="1"/>
    <col min="23" max="23" width="6" style="1" customWidth="1"/>
    <col min="24" max="256" width="8.77734375" style="1"/>
    <col min="257" max="257" width="13.33203125" style="1" customWidth="1"/>
    <col min="258" max="258" width="14.77734375" style="1" customWidth="1"/>
    <col min="259" max="259" width="11.33203125" style="1" customWidth="1"/>
    <col min="260" max="261" width="18.77734375" style="1" customWidth="1"/>
    <col min="262" max="262" width="11.33203125" style="1" customWidth="1"/>
    <col min="263" max="263" width="19.6640625" style="1" customWidth="1"/>
    <col min="264" max="264" width="19.21875" style="1" customWidth="1"/>
    <col min="265" max="265" width="18.109375" style="1" customWidth="1"/>
    <col min="266" max="266" width="16.88671875" style="1" customWidth="1"/>
    <col min="267" max="267" width="3.44140625" style="1" customWidth="1"/>
    <col min="268" max="268" width="17.21875" style="1" customWidth="1"/>
    <col min="269" max="269" width="15.6640625" style="1" customWidth="1"/>
    <col min="270" max="270" width="18.6640625" style="1" customWidth="1"/>
    <col min="271" max="271" width="17.6640625" style="1" bestFit="1" customWidth="1"/>
    <col min="272" max="272" width="19.77734375" style="1" customWidth="1"/>
    <col min="273" max="273" width="18.88671875" style="1" bestFit="1" customWidth="1"/>
    <col min="274" max="274" width="19.33203125" style="1" customWidth="1"/>
    <col min="275" max="275" width="18.88671875" style="1" bestFit="1" customWidth="1"/>
    <col min="276" max="276" width="17.77734375" style="1" customWidth="1"/>
    <col min="277" max="277" width="16.88671875" style="1" bestFit="1" customWidth="1"/>
    <col min="278" max="278" width="20.44140625" style="1" customWidth="1"/>
    <col min="279" max="279" width="6" style="1" customWidth="1"/>
    <col min="280" max="512" width="8.77734375" style="1"/>
    <col min="513" max="513" width="13.33203125" style="1" customWidth="1"/>
    <col min="514" max="514" width="14.77734375" style="1" customWidth="1"/>
    <col min="515" max="515" width="11.33203125" style="1" customWidth="1"/>
    <col min="516" max="517" width="18.77734375" style="1" customWidth="1"/>
    <col min="518" max="518" width="11.33203125" style="1" customWidth="1"/>
    <col min="519" max="519" width="19.6640625" style="1" customWidth="1"/>
    <col min="520" max="520" width="19.21875" style="1" customWidth="1"/>
    <col min="521" max="521" width="18.109375" style="1" customWidth="1"/>
    <col min="522" max="522" width="16.88671875" style="1" customWidth="1"/>
    <col min="523" max="523" width="3.44140625" style="1" customWidth="1"/>
    <col min="524" max="524" width="17.21875" style="1" customWidth="1"/>
    <col min="525" max="525" width="15.6640625" style="1" customWidth="1"/>
    <col min="526" max="526" width="18.6640625" style="1" customWidth="1"/>
    <col min="527" max="527" width="17.6640625" style="1" bestFit="1" customWidth="1"/>
    <col min="528" max="528" width="19.77734375" style="1" customWidth="1"/>
    <col min="529" max="529" width="18.88671875" style="1" bestFit="1" customWidth="1"/>
    <col min="530" max="530" width="19.33203125" style="1" customWidth="1"/>
    <col min="531" max="531" width="18.88671875" style="1" bestFit="1" customWidth="1"/>
    <col min="532" max="532" width="17.77734375" style="1" customWidth="1"/>
    <col min="533" max="533" width="16.88671875" style="1" bestFit="1" customWidth="1"/>
    <col min="534" max="534" width="20.44140625" style="1" customWidth="1"/>
    <col min="535" max="535" width="6" style="1" customWidth="1"/>
    <col min="536" max="768" width="8.77734375" style="1"/>
    <col min="769" max="769" width="13.33203125" style="1" customWidth="1"/>
    <col min="770" max="770" width="14.77734375" style="1" customWidth="1"/>
    <col min="771" max="771" width="11.33203125" style="1" customWidth="1"/>
    <col min="772" max="773" width="18.77734375" style="1" customWidth="1"/>
    <col min="774" max="774" width="11.33203125" style="1" customWidth="1"/>
    <col min="775" max="775" width="19.6640625" style="1" customWidth="1"/>
    <col min="776" max="776" width="19.21875" style="1" customWidth="1"/>
    <col min="777" max="777" width="18.109375" style="1" customWidth="1"/>
    <col min="778" max="778" width="16.88671875" style="1" customWidth="1"/>
    <col min="779" max="779" width="3.44140625" style="1" customWidth="1"/>
    <col min="780" max="780" width="17.21875" style="1" customWidth="1"/>
    <col min="781" max="781" width="15.6640625" style="1" customWidth="1"/>
    <col min="782" max="782" width="18.6640625" style="1" customWidth="1"/>
    <col min="783" max="783" width="17.6640625" style="1" bestFit="1" customWidth="1"/>
    <col min="784" max="784" width="19.77734375" style="1" customWidth="1"/>
    <col min="785" max="785" width="18.88671875" style="1" bestFit="1" customWidth="1"/>
    <col min="786" max="786" width="19.33203125" style="1" customWidth="1"/>
    <col min="787" max="787" width="18.88671875" style="1" bestFit="1" customWidth="1"/>
    <col min="788" max="788" width="17.77734375" style="1" customWidth="1"/>
    <col min="789" max="789" width="16.88671875" style="1" bestFit="1" customWidth="1"/>
    <col min="790" max="790" width="20.44140625" style="1" customWidth="1"/>
    <col min="791" max="791" width="6" style="1" customWidth="1"/>
    <col min="792" max="1024" width="8.77734375" style="1"/>
    <col min="1025" max="1025" width="13.33203125" style="1" customWidth="1"/>
    <col min="1026" max="1026" width="14.77734375" style="1" customWidth="1"/>
    <col min="1027" max="1027" width="11.33203125" style="1" customWidth="1"/>
    <col min="1028" max="1029" width="18.77734375" style="1" customWidth="1"/>
    <col min="1030" max="1030" width="11.33203125" style="1" customWidth="1"/>
    <col min="1031" max="1031" width="19.6640625" style="1" customWidth="1"/>
    <col min="1032" max="1032" width="19.21875" style="1" customWidth="1"/>
    <col min="1033" max="1033" width="18.109375" style="1" customWidth="1"/>
    <col min="1034" max="1034" width="16.88671875" style="1" customWidth="1"/>
    <col min="1035" max="1035" width="3.44140625" style="1" customWidth="1"/>
    <col min="1036" max="1036" width="17.21875" style="1" customWidth="1"/>
    <col min="1037" max="1037" width="15.6640625" style="1" customWidth="1"/>
    <col min="1038" max="1038" width="18.6640625" style="1" customWidth="1"/>
    <col min="1039" max="1039" width="17.6640625" style="1" bestFit="1" customWidth="1"/>
    <col min="1040" max="1040" width="19.77734375" style="1" customWidth="1"/>
    <col min="1041" max="1041" width="18.88671875" style="1" bestFit="1" customWidth="1"/>
    <col min="1042" max="1042" width="19.33203125" style="1" customWidth="1"/>
    <col min="1043" max="1043" width="18.88671875" style="1" bestFit="1" customWidth="1"/>
    <col min="1044" max="1044" width="17.77734375" style="1" customWidth="1"/>
    <col min="1045" max="1045" width="16.88671875" style="1" bestFit="1" customWidth="1"/>
    <col min="1046" max="1046" width="20.44140625" style="1" customWidth="1"/>
    <col min="1047" max="1047" width="6" style="1" customWidth="1"/>
    <col min="1048" max="1280" width="8.77734375" style="1"/>
    <col min="1281" max="1281" width="13.33203125" style="1" customWidth="1"/>
    <col min="1282" max="1282" width="14.77734375" style="1" customWidth="1"/>
    <col min="1283" max="1283" width="11.33203125" style="1" customWidth="1"/>
    <col min="1284" max="1285" width="18.77734375" style="1" customWidth="1"/>
    <col min="1286" max="1286" width="11.33203125" style="1" customWidth="1"/>
    <col min="1287" max="1287" width="19.6640625" style="1" customWidth="1"/>
    <col min="1288" max="1288" width="19.21875" style="1" customWidth="1"/>
    <col min="1289" max="1289" width="18.109375" style="1" customWidth="1"/>
    <col min="1290" max="1290" width="16.88671875" style="1" customWidth="1"/>
    <col min="1291" max="1291" width="3.44140625" style="1" customWidth="1"/>
    <col min="1292" max="1292" width="17.21875" style="1" customWidth="1"/>
    <col min="1293" max="1293" width="15.6640625" style="1" customWidth="1"/>
    <col min="1294" max="1294" width="18.6640625" style="1" customWidth="1"/>
    <col min="1295" max="1295" width="17.6640625" style="1" bestFit="1" customWidth="1"/>
    <col min="1296" max="1296" width="19.77734375" style="1" customWidth="1"/>
    <col min="1297" max="1297" width="18.88671875" style="1" bestFit="1" customWidth="1"/>
    <col min="1298" max="1298" width="19.33203125" style="1" customWidth="1"/>
    <col min="1299" max="1299" width="18.88671875" style="1" bestFit="1" customWidth="1"/>
    <col min="1300" max="1300" width="17.77734375" style="1" customWidth="1"/>
    <col min="1301" max="1301" width="16.88671875" style="1" bestFit="1" customWidth="1"/>
    <col min="1302" max="1302" width="20.44140625" style="1" customWidth="1"/>
    <col min="1303" max="1303" width="6" style="1" customWidth="1"/>
    <col min="1304" max="1536" width="8.77734375" style="1"/>
    <col min="1537" max="1537" width="13.33203125" style="1" customWidth="1"/>
    <col min="1538" max="1538" width="14.77734375" style="1" customWidth="1"/>
    <col min="1539" max="1539" width="11.33203125" style="1" customWidth="1"/>
    <col min="1540" max="1541" width="18.77734375" style="1" customWidth="1"/>
    <col min="1542" max="1542" width="11.33203125" style="1" customWidth="1"/>
    <col min="1543" max="1543" width="19.6640625" style="1" customWidth="1"/>
    <col min="1544" max="1544" width="19.21875" style="1" customWidth="1"/>
    <col min="1545" max="1545" width="18.109375" style="1" customWidth="1"/>
    <col min="1546" max="1546" width="16.88671875" style="1" customWidth="1"/>
    <col min="1547" max="1547" width="3.44140625" style="1" customWidth="1"/>
    <col min="1548" max="1548" width="17.21875" style="1" customWidth="1"/>
    <col min="1549" max="1549" width="15.6640625" style="1" customWidth="1"/>
    <col min="1550" max="1550" width="18.6640625" style="1" customWidth="1"/>
    <col min="1551" max="1551" width="17.6640625" style="1" bestFit="1" customWidth="1"/>
    <col min="1552" max="1552" width="19.77734375" style="1" customWidth="1"/>
    <col min="1553" max="1553" width="18.88671875" style="1" bestFit="1" customWidth="1"/>
    <col min="1554" max="1554" width="19.33203125" style="1" customWidth="1"/>
    <col min="1555" max="1555" width="18.88671875" style="1" bestFit="1" customWidth="1"/>
    <col min="1556" max="1556" width="17.77734375" style="1" customWidth="1"/>
    <col min="1557" max="1557" width="16.88671875" style="1" bestFit="1" customWidth="1"/>
    <col min="1558" max="1558" width="20.44140625" style="1" customWidth="1"/>
    <col min="1559" max="1559" width="6" style="1" customWidth="1"/>
    <col min="1560" max="1792" width="8.77734375" style="1"/>
    <col min="1793" max="1793" width="13.33203125" style="1" customWidth="1"/>
    <col min="1794" max="1794" width="14.77734375" style="1" customWidth="1"/>
    <col min="1795" max="1795" width="11.33203125" style="1" customWidth="1"/>
    <col min="1796" max="1797" width="18.77734375" style="1" customWidth="1"/>
    <col min="1798" max="1798" width="11.33203125" style="1" customWidth="1"/>
    <col min="1799" max="1799" width="19.6640625" style="1" customWidth="1"/>
    <col min="1800" max="1800" width="19.21875" style="1" customWidth="1"/>
    <col min="1801" max="1801" width="18.109375" style="1" customWidth="1"/>
    <col min="1802" max="1802" width="16.88671875" style="1" customWidth="1"/>
    <col min="1803" max="1803" width="3.44140625" style="1" customWidth="1"/>
    <col min="1804" max="1804" width="17.21875" style="1" customWidth="1"/>
    <col min="1805" max="1805" width="15.6640625" style="1" customWidth="1"/>
    <col min="1806" max="1806" width="18.6640625" style="1" customWidth="1"/>
    <col min="1807" max="1807" width="17.6640625" style="1" bestFit="1" customWidth="1"/>
    <col min="1808" max="1808" width="19.77734375" style="1" customWidth="1"/>
    <col min="1809" max="1809" width="18.88671875" style="1" bestFit="1" customWidth="1"/>
    <col min="1810" max="1810" width="19.33203125" style="1" customWidth="1"/>
    <col min="1811" max="1811" width="18.88671875" style="1" bestFit="1" customWidth="1"/>
    <col min="1812" max="1812" width="17.77734375" style="1" customWidth="1"/>
    <col min="1813" max="1813" width="16.88671875" style="1" bestFit="1" customWidth="1"/>
    <col min="1814" max="1814" width="20.44140625" style="1" customWidth="1"/>
    <col min="1815" max="1815" width="6" style="1" customWidth="1"/>
    <col min="1816" max="2048" width="8.77734375" style="1"/>
    <col min="2049" max="2049" width="13.33203125" style="1" customWidth="1"/>
    <col min="2050" max="2050" width="14.77734375" style="1" customWidth="1"/>
    <col min="2051" max="2051" width="11.33203125" style="1" customWidth="1"/>
    <col min="2052" max="2053" width="18.77734375" style="1" customWidth="1"/>
    <col min="2054" max="2054" width="11.33203125" style="1" customWidth="1"/>
    <col min="2055" max="2055" width="19.6640625" style="1" customWidth="1"/>
    <col min="2056" max="2056" width="19.21875" style="1" customWidth="1"/>
    <col min="2057" max="2057" width="18.109375" style="1" customWidth="1"/>
    <col min="2058" max="2058" width="16.88671875" style="1" customWidth="1"/>
    <col min="2059" max="2059" width="3.44140625" style="1" customWidth="1"/>
    <col min="2060" max="2060" width="17.21875" style="1" customWidth="1"/>
    <col min="2061" max="2061" width="15.6640625" style="1" customWidth="1"/>
    <col min="2062" max="2062" width="18.6640625" style="1" customWidth="1"/>
    <col min="2063" max="2063" width="17.6640625" style="1" bestFit="1" customWidth="1"/>
    <col min="2064" max="2064" width="19.77734375" style="1" customWidth="1"/>
    <col min="2065" max="2065" width="18.88671875" style="1" bestFit="1" customWidth="1"/>
    <col min="2066" max="2066" width="19.33203125" style="1" customWidth="1"/>
    <col min="2067" max="2067" width="18.88671875" style="1" bestFit="1" customWidth="1"/>
    <col min="2068" max="2068" width="17.77734375" style="1" customWidth="1"/>
    <col min="2069" max="2069" width="16.88671875" style="1" bestFit="1" customWidth="1"/>
    <col min="2070" max="2070" width="20.44140625" style="1" customWidth="1"/>
    <col min="2071" max="2071" width="6" style="1" customWidth="1"/>
    <col min="2072" max="2304" width="8.77734375" style="1"/>
    <col min="2305" max="2305" width="13.33203125" style="1" customWidth="1"/>
    <col min="2306" max="2306" width="14.77734375" style="1" customWidth="1"/>
    <col min="2307" max="2307" width="11.33203125" style="1" customWidth="1"/>
    <col min="2308" max="2309" width="18.77734375" style="1" customWidth="1"/>
    <col min="2310" max="2310" width="11.33203125" style="1" customWidth="1"/>
    <col min="2311" max="2311" width="19.6640625" style="1" customWidth="1"/>
    <col min="2312" max="2312" width="19.21875" style="1" customWidth="1"/>
    <col min="2313" max="2313" width="18.109375" style="1" customWidth="1"/>
    <col min="2314" max="2314" width="16.88671875" style="1" customWidth="1"/>
    <col min="2315" max="2315" width="3.44140625" style="1" customWidth="1"/>
    <col min="2316" max="2316" width="17.21875" style="1" customWidth="1"/>
    <col min="2317" max="2317" width="15.6640625" style="1" customWidth="1"/>
    <col min="2318" max="2318" width="18.6640625" style="1" customWidth="1"/>
    <col min="2319" max="2319" width="17.6640625" style="1" bestFit="1" customWidth="1"/>
    <col min="2320" max="2320" width="19.77734375" style="1" customWidth="1"/>
    <col min="2321" max="2321" width="18.88671875" style="1" bestFit="1" customWidth="1"/>
    <col min="2322" max="2322" width="19.33203125" style="1" customWidth="1"/>
    <col min="2323" max="2323" width="18.88671875" style="1" bestFit="1" customWidth="1"/>
    <col min="2324" max="2324" width="17.77734375" style="1" customWidth="1"/>
    <col min="2325" max="2325" width="16.88671875" style="1" bestFit="1" customWidth="1"/>
    <col min="2326" max="2326" width="20.44140625" style="1" customWidth="1"/>
    <col min="2327" max="2327" width="6" style="1" customWidth="1"/>
    <col min="2328" max="2560" width="8.77734375" style="1"/>
    <col min="2561" max="2561" width="13.33203125" style="1" customWidth="1"/>
    <col min="2562" max="2562" width="14.77734375" style="1" customWidth="1"/>
    <col min="2563" max="2563" width="11.33203125" style="1" customWidth="1"/>
    <col min="2564" max="2565" width="18.77734375" style="1" customWidth="1"/>
    <col min="2566" max="2566" width="11.33203125" style="1" customWidth="1"/>
    <col min="2567" max="2567" width="19.6640625" style="1" customWidth="1"/>
    <col min="2568" max="2568" width="19.21875" style="1" customWidth="1"/>
    <col min="2569" max="2569" width="18.109375" style="1" customWidth="1"/>
    <col min="2570" max="2570" width="16.88671875" style="1" customWidth="1"/>
    <col min="2571" max="2571" width="3.44140625" style="1" customWidth="1"/>
    <col min="2572" max="2572" width="17.21875" style="1" customWidth="1"/>
    <col min="2573" max="2573" width="15.6640625" style="1" customWidth="1"/>
    <col min="2574" max="2574" width="18.6640625" style="1" customWidth="1"/>
    <col min="2575" max="2575" width="17.6640625" style="1" bestFit="1" customWidth="1"/>
    <col min="2576" max="2576" width="19.77734375" style="1" customWidth="1"/>
    <col min="2577" max="2577" width="18.88671875" style="1" bestFit="1" customWidth="1"/>
    <col min="2578" max="2578" width="19.33203125" style="1" customWidth="1"/>
    <col min="2579" max="2579" width="18.88671875" style="1" bestFit="1" customWidth="1"/>
    <col min="2580" max="2580" width="17.77734375" style="1" customWidth="1"/>
    <col min="2581" max="2581" width="16.88671875" style="1" bestFit="1" customWidth="1"/>
    <col min="2582" max="2582" width="20.44140625" style="1" customWidth="1"/>
    <col min="2583" max="2583" width="6" style="1" customWidth="1"/>
    <col min="2584" max="2816" width="8.77734375" style="1"/>
    <col min="2817" max="2817" width="13.33203125" style="1" customWidth="1"/>
    <col min="2818" max="2818" width="14.77734375" style="1" customWidth="1"/>
    <col min="2819" max="2819" width="11.33203125" style="1" customWidth="1"/>
    <col min="2820" max="2821" width="18.77734375" style="1" customWidth="1"/>
    <col min="2822" max="2822" width="11.33203125" style="1" customWidth="1"/>
    <col min="2823" max="2823" width="19.6640625" style="1" customWidth="1"/>
    <col min="2824" max="2824" width="19.21875" style="1" customWidth="1"/>
    <col min="2825" max="2825" width="18.109375" style="1" customWidth="1"/>
    <col min="2826" max="2826" width="16.88671875" style="1" customWidth="1"/>
    <col min="2827" max="2827" width="3.44140625" style="1" customWidth="1"/>
    <col min="2828" max="2828" width="17.21875" style="1" customWidth="1"/>
    <col min="2829" max="2829" width="15.6640625" style="1" customWidth="1"/>
    <col min="2830" max="2830" width="18.6640625" style="1" customWidth="1"/>
    <col min="2831" max="2831" width="17.6640625" style="1" bestFit="1" customWidth="1"/>
    <col min="2832" max="2832" width="19.77734375" style="1" customWidth="1"/>
    <col min="2833" max="2833" width="18.88671875" style="1" bestFit="1" customWidth="1"/>
    <col min="2834" max="2834" width="19.33203125" style="1" customWidth="1"/>
    <col min="2835" max="2835" width="18.88671875" style="1" bestFit="1" customWidth="1"/>
    <col min="2836" max="2836" width="17.77734375" style="1" customWidth="1"/>
    <col min="2837" max="2837" width="16.88671875" style="1" bestFit="1" customWidth="1"/>
    <col min="2838" max="2838" width="20.44140625" style="1" customWidth="1"/>
    <col min="2839" max="2839" width="6" style="1" customWidth="1"/>
    <col min="2840" max="3072" width="8.77734375" style="1"/>
    <col min="3073" max="3073" width="13.33203125" style="1" customWidth="1"/>
    <col min="3074" max="3074" width="14.77734375" style="1" customWidth="1"/>
    <col min="3075" max="3075" width="11.33203125" style="1" customWidth="1"/>
    <col min="3076" max="3077" width="18.77734375" style="1" customWidth="1"/>
    <col min="3078" max="3078" width="11.33203125" style="1" customWidth="1"/>
    <col min="3079" max="3079" width="19.6640625" style="1" customWidth="1"/>
    <col min="3080" max="3080" width="19.21875" style="1" customWidth="1"/>
    <col min="3081" max="3081" width="18.109375" style="1" customWidth="1"/>
    <col min="3082" max="3082" width="16.88671875" style="1" customWidth="1"/>
    <col min="3083" max="3083" width="3.44140625" style="1" customWidth="1"/>
    <col min="3084" max="3084" width="17.21875" style="1" customWidth="1"/>
    <col min="3085" max="3085" width="15.6640625" style="1" customWidth="1"/>
    <col min="3086" max="3086" width="18.6640625" style="1" customWidth="1"/>
    <col min="3087" max="3087" width="17.6640625" style="1" bestFit="1" customWidth="1"/>
    <col min="3088" max="3088" width="19.77734375" style="1" customWidth="1"/>
    <col min="3089" max="3089" width="18.88671875" style="1" bestFit="1" customWidth="1"/>
    <col min="3090" max="3090" width="19.33203125" style="1" customWidth="1"/>
    <col min="3091" max="3091" width="18.88671875" style="1" bestFit="1" customWidth="1"/>
    <col min="3092" max="3092" width="17.77734375" style="1" customWidth="1"/>
    <col min="3093" max="3093" width="16.88671875" style="1" bestFit="1" customWidth="1"/>
    <col min="3094" max="3094" width="20.44140625" style="1" customWidth="1"/>
    <col min="3095" max="3095" width="6" style="1" customWidth="1"/>
    <col min="3096" max="3328" width="8.77734375" style="1"/>
    <col min="3329" max="3329" width="13.33203125" style="1" customWidth="1"/>
    <col min="3330" max="3330" width="14.77734375" style="1" customWidth="1"/>
    <col min="3331" max="3331" width="11.33203125" style="1" customWidth="1"/>
    <col min="3332" max="3333" width="18.77734375" style="1" customWidth="1"/>
    <col min="3334" max="3334" width="11.33203125" style="1" customWidth="1"/>
    <col min="3335" max="3335" width="19.6640625" style="1" customWidth="1"/>
    <col min="3336" max="3336" width="19.21875" style="1" customWidth="1"/>
    <col min="3337" max="3337" width="18.109375" style="1" customWidth="1"/>
    <col min="3338" max="3338" width="16.88671875" style="1" customWidth="1"/>
    <col min="3339" max="3339" width="3.44140625" style="1" customWidth="1"/>
    <col min="3340" max="3340" width="17.21875" style="1" customWidth="1"/>
    <col min="3341" max="3341" width="15.6640625" style="1" customWidth="1"/>
    <col min="3342" max="3342" width="18.6640625" style="1" customWidth="1"/>
    <col min="3343" max="3343" width="17.6640625" style="1" bestFit="1" customWidth="1"/>
    <col min="3344" max="3344" width="19.77734375" style="1" customWidth="1"/>
    <col min="3345" max="3345" width="18.88671875" style="1" bestFit="1" customWidth="1"/>
    <col min="3346" max="3346" width="19.33203125" style="1" customWidth="1"/>
    <col min="3347" max="3347" width="18.88671875" style="1" bestFit="1" customWidth="1"/>
    <col min="3348" max="3348" width="17.77734375" style="1" customWidth="1"/>
    <col min="3349" max="3349" width="16.88671875" style="1" bestFit="1" customWidth="1"/>
    <col min="3350" max="3350" width="20.44140625" style="1" customWidth="1"/>
    <col min="3351" max="3351" width="6" style="1" customWidth="1"/>
    <col min="3352" max="3584" width="8.77734375" style="1"/>
    <col min="3585" max="3585" width="13.33203125" style="1" customWidth="1"/>
    <col min="3586" max="3586" width="14.77734375" style="1" customWidth="1"/>
    <col min="3587" max="3587" width="11.33203125" style="1" customWidth="1"/>
    <col min="3588" max="3589" width="18.77734375" style="1" customWidth="1"/>
    <col min="3590" max="3590" width="11.33203125" style="1" customWidth="1"/>
    <col min="3591" max="3591" width="19.6640625" style="1" customWidth="1"/>
    <col min="3592" max="3592" width="19.21875" style="1" customWidth="1"/>
    <col min="3593" max="3593" width="18.109375" style="1" customWidth="1"/>
    <col min="3594" max="3594" width="16.88671875" style="1" customWidth="1"/>
    <col min="3595" max="3595" width="3.44140625" style="1" customWidth="1"/>
    <col min="3596" max="3596" width="17.21875" style="1" customWidth="1"/>
    <col min="3597" max="3597" width="15.6640625" style="1" customWidth="1"/>
    <col min="3598" max="3598" width="18.6640625" style="1" customWidth="1"/>
    <col min="3599" max="3599" width="17.6640625" style="1" bestFit="1" customWidth="1"/>
    <col min="3600" max="3600" width="19.77734375" style="1" customWidth="1"/>
    <col min="3601" max="3601" width="18.88671875" style="1" bestFit="1" customWidth="1"/>
    <col min="3602" max="3602" width="19.33203125" style="1" customWidth="1"/>
    <col min="3603" max="3603" width="18.88671875" style="1" bestFit="1" customWidth="1"/>
    <col min="3604" max="3604" width="17.77734375" style="1" customWidth="1"/>
    <col min="3605" max="3605" width="16.88671875" style="1" bestFit="1" customWidth="1"/>
    <col min="3606" max="3606" width="20.44140625" style="1" customWidth="1"/>
    <col min="3607" max="3607" width="6" style="1" customWidth="1"/>
    <col min="3608" max="3840" width="8.77734375" style="1"/>
    <col min="3841" max="3841" width="13.33203125" style="1" customWidth="1"/>
    <col min="3842" max="3842" width="14.77734375" style="1" customWidth="1"/>
    <col min="3843" max="3843" width="11.33203125" style="1" customWidth="1"/>
    <col min="3844" max="3845" width="18.77734375" style="1" customWidth="1"/>
    <col min="3846" max="3846" width="11.33203125" style="1" customWidth="1"/>
    <col min="3847" max="3847" width="19.6640625" style="1" customWidth="1"/>
    <col min="3848" max="3848" width="19.21875" style="1" customWidth="1"/>
    <col min="3849" max="3849" width="18.109375" style="1" customWidth="1"/>
    <col min="3850" max="3850" width="16.88671875" style="1" customWidth="1"/>
    <col min="3851" max="3851" width="3.44140625" style="1" customWidth="1"/>
    <col min="3852" max="3852" width="17.21875" style="1" customWidth="1"/>
    <col min="3853" max="3853" width="15.6640625" style="1" customWidth="1"/>
    <col min="3854" max="3854" width="18.6640625" style="1" customWidth="1"/>
    <col min="3855" max="3855" width="17.6640625" style="1" bestFit="1" customWidth="1"/>
    <col min="3856" max="3856" width="19.77734375" style="1" customWidth="1"/>
    <col min="3857" max="3857" width="18.88671875" style="1" bestFit="1" customWidth="1"/>
    <col min="3858" max="3858" width="19.33203125" style="1" customWidth="1"/>
    <col min="3859" max="3859" width="18.88671875" style="1" bestFit="1" customWidth="1"/>
    <col min="3860" max="3860" width="17.77734375" style="1" customWidth="1"/>
    <col min="3861" max="3861" width="16.88671875" style="1" bestFit="1" customWidth="1"/>
    <col min="3862" max="3862" width="20.44140625" style="1" customWidth="1"/>
    <col min="3863" max="3863" width="6" style="1" customWidth="1"/>
    <col min="3864" max="4096" width="8.77734375" style="1"/>
    <col min="4097" max="4097" width="13.33203125" style="1" customWidth="1"/>
    <col min="4098" max="4098" width="14.77734375" style="1" customWidth="1"/>
    <col min="4099" max="4099" width="11.33203125" style="1" customWidth="1"/>
    <col min="4100" max="4101" width="18.77734375" style="1" customWidth="1"/>
    <col min="4102" max="4102" width="11.33203125" style="1" customWidth="1"/>
    <col min="4103" max="4103" width="19.6640625" style="1" customWidth="1"/>
    <col min="4104" max="4104" width="19.21875" style="1" customWidth="1"/>
    <col min="4105" max="4105" width="18.109375" style="1" customWidth="1"/>
    <col min="4106" max="4106" width="16.88671875" style="1" customWidth="1"/>
    <col min="4107" max="4107" width="3.44140625" style="1" customWidth="1"/>
    <col min="4108" max="4108" width="17.21875" style="1" customWidth="1"/>
    <col min="4109" max="4109" width="15.6640625" style="1" customWidth="1"/>
    <col min="4110" max="4110" width="18.6640625" style="1" customWidth="1"/>
    <col min="4111" max="4111" width="17.6640625" style="1" bestFit="1" customWidth="1"/>
    <col min="4112" max="4112" width="19.77734375" style="1" customWidth="1"/>
    <col min="4113" max="4113" width="18.88671875" style="1" bestFit="1" customWidth="1"/>
    <col min="4114" max="4114" width="19.33203125" style="1" customWidth="1"/>
    <col min="4115" max="4115" width="18.88671875" style="1" bestFit="1" customWidth="1"/>
    <col min="4116" max="4116" width="17.77734375" style="1" customWidth="1"/>
    <col min="4117" max="4117" width="16.88671875" style="1" bestFit="1" customWidth="1"/>
    <col min="4118" max="4118" width="20.44140625" style="1" customWidth="1"/>
    <col min="4119" max="4119" width="6" style="1" customWidth="1"/>
    <col min="4120" max="4352" width="8.77734375" style="1"/>
    <col min="4353" max="4353" width="13.33203125" style="1" customWidth="1"/>
    <col min="4354" max="4354" width="14.77734375" style="1" customWidth="1"/>
    <col min="4355" max="4355" width="11.33203125" style="1" customWidth="1"/>
    <col min="4356" max="4357" width="18.77734375" style="1" customWidth="1"/>
    <col min="4358" max="4358" width="11.33203125" style="1" customWidth="1"/>
    <col min="4359" max="4359" width="19.6640625" style="1" customWidth="1"/>
    <col min="4360" max="4360" width="19.21875" style="1" customWidth="1"/>
    <col min="4361" max="4361" width="18.109375" style="1" customWidth="1"/>
    <col min="4362" max="4362" width="16.88671875" style="1" customWidth="1"/>
    <col min="4363" max="4363" width="3.44140625" style="1" customWidth="1"/>
    <col min="4364" max="4364" width="17.21875" style="1" customWidth="1"/>
    <col min="4365" max="4365" width="15.6640625" style="1" customWidth="1"/>
    <col min="4366" max="4366" width="18.6640625" style="1" customWidth="1"/>
    <col min="4367" max="4367" width="17.6640625" style="1" bestFit="1" customWidth="1"/>
    <col min="4368" max="4368" width="19.77734375" style="1" customWidth="1"/>
    <col min="4369" max="4369" width="18.88671875" style="1" bestFit="1" customWidth="1"/>
    <col min="4370" max="4370" width="19.33203125" style="1" customWidth="1"/>
    <col min="4371" max="4371" width="18.88671875" style="1" bestFit="1" customWidth="1"/>
    <col min="4372" max="4372" width="17.77734375" style="1" customWidth="1"/>
    <col min="4373" max="4373" width="16.88671875" style="1" bestFit="1" customWidth="1"/>
    <col min="4374" max="4374" width="20.44140625" style="1" customWidth="1"/>
    <col min="4375" max="4375" width="6" style="1" customWidth="1"/>
    <col min="4376" max="4608" width="8.77734375" style="1"/>
    <col min="4609" max="4609" width="13.33203125" style="1" customWidth="1"/>
    <col min="4610" max="4610" width="14.77734375" style="1" customWidth="1"/>
    <col min="4611" max="4611" width="11.33203125" style="1" customWidth="1"/>
    <col min="4612" max="4613" width="18.77734375" style="1" customWidth="1"/>
    <col min="4614" max="4614" width="11.33203125" style="1" customWidth="1"/>
    <col min="4615" max="4615" width="19.6640625" style="1" customWidth="1"/>
    <col min="4616" max="4616" width="19.21875" style="1" customWidth="1"/>
    <col min="4617" max="4617" width="18.109375" style="1" customWidth="1"/>
    <col min="4618" max="4618" width="16.88671875" style="1" customWidth="1"/>
    <col min="4619" max="4619" width="3.44140625" style="1" customWidth="1"/>
    <col min="4620" max="4620" width="17.21875" style="1" customWidth="1"/>
    <col min="4621" max="4621" width="15.6640625" style="1" customWidth="1"/>
    <col min="4622" max="4622" width="18.6640625" style="1" customWidth="1"/>
    <col min="4623" max="4623" width="17.6640625" style="1" bestFit="1" customWidth="1"/>
    <col min="4624" max="4624" width="19.77734375" style="1" customWidth="1"/>
    <col min="4625" max="4625" width="18.88671875" style="1" bestFit="1" customWidth="1"/>
    <col min="4626" max="4626" width="19.33203125" style="1" customWidth="1"/>
    <col min="4627" max="4627" width="18.88671875" style="1" bestFit="1" customWidth="1"/>
    <col min="4628" max="4628" width="17.77734375" style="1" customWidth="1"/>
    <col min="4629" max="4629" width="16.88671875" style="1" bestFit="1" customWidth="1"/>
    <col min="4630" max="4630" width="20.44140625" style="1" customWidth="1"/>
    <col min="4631" max="4631" width="6" style="1" customWidth="1"/>
    <col min="4632" max="4864" width="8.77734375" style="1"/>
    <col min="4865" max="4865" width="13.33203125" style="1" customWidth="1"/>
    <col min="4866" max="4866" width="14.77734375" style="1" customWidth="1"/>
    <col min="4867" max="4867" width="11.33203125" style="1" customWidth="1"/>
    <col min="4868" max="4869" width="18.77734375" style="1" customWidth="1"/>
    <col min="4870" max="4870" width="11.33203125" style="1" customWidth="1"/>
    <col min="4871" max="4871" width="19.6640625" style="1" customWidth="1"/>
    <col min="4872" max="4872" width="19.21875" style="1" customWidth="1"/>
    <col min="4873" max="4873" width="18.109375" style="1" customWidth="1"/>
    <col min="4874" max="4874" width="16.88671875" style="1" customWidth="1"/>
    <col min="4875" max="4875" width="3.44140625" style="1" customWidth="1"/>
    <col min="4876" max="4876" width="17.21875" style="1" customWidth="1"/>
    <col min="4877" max="4877" width="15.6640625" style="1" customWidth="1"/>
    <col min="4878" max="4878" width="18.6640625" style="1" customWidth="1"/>
    <col min="4879" max="4879" width="17.6640625" style="1" bestFit="1" customWidth="1"/>
    <col min="4880" max="4880" width="19.77734375" style="1" customWidth="1"/>
    <col min="4881" max="4881" width="18.88671875" style="1" bestFit="1" customWidth="1"/>
    <col min="4882" max="4882" width="19.33203125" style="1" customWidth="1"/>
    <col min="4883" max="4883" width="18.88671875" style="1" bestFit="1" customWidth="1"/>
    <col min="4884" max="4884" width="17.77734375" style="1" customWidth="1"/>
    <col min="4885" max="4885" width="16.88671875" style="1" bestFit="1" customWidth="1"/>
    <col min="4886" max="4886" width="20.44140625" style="1" customWidth="1"/>
    <col min="4887" max="4887" width="6" style="1" customWidth="1"/>
    <col min="4888" max="5120" width="8.77734375" style="1"/>
    <col min="5121" max="5121" width="13.33203125" style="1" customWidth="1"/>
    <col min="5122" max="5122" width="14.77734375" style="1" customWidth="1"/>
    <col min="5123" max="5123" width="11.33203125" style="1" customWidth="1"/>
    <col min="5124" max="5125" width="18.77734375" style="1" customWidth="1"/>
    <col min="5126" max="5126" width="11.33203125" style="1" customWidth="1"/>
    <col min="5127" max="5127" width="19.6640625" style="1" customWidth="1"/>
    <col min="5128" max="5128" width="19.21875" style="1" customWidth="1"/>
    <col min="5129" max="5129" width="18.109375" style="1" customWidth="1"/>
    <col min="5130" max="5130" width="16.88671875" style="1" customWidth="1"/>
    <col min="5131" max="5131" width="3.44140625" style="1" customWidth="1"/>
    <col min="5132" max="5132" width="17.21875" style="1" customWidth="1"/>
    <col min="5133" max="5133" width="15.6640625" style="1" customWidth="1"/>
    <col min="5134" max="5134" width="18.6640625" style="1" customWidth="1"/>
    <col min="5135" max="5135" width="17.6640625" style="1" bestFit="1" customWidth="1"/>
    <col min="5136" max="5136" width="19.77734375" style="1" customWidth="1"/>
    <col min="5137" max="5137" width="18.88671875" style="1" bestFit="1" customWidth="1"/>
    <col min="5138" max="5138" width="19.33203125" style="1" customWidth="1"/>
    <col min="5139" max="5139" width="18.88671875" style="1" bestFit="1" customWidth="1"/>
    <col min="5140" max="5140" width="17.77734375" style="1" customWidth="1"/>
    <col min="5141" max="5141" width="16.88671875" style="1" bestFit="1" customWidth="1"/>
    <col min="5142" max="5142" width="20.44140625" style="1" customWidth="1"/>
    <col min="5143" max="5143" width="6" style="1" customWidth="1"/>
    <col min="5144" max="5376" width="8.77734375" style="1"/>
    <col min="5377" max="5377" width="13.33203125" style="1" customWidth="1"/>
    <col min="5378" max="5378" width="14.77734375" style="1" customWidth="1"/>
    <col min="5379" max="5379" width="11.33203125" style="1" customWidth="1"/>
    <col min="5380" max="5381" width="18.77734375" style="1" customWidth="1"/>
    <col min="5382" max="5382" width="11.33203125" style="1" customWidth="1"/>
    <col min="5383" max="5383" width="19.6640625" style="1" customWidth="1"/>
    <col min="5384" max="5384" width="19.21875" style="1" customWidth="1"/>
    <col min="5385" max="5385" width="18.109375" style="1" customWidth="1"/>
    <col min="5386" max="5386" width="16.88671875" style="1" customWidth="1"/>
    <col min="5387" max="5387" width="3.44140625" style="1" customWidth="1"/>
    <col min="5388" max="5388" width="17.21875" style="1" customWidth="1"/>
    <col min="5389" max="5389" width="15.6640625" style="1" customWidth="1"/>
    <col min="5390" max="5390" width="18.6640625" style="1" customWidth="1"/>
    <col min="5391" max="5391" width="17.6640625" style="1" bestFit="1" customWidth="1"/>
    <col min="5392" max="5392" width="19.77734375" style="1" customWidth="1"/>
    <col min="5393" max="5393" width="18.88671875" style="1" bestFit="1" customWidth="1"/>
    <col min="5394" max="5394" width="19.33203125" style="1" customWidth="1"/>
    <col min="5395" max="5395" width="18.88671875" style="1" bestFit="1" customWidth="1"/>
    <col min="5396" max="5396" width="17.77734375" style="1" customWidth="1"/>
    <col min="5397" max="5397" width="16.88671875" style="1" bestFit="1" customWidth="1"/>
    <col min="5398" max="5398" width="20.44140625" style="1" customWidth="1"/>
    <col min="5399" max="5399" width="6" style="1" customWidth="1"/>
    <col min="5400" max="5632" width="8.77734375" style="1"/>
    <col min="5633" max="5633" width="13.33203125" style="1" customWidth="1"/>
    <col min="5634" max="5634" width="14.77734375" style="1" customWidth="1"/>
    <col min="5635" max="5635" width="11.33203125" style="1" customWidth="1"/>
    <col min="5636" max="5637" width="18.77734375" style="1" customWidth="1"/>
    <col min="5638" max="5638" width="11.33203125" style="1" customWidth="1"/>
    <col min="5639" max="5639" width="19.6640625" style="1" customWidth="1"/>
    <col min="5640" max="5640" width="19.21875" style="1" customWidth="1"/>
    <col min="5641" max="5641" width="18.109375" style="1" customWidth="1"/>
    <col min="5642" max="5642" width="16.88671875" style="1" customWidth="1"/>
    <col min="5643" max="5643" width="3.44140625" style="1" customWidth="1"/>
    <col min="5644" max="5644" width="17.21875" style="1" customWidth="1"/>
    <col min="5645" max="5645" width="15.6640625" style="1" customWidth="1"/>
    <col min="5646" max="5646" width="18.6640625" style="1" customWidth="1"/>
    <col min="5647" max="5647" width="17.6640625" style="1" bestFit="1" customWidth="1"/>
    <col min="5648" max="5648" width="19.77734375" style="1" customWidth="1"/>
    <col min="5649" max="5649" width="18.88671875" style="1" bestFit="1" customWidth="1"/>
    <col min="5650" max="5650" width="19.33203125" style="1" customWidth="1"/>
    <col min="5651" max="5651" width="18.88671875" style="1" bestFit="1" customWidth="1"/>
    <col min="5652" max="5652" width="17.77734375" style="1" customWidth="1"/>
    <col min="5653" max="5653" width="16.88671875" style="1" bestFit="1" customWidth="1"/>
    <col min="5654" max="5654" width="20.44140625" style="1" customWidth="1"/>
    <col min="5655" max="5655" width="6" style="1" customWidth="1"/>
    <col min="5656" max="5888" width="8.77734375" style="1"/>
    <col min="5889" max="5889" width="13.33203125" style="1" customWidth="1"/>
    <col min="5890" max="5890" width="14.77734375" style="1" customWidth="1"/>
    <col min="5891" max="5891" width="11.33203125" style="1" customWidth="1"/>
    <col min="5892" max="5893" width="18.77734375" style="1" customWidth="1"/>
    <col min="5894" max="5894" width="11.33203125" style="1" customWidth="1"/>
    <col min="5895" max="5895" width="19.6640625" style="1" customWidth="1"/>
    <col min="5896" max="5896" width="19.21875" style="1" customWidth="1"/>
    <col min="5897" max="5897" width="18.109375" style="1" customWidth="1"/>
    <col min="5898" max="5898" width="16.88671875" style="1" customWidth="1"/>
    <col min="5899" max="5899" width="3.44140625" style="1" customWidth="1"/>
    <col min="5900" max="5900" width="17.21875" style="1" customWidth="1"/>
    <col min="5901" max="5901" width="15.6640625" style="1" customWidth="1"/>
    <col min="5902" max="5902" width="18.6640625" style="1" customWidth="1"/>
    <col min="5903" max="5903" width="17.6640625" style="1" bestFit="1" customWidth="1"/>
    <col min="5904" max="5904" width="19.77734375" style="1" customWidth="1"/>
    <col min="5905" max="5905" width="18.88671875" style="1" bestFit="1" customWidth="1"/>
    <col min="5906" max="5906" width="19.33203125" style="1" customWidth="1"/>
    <col min="5907" max="5907" width="18.88671875" style="1" bestFit="1" customWidth="1"/>
    <col min="5908" max="5908" width="17.77734375" style="1" customWidth="1"/>
    <col min="5909" max="5909" width="16.88671875" style="1" bestFit="1" customWidth="1"/>
    <col min="5910" max="5910" width="20.44140625" style="1" customWidth="1"/>
    <col min="5911" max="5911" width="6" style="1" customWidth="1"/>
    <col min="5912" max="6144" width="8.77734375" style="1"/>
    <col min="6145" max="6145" width="13.33203125" style="1" customWidth="1"/>
    <col min="6146" max="6146" width="14.77734375" style="1" customWidth="1"/>
    <col min="6147" max="6147" width="11.33203125" style="1" customWidth="1"/>
    <col min="6148" max="6149" width="18.77734375" style="1" customWidth="1"/>
    <col min="6150" max="6150" width="11.33203125" style="1" customWidth="1"/>
    <col min="6151" max="6151" width="19.6640625" style="1" customWidth="1"/>
    <col min="6152" max="6152" width="19.21875" style="1" customWidth="1"/>
    <col min="6153" max="6153" width="18.109375" style="1" customWidth="1"/>
    <col min="6154" max="6154" width="16.88671875" style="1" customWidth="1"/>
    <col min="6155" max="6155" width="3.44140625" style="1" customWidth="1"/>
    <col min="6156" max="6156" width="17.21875" style="1" customWidth="1"/>
    <col min="6157" max="6157" width="15.6640625" style="1" customWidth="1"/>
    <col min="6158" max="6158" width="18.6640625" style="1" customWidth="1"/>
    <col min="6159" max="6159" width="17.6640625" style="1" bestFit="1" customWidth="1"/>
    <col min="6160" max="6160" width="19.77734375" style="1" customWidth="1"/>
    <col min="6161" max="6161" width="18.88671875" style="1" bestFit="1" customWidth="1"/>
    <col min="6162" max="6162" width="19.33203125" style="1" customWidth="1"/>
    <col min="6163" max="6163" width="18.88671875" style="1" bestFit="1" customWidth="1"/>
    <col min="6164" max="6164" width="17.77734375" style="1" customWidth="1"/>
    <col min="6165" max="6165" width="16.88671875" style="1" bestFit="1" customWidth="1"/>
    <col min="6166" max="6166" width="20.44140625" style="1" customWidth="1"/>
    <col min="6167" max="6167" width="6" style="1" customWidth="1"/>
    <col min="6168" max="6400" width="8.77734375" style="1"/>
    <col min="6401" max="6401" width="13.33203125" style="1" customWidth="1"/>
    <col min="6402" max="6402" width="14.77734375" style="1" customWidth="1"/>
    <col min="6403" max="6403" width="11.33203125" style="1" customWidth="1"/>
    <col min="6404" max="6405" width="18.77734375" style="1" customWidth="1"/>
    <col min="6406" max="6406" width="11.33203125" style="1" customWidth="1"/>
    <col min="6407" max="6407" width="19.6640625" style="1" customWidth="1"/>
    <col min="6408" max="6408" width="19.21875" style="1" customWidth="1"/>
    <col min="6409" max="6409" width="18.109375" style="1" customWidth="1"/>
    <col min="6410" max="6410" width="16.88671875" style="1" customWidth="1"/>
    <col min="6411" max="6411" width="3.44140625" style="1" customWidth="1"/>
    <col min="6412" max="6412" width="17.21875" style="1" customWidth="1"/>
    <col min="6413" max="6413" width="15.6640625" style="1" customWidth="1"/>
    <col min="6414" max="6414" width="18.6640625" style="1" customWidth="1"/>
    <col min="6415" max="6415" width="17.6640625" style="1" bestFit="1" customWidth="1"/>
    <col min="6416" max="6416" width="19.77734375" style="1" customWidth="1"/>
    <col min="6417" max="6417" width="18.88671875" style="1" bestFit="1" customWidth="1"/>
    <col min="6418" max="6418" width="19.33203125" style="1" customWidth="1"/>
    <col min="6419" max="6419" width="18.88671875" style="1" bestFit="1" customWidth="1"/>
    <col min="6420" max="6420" width="17.77734375" style="1" customWidth="1"/>
    <col min="6421" max="6421" width="16.88671875" style="1" bestFit="1" customWidth="1"/>
    <col min="6422" max="6422" width="20.44140625" style="1" customWidth="1"/>
    <col min="6423" max="6423" width="6" style="1" customWidth="1"/>
    <col min="6424" max="6656" width="8.77734375" style="1"/>
    <col min="6657" max="6657" width="13.33203125" style="1" customWidth="1"/>
    <col min="6658" max="6658" width="14.77734375" style="1" customWidth="1"/>
    <col min="6659" max="6659" width="11.33203125" style="1" customWidth="1"/>
    <col min="6660" max="6661" width="18.77734375" style="1" customWidth="1"/>
    <col min="6662" max="6662" width="11.33203125" style="1" customWidth="1"/>
    <col min="6663" max="6663" width="19.6640625" style="1" customWidth="1"/>
    <col min="6664" max="6664" width="19.21875" style="1" customWidth="1"/>
    <col min="6665" max="6665" width="18.109375" style="1" customWidth="1"/>
    <col min="6666" max="6666" width="16.88671875" style="1" customWidth="1"/>
    <col min="6667" max="6667" width="3.44140625" style="1" customWidth="1"/>
    <col min="6668" max="6668" width="17.21875" style="1" customWidth="1"/>
    <col min="6669" max="6669" width="15.6640625" style="1" customWidth="1"/>
    <col min="6670" max="6670" width="18.6640625" style="1" customWidth="1"/>
    <col min="6671" max="6671" width="17.6640625" style="1" bestFit="1" customWidth="1"/>
    <col min="6672" max="6672" width="19.77734375" style="1" customWidth="1"/>
    <col min="6673" max="6673" width="18.88671875" style="1" bestFit="1" customWidth="1"/>
    <col min="6674" max="6674" width="19.33203125" style="1" customWidth="1"/>
    <col min="6675" max="6675" width="18.88671875" style="1" bestFit="1" customWidth="1"/>
    <col min="6676" max="6676" width="17.77734375" style="1" customWidth="1"/>
    <col min="6677" max="6677" width="16.88671875" style="1" bestFit="1" customWidth="1"/>
    <col min="6678" max="6678" width="20.44140625" style="1" customWidth="1"/>
    <col min="6679" max="6679" width="6" style="1" customWidth="1"/>
    <col min="6680" max="6912" width="8.77734375" style="1"/>
    <col min="6913" max="6913" width="13.33203125" style="1" customWidth="1"/>
    <col min="6914" max="6914" width="14.77734375" style="1" customWidth="1"/>
    <col min="6915" max="6915" width="11.33203125" style="1" customWidth="1"/>
    <col min="6916" max="6917" width="18.77734375" style="1" customWidth="1"/>
    <col min="6918" max="6918" width="11.33203125" style="1" customWidth="1"/>
    <col min="6919" max="6919" width="19.6640625" style="1" customWidth="1"/>
    <col min="6920" max="6920" width="19.21875" style="1" customWidth="1"/>
    <col min="6921" max="6921" width="18.109375" style="1" customWidth="1"/>
    <col min="6922" max="6922" width="16.88671875" style="1" customWidth="1"/>
    <col min="6923" max="6923" width="3.44140625" style="1" customWidth="1"/>
    <col min="6924" max="6924" width="17.21875" style="1" customWidth="1"/>
    <col min="6925" max="6925" width="15.6640625" style="1" customWidth="1"/>
    <col min="6926" max="6926" width="18.6640625" style="1" customWidth="1"/>
    <col min="6927" max="6927" width="17.6640625" style="1" bestFit="1" customWidth="1"/>
    <col min="6928" max="6928" width="19.77734375" style="1" customWidth="1"/>
    <col min="6929" max="6929" width="18.88671875" style="1" bestFit="1" customWidth="1"/>
    <col min="6930" max="6930" width="19.33203125" style="1" customWidth="1"/>
    <col min="6931" max="6931" width="18.88671875" style="1" bestFit="1" customWidth="1"/>
    <col min="6932" max="6932" width="17.77734375" style="1" customWidth="1"/>
    <col min="6933" max="6933" width="16.88671875" style="1" bestFit="1" customWidth="1"/>
    <col min="6934" max="6934" width="20.44140625" style="1" customWidth="1"/>
    <col min="6935" max="6935" width="6" style="1" customWidth="1"/>
    <col min="6936" max="7168" width="8.77734375" style="1"/>
    <col min="7169" max="7169" width="13.33203125" style="1" customWidth="1"/>
    <col min="7170" max="7170" width="14.77734375" style="1" customWidth="1"/>
    <col min="7171" max="7171" width="11.33203125" style="1" customWidth="1"/>
    <col min="7172" max="7173" width="18.77734375" style="1" customWidth="1"/>
    <col min="7174" max="7174" width="11.33203125" style="1" customWidth="1"/>
    <col min="7175" max="7175" width="19.6640625" style="1" customWidth="1"/>
    <col min="7176" max="7176" width="19.21875" style="1" customWidth="1"/>
    <col min="7177" max="7177" width="18.109375" style="1" customWidth="1"/>
    <col min="7178" max="7178" width="16.88671875" style="1" customWidth="1"/>
    <col min="7179" max="7179" width="3.44140625" style="1" customWidth="1"/>
    <col min="7180" max="7180" width="17.21875" style="1" customWidth="1"/>
    <col min="7181" max="7181" width="15.6640625" style="1" customWidth="1"/>
    <col min="7182" max="7182" width="18.6640625" style="1" customWidth="1"/>
    <col min="7183" max="7183" width="17.6640625" style="1" bestFit="1" customWidth="1"/>
    <col min="7184" max="7184" width="19.77734375" style="1" customWidth="1"/>
    <col min="7185" max="7185" width="18.88671875" style="1" bestFit="1" customWidth="1"/>
    <col min="7186" max="7186" width="19.33203125" style="1" customWidth="1"/>
    <col min="7187" max="7187" width="18.88671875" style="1" bestFit="1" customWidth="1"/>
    <col min="7188" max="7188" width="17.77734375" style="1" customWidth="1"/>
    <col min="7189" max="7189" width="16.88671875" style="1" bestFit="1" customWidth="1"/>
    <col min="7190" max="7190" width="20.44140625" style="1" customWidth="1"/>
    <col min="7191" max="7191" width="6" style="1" customWidth="1"/>
    <col min="7192" max="7424" width="8.77734375" style="1"/>
    <col min="7425" max="7425" width="13.33203125" style="1" customWidth="1"/>
    <col min="7426" max="7426" width="14.77734375" style="1" customWidth="1"/>
    <col min="7427" max="7427" width="11.33203125" style="1" customWidth="1"/>
    <col min="7428" max="7429" width="18.77734375" style="1" customWidth="1"/>
    <col min="7430" max="7430" width="11.33203125" style="1" customWidth="1"/>
    <col min="7431" max="7431" width="19.6640625" style="1" customWidth="1"/>
    <col min="7432" max="7432" width="19.21875" style="1" customWidth="1"/>
    <col min="7433" max="7433" width="18.109375" style="1" customWidth="1"/>
    <col min="7434" max="7434" width="16.88671875" style="1" customWidth="1"/>
    <col min="7435" max="7435" width="3.44140625" style="1" customWidth="1"/>
    <col min="7436" max="7436" width="17.21875" style="1" customWidth="1"/>
    <col min="7437" max="7437" width="15.6640625" style="1" customWidth="1"/>
    <col min="7438" max="7438" width="18.6640625" style="1" customWidth="1"/>
    <col min="7439" max="7439" width="17.6640625" style="1" bestFit="1" customWidth="1"/>
    <col min="7440" max="7440" width="19.77734375" style="1" customWidth="1"/>
    <col min="7441" max="7441" width="18.88671875" style="1" bestFit="1" customWidth="1"/>
    <col min="7442" max="7442" width="19.33203125" style="1" customWidth="1"/>
    <col min="7443" max="7443" width="18.88671875" style="1" bestFit="1" customWidth="1"/>
    <col min="7444" max="7444" width="17.77734375" style="1" customWidth="1"/>
    <col min="7445" max="7445" width="16.88671875" style="1" bestFit="1" customWidth="1"/>
    <col min="7446" max="7446" width="20.44140625" style="1" customWidth="1"/>
    <col min="7447" max="7447" width="6" style="1" customWidth="1"/>
    <col min="7448" max="7680" width="8.77734375" style="1"/>
    <col min="7681" max="7681" width="13.33203125" style="1" customWidth="1"/>
    <col min="7682" max="7682" width="14.77734375" style="1" customWidth="1"/>
    <col min="7683" max="7683" width="11.33203125" style="1" customWidth="1"/>
    <col min="7684" max="7685" width="18.77734375" style="1" customWidth="1"/>
    <col min="7686" max="7686" width="11.33203125" style="1" customWidth="1"/>
    <col min="7687" max="7687" width="19.6640625" style="1" customWidth="1"/>
    <col min="7688" max="7688" width="19.21875" style="1" customWidth="1"/>
    <col min="7689" max="7689" width="18.109375" style="1" customWidth="1"/>
    <col min="7690" max="7690" width="16.88671875" style="1" customWidth="1"/>
    <col min="7691" max="7691" width="3.44140625" style="1" customWidth="1"/>
    <col min="7692" max="7692" width="17.21875" style="1" customWidth="1"/>
    <col min="7693" max="7693" width="15.6640625" style="1" customWidth="1"/>
    <col min="7694" max="7694" width="18.6640625" style="1" customWidth="1"/>
    <col min="7695" max="7695" width="17.6640625" style="1" bestFit="1" customWidth="1"/>
    <col min="7696" max="7696" width="19.77734375" style="1" customWidth="1"/>
    <col min="7697" max="7697" width="18.88671875" style="1" bestFit="1" customWidth="1"/>
    <col min="7698" max="7698" width="19.33203125" style="1" customWidth="1"/>
    <col min="7699" max="7699" width="18.88671875" style="1" bestFit="1" customWidth="1"/>
    <col min="7700" max="7700" width="17.77734375" style="1" customWidth="1"/>
    <col min="7701" max="7701" width="16.88671875" style="1" bestFit="1" customWidth="1"/>
    <col min="7702" max="7702" width="20.44140625" style="1" customWidth="1"/>
    <col min="7703" max="7703" width="6" style="1" customWidth="1"/>
    <col min="7704" max="7936" width="8.77734375" style="1"/>
    <col min="7937" max="7937" width="13.33203125" style="1" customWidth="1"/>
    <col min="7938" max="7938" width="14.77734375" style="1" customWidth="1"/>
    <col min="7939" max="7939" width="11.33203125" style="1" customWidth="1"/>
    <col min="7940" max="7941" width="18.77734375" style="1" customWidth="1"/>
    <col min="7942" max="7942" width="11.33203125" style="1" customWidth="1"/>
    <col min="7943" max="7943" width="19.6640625" style="1" customWidth="1"/>
    <col min="7944" max="7944" width="19.21875" style="1" customWidth="1"/>
    <col min="7945" max="7945" width="18.109375" style="1" customWidth="1"/>
    <col min="7946" max="7946" width="16.88671875" style="1" customWidth="1"/>
    <col min="7947" max="7947" width="3.44140625" style="1" customWidth="1"/>
    <col min="7948" max="7948" width="17.21875" style="1" customWidth="1"/>
    <col min="7949" max="7949" width="15.6640625" style="1" customWidth="1"/>
    <col min="7950" max="7950" width="18.6640625" style="1" customWidth="1"/>
    <col min="7951" max="7951" width="17.6640625" style="1" bestFit="1" customWidth="1"/>
    <col min="7952" max="7952" width="19.77734375" style="1" customWidth="1"/>
    <col min="7953" max="7953" width="18.88671875" style="1" bestFit="1" customWidth="1"/>
    <col min="7954" max="7954" width="19.33203125" style="1" customWidth="1"/>
    <col min="7955" max="7955" width="18.88671875" style="1" bestFit="1" customWidth="1"/>
    <col min="7956" max="7956" width="17.77734375" style="1" customWidth="1"/>
    <col min="7957" max="7957" width="16.88671875" style="1" bestFit="1" customWidth="1"/>
    <col min="7958" max="7958" width="20.44140625" style="1" customWidth="1"/>
    <col min="7959" max="7959" width="6" style="1" customWidth="1"/>
    <col min="7960" max="8192" width="8.77734375" style="1"/>
    <col min="8193" max="8193" width="13.33203125" style="1" customWidth="1"/>
    <col min="8194" max="8194" width="14.77734375" style="1" customWidth="1"/>
    <col min="8195" max="8195" width="11.33203125" style="1" customWidth="1"/>
    <col min="8196" max="8197" width="18.77734375" style="1" customWidth="1"/>
    <col min="8198" max="8198" width="11.33203125" style="1" customWidth="1"/>
    <col min="8199" max="8199" width="19.6640625" style="1" customWidth="1"/>
    <col min="8200" max="8200" width="19.21875" style="1" customWidth="1"/>
    <col min="8201" max="8201" width="18.109375" style="1" customWidth="1"/>
    <col min="8202" max="8202" width="16.88671875" style="1" customWidth="1"/>
    <col min="8203" max="8203" width="3.44140625" style="1" customWidth="1"/>
    <col min="8204" max="8204" width="17.21875" style="1" customWidth="1"/>
    <col min="8205" max="8205" width="15.6640625" style="1" customWidth="1"/>
    <col min="8206" max="8206" width="18.6640625" style="1" customWidth="1"/>
    <col min="8207" max="8207" width="17.6640625" style="1" bestFit="1" customWidth="1"/>
    <col min="8208" max="8208" width="19.77734375" style="1" customWidth="1"/>
    <col min="8209" max="8209" width="18.88671875" style="1" bestFit="1" customWidth="1"/>
    <col min="8210" max="8210" width="19.33203125" style="1" customWidth="1"/>
    <col min="8211" max="8211" width="18.88671875" style="1" bestFit="1" customWidth="1"/>
    <col min="8212" max="8212" width="17.77734375" style="1" customWidth="1"/>
    <col min="8213" max="8213" width="16.88671875" style="1" bestFit="1" customWidth="1"/>
    <col min="8214" max="8214" width="20.44140625" style="1" customWidth="1"/>
    <col min="8215" max="8215" width="6" style="1" customWidth="1"/>
    <col min="8216" max="8448" width="8.77734375" style="1"/>
    <col min="8449" max="8449" width="13.33203125" style="1" customWidth="1"/>
    <col min="8450" max="8450" width="14.77734375" style="1" customWidth="1"/>
    <col min="8451" max="8451" width="11.33203125" style="1" customWidth="1"/>
    <col min="8452" max="8453" width="18.77734375" style="1" customWidth="1"/>
    <col min="8454" max="8454" width="11.33203125" style="1" customWidth="1"/>
    <col min="8455" max="8455" width="19.6640625" style="1" customWidth="1"/>
    <col min="8456" max="8456" width="19.21875" style="1" customWidth="1"/>
    <col min="8457" max="8457" width="18.109375" style="1" customWidth="1"/>
    <col min="8458" max="8458" width="16.88671875" style="1" customWidth="1"/>
    <col min="8459" max="8459" width="3.44140625" style="1" customWidth="1"/>
    <col min="8460" max="8460" width="17.21875" style="1" customWidth="1"/>
    <col min="8461" max="8461" width="15.6640625" style="1" customWidth="1"/>
    <col min="8462" max="8462" width="18.6640625" style="1" customWidth="1"/>
    <col min="8463" max="8463" width="17.6640625" style="1" bestFit="1" customWidth="1"/>
    <col min="8464" max="8464" width="19.77734375" style="1" customWidth="1"/>
    <col min="8465" max="8465" width="18.88671875" style="1" bestFit="1" customWidth="1"/>
    <col min="8466" max="8466" width="19.33203125" style="1" customWidth="1"/>
    <col min="8467" max="8467" width="18.88671875" style="1" bestFit="1" customWidth="1"/>
    <col min="8468" max="8468" width="17.77734375" style="1" customWidth="1"/>
    <col min="8469" max="8469" width="16.88671875" style="1" bestFit="1" customWidth="1"/>
    <col min="8470" max="8470" width="20.44140625" style="1" customWidth="1"/>
    <col min="8471" max="8471" width="6" style="1" customWidth="1"/>
    <col min="8472" max="8704" width="8.77734375" style="1"/>
    <col min="8705" max="8705" width="13.33203125" style="1" customWidth="1"/>
    <col min="8706" max="8706" width="14.77734375" style="1" customWidth="1"/>
    <col min="8707" max="8707" width="11.33203125" style="1" customWidth="1"/>
    <col min="8708" max="8709" width="18.77734375" style="1" customWidth="1"/>
    <col min="8710" max="8710" width="11.33203125" style="1" customWidth="1"/>
    <col min="8711" max="8711" width="19.6640625" style="1" customWidth="1"/>
    <col min="8712" max="8712" width="19.21875" style="1" customWidth="1"/>
    <col min="8713" max="8713" width="18.109375" style="1" customWidth="1"/>
    <col min="8714" max="8714" width="16.88671875" style="1" customWidth="1"/>
    <col min="8715" max="8715" width="3.44140625" style="1" customWidth="1"/>
    <col min="8716" max="8716" width="17.21875" style="1" customWidth="1"/>
    <col min="8717" max="8717" width="15.6640625" style="1" customWidth="1"/>
    <col min="8718" max="8718" width="18.6640625" style="1" customWidth="1"/>
    <col min="8719" max="8719" width="17.6640625" style="1" bestFit="1" customWidth="1"/>
    <col min="8720" max="8720" width="19.77734375" style="1" customWidth="1"/>
    <col min="8721" max="8721" width="18.88671875" style="1" bestFit="1" customWidth="1"/>
    <col min="8722" max="8722" width="19.33203125" style="1" customWidth="1"/>
    <col min="8723" max="8723" width="18.88671875" style="1" bestFit="1" customWidth="1"/>
    <col min="8724" max="8724" width="17.77734375" style="1" customWidth="1"/>
    <col min="8725" max="8725" width="16.88671875" style="1" bestFit="1" customWidth="1"/>
    <col min="8726" max="8726" width="20.44140625" style="1" customWidth="1"/>
    <col min="8727" max="8727" width="6" style="1" customWidth="1"/>
    <col min="8728" max="8960" width="8.77734375" style="1"/>
    <col min="8961" max="8961" width="13.33203125" style="1" customWidth="1"/>
    <col min="8962" max="8962" width="14.77734375" style="1" customWidth="1"/>
    <col min="8963" max="8963" width="11.33203125" style="1" customWidth="1"/>
    <col min="8964" max="8965" width="18.77734375" style="1" customWidth="1"/>
    <col min="8966" max="8966" width="11.33203125" style="1" customWidth="1"/>
    <col min="8967" max="8967" width="19.6640625" style="1" customWidth="1"/>
    <col min="8968" max="8968" width="19.21875" style="1" customWidth="1"/>
    <col min="8969" max="8969" width="18.109375" style="1" customWidth="1"/>
    <col min="8970" max="8970" width="16.88671875" style="1" customWidth="1"/>
    <col min="8971" max="8971" width="3.44140625" style="1" customWidth="1"/>
    <col min="8972" max="8972" width="17.21875" style="1" customWidth="1"/>
    <col min="8973" max="8973" width="15.6640625" style="1" customWidth="1"/>
    <col min="8974" max="8974" width="18.6640625" style="1" customWidth="1"/>
    <col min="8975" max="8975" width="17.6640625" style="1" bestFit="1" customWidth="1"/>
    <col min="8976" max="8976" width="19.77734375" style="1" customWidth="1"/>
    <col min="8977" max="8977" width="18.88671875" style="1" bestFit="1" customWidth="1"/>
    <col min="8978" max="8978" width="19.33203125" style="1" customWidth="1"/>
    <col min="8979" max="8979" width="18.88671875" style="1" bestFit="1" customWidth="1"/>
    <col min="8980" max="8980" width="17.77734375" style="1" customWidth="1"/>
    <col min="8981" max="8981" width="16.88671875" style="1" bestFit="1" customWidth="1"/>
    <col min="8982" max="8982" width="20.44140625" style="1" customWidth="1"/>
    <col min="8983" max="8983" width="6" style="1" customWidth="1"/>
    <col min="8984" max="9216" width="8.77734375" style="1"/>
    <col min="9217" max="9217" width="13.33203125" style="1" customWidth="1"/>
    <col min="9218" max="9218" width="14.77734375" style="1" customWidth="1"/>
    <col min="9219" max="9219" width="11.33203125" style="1" customWidth="1"/>
    <col min="9220" max="9221" width="18.77734375" style="1" customWidth="1"/>
    <col min="9222" max="9222" width="11.33203125" style="1" customWidth="1"/>
    <col min="9223" max="9223" width="19.6640625" style="1" customWidth="1"/>
    <col min="9224" max="9224" width="19.21875" style="1" customWidth="1"/>
    <col min="9225" max="9225" width="18.109375" style="1" customWidth="1"/>
    <col min="9226" max="9226" width="16.88671875" style="1" customWidth="1"/>
    <col min="9227" max="9227" width="3.44140625" style="1" customWidth="1"/>
    <col min="9228" max="9228" width="17.21875" style="1" customWidth="1"/>
    <col min="9229" max="9229" width="15.6640625" style="1" customWidth="1"/>
    <col min="9230" max="9230" width="18.6640625" style="1" customWidth="1"/>
    <col min="9231" max="9231" width="17.6640625" style="1" bestFit="1" customWidth="1"/>
    <col min="9232" max="9232" width="19.77734375" style="1" customWidth="1"/>
    <col min="9233" max="9233" width="18.88671875" style="1" bestFit="1" customWidth="1"/>
    <col min="9234" max="9234" width="19.33203125" style="1" customWidth="1"/>
    <col min="9235" max="9235" width="18.88671875" style="1" bestFit="1" customWidth="1"/>
    <col min="9236" max="9236" width="17.77734375" style="1" customWidth="1"/>
    <col min="9237" max="9237" width="16.88671875" style="1" bestFit="1" customWidth="1"/>
    <col min="9238" max="9238" width="20.44140625" style="1" customWidth="1"/>
    <col min="9239" max="9239" width="6" style="1" customWidth="1"/>
    <col min="9240" max="9472" width="8.77734375" style="1"/>
    <col min="9473" max="9473" width="13.33203125" style="1" customWidth="1"/>
    <col min="9474" max="9474" width="14.77734375" style="1" customWidth="1"/>
    <col min="9475" max="9475" width="11.33203125" style="1" customWidth="1"/>
    <col min="9476" max="9477" width="18.77734375" style="1" customWidth="1"/>
    <col min="9478" max="9478" width="11.33203125" style="1" customWidth="1"/>
    <col min="9479" max="9479" width="19.6640625" style="1" customWidth="1"/>
    <col min="9480" max="9480" width="19.21875" style="1" customWidth="1"/>
    <col min="9481" max="9481" width="18.109375" style="1" customWidth="1"/>
    <col min="9482" max="9482" width="16.88671875" style="1" customWidth="1"/>
    <col min="9483" max="9483" width="3.44140625" style="1" customWidth="1"/>
    <col min="9484" max="9484" width="17.21875" style="1" customWidth="1"/>
    <col min="9485" max="9485" width="15.6640625" style="1" customWidth="1"/>
    <col min="9486" max="9486" width="18.6640625" style="1" customWidth="1"/>
    <col min="9487" max="9487" width="17.6640625" style="1" bestFit="1" customWidth="1"/>
    <col min="9488" max="9488" width="19.77734375" style="1" customWidth="1"/>
    <col min="9489" max="9489" width="18.88671875" style="1" bestFit="1" customWidth="1"/>
    <col min="9490" max="9490" width="19.33203125" style="1" customWidth="1"/>
    <col min="9491" max="9491" width="18.88671875" style="1" bestFit="1" customWidth="1"/>
    <col min="9492" max="9492" width="17.77734375" style="1" customWidth="1"/>
    <col min="9493" max="9493" width="16.88671875" style="1" bestFit="1" customWidth="1"/>
    <col min="9494" max="9494" width="20.44140625" style="1" customWidth="1"/>
    <col min="9495" max="9495" width="6" style="1" customWidth="1"/>
    <col min="9496" max="9728" width="8.77734375" style="1"/>
    <col min="9729" max="9729" width="13.33203125" style="1" customWidth="1"/>
    <col min="9730" max="9730" width="14.77734375" style="1" customWidth="1"/>
    <col min="9731" max="9731" width="11.33203125" style="1" customWidth="1"/>
    <col min="9732" max="9733" width="18.77734375" style="1" customWidth="1"/>
    <col min="9734" max="9734" width="11.33203125" style="1" customWidth="1"/>
    <col min="9735" max="9735" width="19.6640625" style="1" customWidth="1"/>
    <col min="9736" max="9736" width="19.21875" style="1" customWidth="1"/>
    <col min="9737" max="9737" width="18.109375" style="1" customWidth="1"/>
    <col min="9738" max="9738" width="16.88671875" style="1" customWidth="1"/>
    <col min="9739" max="9739" width="3.44140625" style="1" customWidth="1"/>
    <col min="9740" max="9740" width="17.21875" style="1" customWidth="1"/>
    <col min="9741" max="9741" width="15.6640625" style="1" customWidth="1"/>
    <col min="9742" max="9742" width="18.6640625" style="1" customWidth="1"/>
    <col min="9743" max="9743" width="17.6640625" style="1" bestFit="1" customWidth="1"/>
    <col min="9744" max="9744" width="19.77734375" style="1" customWidth="1"/>
    <col min="9745" max="9745" width="18.88671875" style="1" bestFit="1" customWidth="1"/>
    <col min="9746" max="9746" width="19.33203125" style="1" customWidth="1"/>
    <col min="9747" max="9747" width="18.88671875" style="1" bestFit="1" customWidth="1"/>
    <col min="9748" max="9748" width="17.77734375" style="1" customWidth="1"/>
    <col min="9749" max="9749" width="16.88671875" style="1" bestFit="1" customWidth="1"/>
    <col min="9750" max="9750" width="20.44140625" style="1" customWidth="1"/>
    <col min="9751" max="9751" width="6" style="1" customWidth="1"/>
    <col min="9752" max="9984" width="8.77734375" style="1"/>
    <col min="9985" max="9985" width="13.33203125" style="1" customWidth="1"/>
    <col min="9986" max="9986" width="14.77734375" style="1" customWidth="1"/>
    <col min="9987" max="9987" width="11.33203125" style="1" customWidth="1"/>
    <col min="9988" max="9989" width="18.77734375" style="1" customWidth="1"/>
    <col min="9990" max="9990" width="11.33203125" style="1" customWidth="1"/>
    <col min="9991" max="9991" width="19.6640625" style="1" customWidth="1"/>
    <col min="9992" max="9992" width="19.21875" style="1" customWidth="1"/>
    <col min="9993" max="9993" width="18.109375" style="1" customWidth="1"/>
    <col min="9994" max="9994" width="16.88671875" style="1" customWidth="1"/>
    <col min="9995" max="9995" width="3.44140625" style="1" customWidth="1"/>
    <col min="9996" max="9996" width="17.21875" style="1" customWidth="1"/>
    <col min="9997" max="9997" width="15.6640625" style="1" customWidth="1"/>
    <col min="9998" max="9998" width="18.6640625" style="1" customWidth="1"/>
    <col min="9999" max="9999" width="17.6640625" style="1" bestFit="1" customWidth="1"/>
    <col min="10000" max="10000" width="19.77734375" style="1" customWidth="1"/>
    <col min="10001" max="10001" width="18.88671875" style="1" bestFit="1" customWidth="1"/>
    <col min="10002" max="10002" width="19.33203125" style="1" customWidth="1"/>
    <col min="10003" max="10003" width="18.88671875" style="1" bestFit="1" customWidth="1"/>
    <col min="10004" max="10004" width="17.77734375" style="1" customWidth="1"/>
    <col min="10005" max="10005" width="16.88671875" style="1" bestFit="1" customWidth="1"/>
    <col min="10006" max="10006" width="20.44140625" style="1" customWidth="1"/>
    <col min="10007" max="10007" width="6" style="1" customWidth="1"/>
    <col min="10008" max="10240" width="8.77734375" style="1"/>
    <col min="10241" max="10241" width="13.33203125" style="1" customWidth="1"/>
    <col min="10242" max="10242" width="14.77734375" style="1" customWidth="1"/>
    <col min="10243" max="10243" width="11.33203125" style="1" customWidth="1"/>
    <col min="10244" max="10245" width="18.77734375" style="1" customWidth="1"/>
    <col min="10246" max="10246" width="11.33203125" style="1" customWidth="1"/>
    <col min="10247" max="10247" width="19.6640625" style="1" customWidth="1"/>
    <col min="10248" max="10248" width="19.21875" style="1" customWidth="1"/>
    <col min="10249" max="10249" width="18.109375" style="1" customWidth="1"/>
    <col min="10250" max="10250" width="16.88671875" style="1" customWidth="1"/>
    <col min="10251" max="10251" width="3.44140625" style="1" customWidth="1"/>
    <col min="10252" max="10252" width="17.21875" style="1" customWidth="1"/>
    <col min="10253" max="10253" width="15.6640625" style="1" customWidth="1"/>
    <col min="10254" max="10254" width="18.6640625" style="1" customWidth="1"/>
    <col min="10255" max="10255" width="17.6640625" style="1" bestFit="1" customWidth="1"/>
    <col min="10256" max="10256" width="19.77734375" style="1" customWidth="1"/>
    <col min="10257" max="10257" width="18.88671875" style="1" bestFit="1" customWidth="1"/>
    <col min="10258" max="10258" width="19.33203125" style="1" customWidth="1"/>
    <col min="10259" max="10259" width="18.88671875" style="1" bestFit="1" customWidth="1"/>
    <col min="10260" max="10260" width="17.77734375" style="1" customWidth="1"/>
    <col min="10261" max="10261" width="16.88671875" style="1" bestFit="1" customWidth="1"/>
    <col min="10262" max="10262" width="20.44140625" style="1" customWidth="1"/>
    <col min="10263" max="10263" width="6" style="1" customWidth="1"/>
    <col min="10264" max="10496" width="8.77734375" style="1"/>
    <col min="10497" max="10497" width="13.33203125" style="1" customWidth="1"/>
    <col min="10498" max="10498" width="14.77734375" style="1" customWidth="1"/>
    <col min="10499" max="10499" width="11.33203125" style="1" customWidth="1"/>
    <col min="10500" max="10501" width="18.77734375" style="1" customWidth="1"/>
    <col min="10502" max="10502" width="11.33203125" style="1" customWidth="1"/>
    <col min="10503" max="10503" width="19.6640625" style="1" customWidth="1"/>
    <col min="10504" max="10504" width="19.21875" style="1" customWidth="1"/>
    <col min="10505" max="10505" width="18.109375" style="1" customWidth="1"/>
    <col min="10506" max="10506" width="16.88671875" style="1" customWidth="1"/>
    <col min="10507" max="10507" width="3.44140625" style="1" customWidth="1"/>
    <col min="10508" max="10508" width="17.21875" style="1" customWidth="1"/>
    <col min="10509" max="10509" width="15.6640625" style="1" customWidth="1"/>
    <col min="10510" max="10510" width="18.6640625" style="1" customWidth="1"/>
    <col min="10511" max="10511" width="17.6640625" style="1" bestFit="1" customWidth="1"/>
    <col min="10512" max="10512" width="19.77734375" style="1" customWidth="1"/>
    <col min="10513" max="10513" width="18.88671875" style="1" bestFit="1" customWidth="1"/>
    <col min="10514" max="10514" width="19.33203125" style="1" customWidth="1"/>
    <col min="10515" max="10515" width="18.88671875" style="1" bestFit="1" customWidth="1"/>
    <col min="10516" max="10516" width="17.77734375" style="1" customWidth="1"/>
    <col min="10517" max="10517" width="16.88671875" style="1" bestFit="1" customWidth="1"/>
    <col min="10518" max="10518" width="20.44140625" style="1" customWidth="1"/>
    <col min="10519" max="10519" width="6" style="1" customWidth="1"/>
    <col min="10520" max="10752" width="8.77734375" style="1"/>
    <col min="10753" max="10753" width="13.33203125" style="1" customWidth="1"/>
    <col min="10754" max="10754" width="14.77734375" style="1" customWidth="1"/>
    <col min="10755" max="10755" width="11.33203125" style="1" customWidth="1"/>
    <col min="10756" max="10757" width="18.77734375" style="1" customWidth="1"/>
    <col min="10758" max="10758" width="11.33203125" style="1" customWidth="1"/>
    <col min="10759" max="10759" width="19.6640625" style="1" customWidth="1"/>
    <col min="10760" max="10760" width="19.21875" style="1" customWidth="1"/>
    <col min="10761" max="10761" width="18.109375" style="1" customWidth="1"/>
    <col min="10762" max="10762" width="16.88671875" style="1" customWidth="1"/>
    <col min="10763" max="10763" width="3.44140625" style="1" customWidth="1"/>
    <col min="10764" max="10764" width="17.21875" style="1" customWidth="1"/>
    <col min="10765" max="10765" width="15.6640625" style="1" customWidth="1"/>
    <col min="10766" max="10766" width="18.6640625" style="1" customWidth="1"/>
    <col min="10767" max="10767" width="17.6640625" style="1" bestFit="1" customWidth="1"/>
    <col min="10768" max="10768" width="19.77734375" style="1" customWidth="1"/>
    <col min="10769" max="10769" width="18.88671875" style="1" bestFit="1" customWidth="1"/>
    <col min="10770" max="10770" width="19.33203125" style="1" customWidth="1"/>
    <col min="10771" max="10771" width="18.88671875" style="1" bestFit="1" customWidth="1"/>
    <col min="10772" max="10772" width="17.77734375" style="1" customWidth="1"/>
    <col min="10773" max="10773" width="16.88671875" style="1" bestFit="1" customWidth="1"/>
    <col min="10774" max="10774" width="20.44140625" style="1" customWidth="1"/>
    <col min="10775" max="10775" width="6" style="1" customWidth="1"/>
    <col min="10776" max="11008" width="8.77734375" style="1"/>
    <col min="11009" max="11009" width="13.33203125" style="1" customWidth="1"/>
    <col min="11010" max="11010" width="14.77734375" style="1" customWidth="1"/>
    <col min="11011" max="11011" width="11.33203125" style="1" customWidth="1"/>
    <col min="11012" max="11013" width="18.77734375" style="1" customWidth="1"/>
    <col min="11014" max="11014" width="11.33203125" style="1" customWidth="1"/>
    <col min="11015" max="11015" width="19.6640625" style="1" customWidth="1"/>
    <col min="11016" max="11016" width="19.21875" style="1" customWidth="1"/>
    <col min="11017" max="11017" width="18.109375" style="1" customWidth="1"/>
    <col min="11018" max="11018" width="16.88671875" style="1" customWidth="1"/>
    <col min="11019" max="11019" width="3.44140625" style="1" customWidth="1"/>
    <col min="11020" max="11020" width="17.21875" style="1" customWidth="1"/>
    <col min="11021" max="11021" width="15.6640625" style="1" customWidth="1"/>
    <col min="11022" max="11022" width="18.6640625" style="1" customWidth="1"/>
    <col min="11023" max="11023" width="17.6640625" style="1" bestFit="1" customWidth="1"/>
    <col min="11024" max="11024" width="19.77734375" style="1" customWidth="1"/>
    <col min="11025" max="11025" width="18.88671875" style="1" bestFit="1" customWidth="1"/>
    <col min="11026" max="11026" width="19.33203125" style="1" customWidth="1"/>
    <col min="11027" max="11027" width="18.88671875" style="1" bestFit="1" customWidth="1"/>
    <col min="11028" max="11028" width="17.77734375" style="1" customWidth="1"/>
    <col min="11029" max="11029" width="16.88671875" style="1" bestFit="1" customWidth="1"/>
    <col min="11030" max="11030" width="20.44140625" style="1" customWidth="1"/>
    <col min="11031" max="11031" width="6" style="1" customWidth="1"/>
    <col min="11032" max="11264" width="8.77734375" style="1"/>
    <col min="11265" max="11265" width="13.33203125" style="1" customWidth="1"/>
    <col min="11266" max="11266" width="14.77734375" style="1" customWidth="1"/>
    <col min="11267" max="11267" width="11.33203125" style="1" customWidth="1"/>
    <col min="11268" max="11269" width="18.77734375" style="1" customWidth="1"/>
    <col min="11270" max="11270" width="11.33203125" style="1" customWidth="1"/>
    <col min="11271" max="11271" width="19.6640625" style="1" customWidth="1"/>
    <col min="11272" max="11272" width="19.21875" style="1" customWidth="1"/>
    <col min="11273" max="11273" width="18.109375" style="1" customWidth="1"/>
    <col min="11274" max="11274" width="16.88671875" style="1" customWidth="1"/>
    <col min="11275" max="11275" width="3.44140625" style="1" customWidth="1"/>
    <col min="11276" max="11276" width="17.21875" style="1" customWidth="1"/>
    <col min="11277" max="11277" width="15.6640625" style="1" customWidth="1"/>
    <col min="11278" max="11278" width="18.6640625" style="1" customWidth="1"/>
    <col min="11279" max="11279" width="17.6640625" style="1" bestFit="1" customWidth="1"/>
    <col min="11280" max="11280" width="19.77734375" style="1" customWidth="1"/>
    <col min="11281" max="11281" width="18.88671875" style="1" bestFit="1" customWidth="1"/>
    <col min="11282" max="11282" width="19.33203125" style="1" customWidth="1"/>
    <col min="11283" max="11283" width="18.88671875" style="1" bestFit="1" customWidth="1"/>
    <col min="11284" max="11284" width="17.77734375" style="1" customWidth="1"/>
    <col min="11285" max="11285" width="16.88671875" style="1" bestFit="1" customWidth="1"/>
    <col min="11286" max="11286" width="20.44140625" style="1" customWidth="1"/>
    <col min="11287" max="11287" width="6" style="1" customWidth="1"/>
    <col min="11288" max="11520" width="8.77734375" style="1"/>
    <col min="11521" max="11521" width="13.33203125" style="1" customWidth="1"/>
    <col min="11522" max="11522" width="14.77734375" style="1" customWidth="1"/>
    <col min="11523" max="11523" width="11.33203125" style="1" customWidth="1"/>
    <col min="11524" max="11525" width="18.77734375" style="1" customWidth="1"/>
    <col min="11526" max="11526" width="11.33203125" style="1" customWidth="1"/>
    <col min="11527" max="11527" width="19.6640625" style="1" customWidth="1"/>
    <col min="11528" max="11528" width="19.21875" style="1" customWidth="1"/>
    <col min="11529" max="11529" width="18.109375" style="1" customWidth="1"/>
    <col min="11530" max="11530" width="16.88671875" style="1" customWidth="1"/>
    <col min="11531" max="11531" width="3.44140625" style="1" customWidth="1"/>
    <col min="11532" max="11532" width="17.21875" style="1" customWidth="1"/>
    <col min="11533" max="11533" width="15.6640625" style="1" customWidth="1"/>
    <col min="11534" max="11534" width="18.6640625" style="1" customWidth="1"/>
    <col min="11535" max="11535" width="17.6640625" style="1" bestFit="1" customWidth="1"/>
    <col min="11536" max="11536" width="19.77734375" style="1" customWidth="1"/>
    <col min="11537" max="11537" width="18.88671875" style="1" bestFit="1" customWidth="1"/>
    <col min="11538" max="11538" width="19.33203125" style="1" customWidth="1"/>
    <col min="11539" max="11539" width="18.88671875" style="1" bestFit="1" customWidth="1"/>
    <col min="11540" max="11540" width="17.77734375" style="1" customWidth="1"/>
    <col min="11541" max="11541" width="16.88671875" style="1" bestFit="1" customWidth="1"/>
    <col min="11542" max="11542" width="20.44140625" style="1" customWidth="1"/>
    <col min="11543" max="11543" width="6" style="1" customWidth="1"/>
    <col min="11544" max="11776" width="8.77734375" style="1"/>
    <col min="11777" max="11777" width="13.33203125" style="1" customWidth="1"/>
    <col min="11778" max="11778" width="14.77734375" style="1" customWidth="1"/>
    <col min="11779" max="11779" width="11.33203125" style="1" customWidth="1"/>
    <col min="11780" max="11781" width="18.77734375" style="1" customWidth="1"/>
    <col min="11782" max="11782" width="11.33203125" style="1" customWidth="1"/>
    <col min="11783" max="11783" width="19.6640625" style="1" customWidth="1"/>
    <col min="11784" max="11784" width="19.21875" style="1" customWidth="1"/>
    <col min="11785" max="11785" width="18.109375" style="1" customWidth="1"/>
    <col min="11786" max="11786" width="16.88671875" style="1" customWidth="1"/>
    <col min="11787" max="11787" width="3.44140625" style="1" customWidth="1"/>
    <col min="11788" max="11788" width="17.21875" style="1" customWidth="1"/>
    <col min="11789" max="11789" width="15.6640625" style="1" customWidth="1"/>
    <col min="11790" max="11790" width="18.6640625" style="1" customWidth="1"/>
    <col min="11791" max="11791" width="17.6640625" style="1" bestFit="1" customWidth="1"/>
    <col min="11792" max="11792" width="19.77734375" style="1" customWidth="1"/>
    <col min="11793" max="11793" width="18.88671875" style="1" bestFit="1" customWidth="1"/>
    <col min="11794" max="11794" width="19.33203125" style="1" customWidth="1"/>
    <col min="11795" max="11795" width="18.88671875" style="1" bestFit="1" customWidth="1"/>
    <col min="11796" max="11796" width="17.77734375" style="1" customWidth="1"/>
    <col min="11797" max="11797" width="16.88671875" style="1" bestFit="1" customWidth="1"/>
    <col min="11798" max="11798" width="20.44140625" style="1" customWidth="1"/>
    <col min="11799" max="11799" width="6" style="1" customWidth="1"/>
    <col min="11800" max="12032" width="8.77734375" style="1"/>
    <col min="12033" max="12033" width="13.33203125" style="1" customWidth="1"/>
    <col min="12034" max="12034" width="14.77734375" style="1" customWidth="1"/>
    <col min="12035" max="12035" width="11.33203125" style="1" customWidth="1"/>
    <col min="12036" max="12037" width="18.77734375" style="1" customWidth="1"/>
    <col min="12038" max="12038" width="11.33203125" style="1" customWidth="1"/>
    <col min="12039" max="12039" width="19.6640625" style="1" customWidth="1"/>
    <col min="12040" max="12040" width="19.21875" style="1" customWidth="1"/>
    <col min="12041" max="12041" width="18.109375" style="1" customWidth="1"/>
    <col min="12042" max="12042" width="16.88671875" style="1" customWidth="1"/>
    <col min="12043" max="12043" width="3.44140625" style="1" customWidth="1"/>
    <col min="12044" max="12044" width="17.21875" style="1" customWidth="1"/>
    <col min="12045" max="12045" width="15.6640625" style="1" customWidth="1"/>
    <col min="12046" max="12046" width="18.6640625" style="1" customWidth="1"/>
    <col min="12047" max="12047" width="17.6640625" style="1" bestFit="1" customWidth="1"/>
    <col min="12048" max="12048" width="19.77734375" style="1" customWidth="1"/>
    <col min="12049" max="12049" width="18.88671875" style="1" bestFit="1" customWidth="1"/>
    <col min="12050" max="12050" width="19.33203125" style="1" customWidth="1"/>
    <col min="12051" max="12051" width="18.88671875" style="1" bestFit="1" customWidth="1"/>
    <col min="12052" max="12052" width="17.77734375" style="1" customWidth="1"/>
    <col min="12053" max="12053" width="16.88671875" style="1" bestFit="1" customWidth="1"/>
    <col min="12054" max="12054" width="20.44140625" style="1" customWidth="1"/>
    <col min="12055" max="12055" width="6" style="1" customWidth="1"/>
    <col min="12056" max="12288" width="8.77734375" style="1"/>
    <col min="12289" max="12289" width="13.33203125" style="1" customWidth="1"/>
    <col min="12290" max="12290" width="14.77734375" style="1" customWidth="1"/>
    <col min="12291" max="12291" width="11.33203125" style="1" customWidth="1"/>
    <col min="12292" max="12293" width="18.77734375" style="1" customWidth="1"/>
    <col min="12294" max="12294" width="11.33203125" style="1" customWidth="1"/>
    <col min="12295" max="12295" width="19.6640625" style="1" customWidth="1"/>
    <col min="12296" max="12296" width="19.21875" style="1" customWidth="1"/>
    <col min="12297" max="12297" width="18.109375" style="1" customWidth="1"/>
    <col min="12298" max="12298" width="16.88671875" style="1" customWidth="1"/>
    <col min="12299" max="12299" width="3.44140625" style="1" customWidth="1"/>
    <col min="12300" max="12300" width="17.21875" style="1" customWidth="1"/>
    <col min="12301" max="12301" width="15.6640625" style="1" customWidth="1"/>
    <col min="12302" max="12302" width="18.6640625" style="1" customWidth="1"/>
    <col min="12303" max="12303" width="17.6640625" style="1" bestFit="1" customWidth="1"/>
    <col min="12304" max="12304" width="19.77734375" style="1" customWidth="1"/>
    <col min="12305" max="12305" width="18.88671875" style="1" bestFit="1" customWidth="1"/>
    <col min="12306" max="12306" width="19.33203125" style="1" customWidth="1"/>
    <col min="12307" max="12307" width="18.88671875" style="1" bestFit="1" customWidth="1"/>
    <col min="12308" max="12308" width="17.77734375" style="1" customWidth="1"/>
    <col min="12309" max="12309" width="16.88671875" style="1" bestFit="1" customWidth="1"/>
    <col min="12310" max="12310" width="20.44140625" style="1" customWidth="1"/>
    <col min="12311" max="12311" width="6" style="1" customWidth="1"/>
    <col min="12312" max="12544" width="8.77734375" style="1"/>
    <col min="12545" max="12545" width="13.33203125" style="1" customWidth="1"/>
    <col min="12546" max="12546" width="14.77734375" style="1" customWidth="1"/>
    <col min="12547" max="12547" width="11.33203125" style="1" customWidth="1"/>
    <col min="12548" max="12549" width="18.77734375" style="1" customWidth="1"/>
    <col min="12550" max="12550" width="11.33203125" style="1" customWidth="1"/>
    <col min="12551" max="12551" width="19.6640625" style="1" customWidth="1"/>
    <col min="12552" max="12552" width="19.21875" style="1" customWidth="1"/>
    <col min="12553" max="12553" width="18.109375" style="1" customWidth="1"/>
    <col min="12554" max="12554" width="16.88671875" style="1" customWidth="1"/>
    <col min="12555" max="12555" width="3.44140625" style="1" customWidth="1"/>
    <col min="12556" max="12556" width="17.21875" style="1" customWidth="1"/>
    <col min="12557" max="12557" width="15.6640625" style="1" customWidth="1"/>
    <col min="12558" max="12558" width="18.6640625" style="1" customWidth="1"/>
    <col min="12559" max="12559" width="17.6640625" style="1" bestFit="1" customWidth="1"/>
    <col min="12560" max="12560" width="19.77734375" style="1" customWidth="1"/>
    <col min="12561" max="12561" width="18.88671875" style="1" bestFit="1" customWidth="1"/>
    <col min="12562" max="12562" width="19.33203125" style="1" customWidth="1"/>
    <col min="12563" max="12563" width="18.88671875" style="1" bestFit="1" customWidth="1"/>
    <col min="12564" max="12564" width="17.77734375" style="1" customWidth="1"/>
    <col min="12565" max="12565" width="16.88671875" style="1" bestFit="1" customWidth="1"/>
    <col min="12566" max="12566" width="20.44140625" style="1" customWidth="1"/>
    <col min="12567" max="12567" width="6" style="1" customWidth="1"/>
    <col min="12568" max="12800" width="8.77734375" style="1"/>
    <col min="12801" max="12801" width="13.33203125" style="1" customWidth="1"/>
    <col min="12802" max="12802" width="14.77734375" style="1" customWidth="1"/>
    <col min="12803" max="12803" width="11.33203125" style="1" customWidth="1"/>
    <col min="12804" max="12805" width="18.77734375" style="1" customWidth="1"/>
    <col min="12806" max="12806" width="11.33203125" style="1" customWidth="1"/>
    <col min="12807" max="12807" width="19.6640625" style="1" customWidth="1"/>
    <col min="12808" max="12808" width="19.21875" style="1" customWidth="1"/>
    <col min="12809" max="12809" width="18.109375" style="1" customWidth="1"/>
    <col min="12810" max="12810" width="16.88671875" style="1" customWidth="1"/>
    <col min="12811" max="12811" width="3.44140625" style="1" customWidth="1"/>
    <col min="12812" max="12812" width="17.21875" style="1" customWidth="1"/>
    <col min="12813" max="12813" width="15.6640625" style="1" customWidth="1"/>
    <col min="12814" max="12814" width="18.6640625" style="1" customWidth="1"/>
    <col min="12815" max="12815" width="17.6640625" style="1" bestFit="1" customWidth="1"/>
    <col min="12816" max="12816" width="19.77734375" style="1" customWidth="1"/>
    <col min="12817" max="12817" width="18.88671875" style="1" bestFit="1" customWidth="1"/>
    <col min="12818" max="12818" width="19.33203125" style="1" customWidth="1"/>
    <col min="12819" max="12819" width="18.88671875" style="1" bestFit="1" customWidth="1"/>
    <col min="12820" max="12820" width="17.77734375" style="1" customWidth="1"/>
    <col min="12821" max="12821" width="16.88671875" style="1" bestFit="1" customWidth="1"/>
    <col min="12822" max="12822" width="20.44140625" style="1" customWidth="1"/>
    <col min="12823" max="12823" width="6" style="1" customWidth="1"/>
    <col min="12824" max="13056" width="8.77734375" style="1"/>
    <col min="13057" max="13057" width="13.33203125" style="1" customWidth="1"/>
    <col min="13058" max="13058" width="14.77734375" style="1" customWidth="1"/>
    <col min="13059" max="13059" width="11.33203125" style="1" customWidth="1"/>
    <col min="13060" max="13061" width="18.77734375" style="1" customWidth="1"/>
    <col min="13062" max="13062" width="11.33203125" style="1" customWidth="1"/>
    <col min="13063" max="13063" width="19.6640625" style="1" customWidth="1"/>
    <col min="13064" max="13064" width="19.21875" style="1" customWidth="1"/>
    <col min="13065" max="13065" width="18.109375" style="1" customWidth="1"/>
    <col min="13066" max="13066" width="16.88671875" style="1" customWidth="1"/>
    <col min="13067" max="13067" width="3.44140625" style="1" customWidth="1"/>
    <col min="13068" max="13068" width="17.21875" style="1" customWidth="1"/>
    <col min="13069" max="13069" width="15.6640625" style="1" customWidth="1"/>
    <col min="13070" max="13070" width="18.6640625" style="1" customWidth="1"/>
    <col min="13071" max="13071" width="17.6640625" style="1" bestFit="1" customWidth="1"/>
    <col min="13072" max="13072" width="19.77734375" style="1" customWidth="1"/>
    <col min="13073" max="13073" width="18.88671875" style="1" bestFit="1" customWidth="1"/>
    <col min="13074" max="13074" width="19.33203125" style="1" customWidth="1"/>
    <col min="13075" max="13075" width="18.88671875" style="1" bestFit="1" customWidth="1"/>
    <col min="13076" max="13076" width="17.77734375" style="1" customWidth="1"/>
    <col min="13077" max="13077" width="16.88671875" style="1" bestFit="1" customWidth="1"/>
    <col min="13078" max="13078" width="20.44140625" style="1" customWidth="1"/>
    <col min="13079" max="13079" width="6" style="1" customWidth="1"/>
    <col min="13080" max="13312" width="8.77734375" style="1"/>
    <col min="13313" max="13313" width="13.33203125" style="1" customWidth="1"/>
    <col min="13314" max="13314" width="14.77734375" style="1" customWidth="1"/>
    <col min="13315" max="13315" width="11.33203125" style="1" customWidth="1"/>
    <col min="13316" max="13317" width="18.77734375" style="1" customWidth="1"/>
    <col min="13318" max="13318" width="11.33203125" style="1" customWidth="1"/>
    <col min="13319" max="13319" width="19.6640625" style="1" customWidth="1"/>
    <col min="13320" max="13320" width="19.21875" style="1" customWidth="1"/>
    <col min="13321" max="13321" width="18.109375" style="1" customWidth="1"/>
    <col min="13322" max="13322" width="16.88671875" style="1" customWidth="1"/>
    <col min="13323" max="13323" width="3.44140625" style="1" customWidth="1"/>
    <col min="13324" max="13324" width="17.21875" style="1" customWidth="1"/>
    <col min="13325" max="13325" width="15.6640625" style="1" customWidth="1"/>
    <col min="13326" max="13326" width="18.6640625" style="1" customWidth="1"/>
    <col min="13327" max="13327" width="17.6640625" style="1" bestFit="1" customWidth="1"/>
    <col min="13328" max="13328" width="19.77734375" style="1" customWidth="1"/>
    <col min="13329" max="13329" width="18.88671875" style="1" bestFit="1" customWidth="1"/>
    <col min="13330" max="13330" width="19.33203125" style="1" customWidth="1"/>
    <col min="13331" max="13331" width="18.88671875" style="1" bestFit="1" customWidth="1"/>
    <col min="13332" max="13332" width="17.77734375" style="1" customWidth="1"/>
    <col min="13333" max="13333" width="16.88671875" style="1" bestFit="1" customWidth="1"/>
    <col min="13334" max="13334" width="20.44140625" style="1" customWidth="1"/>
    <col min="13335" max="13335" width="6" style="1" customWidth="1"/>
    <col min="13336" max="13568" width="8.77734375" style="1"/>
    <col min="13569" max="13569" width="13.33203125" style="1" customWidth="1"/>
    <col min="13570" max="13570" width="14.77734375" style="1" customWidth="1"/>
    <col min="13571" max="13571" width="11.33203125" style="1" customWidth="1"/>
    <col min="13572" max="13573" width="18.77734375" style="1" customWidth="1"/>
    <col min="13574" max="13574" width="11.33203125" style="1" customWidth="1"/>
    <col min="13575" max="13575" width="19.6640625" style="1" customWidth="1"/>
    <col min="13576" max="13576" width="19.21875" style="1" customWidth="1"/>
    <col min="13577" max="13577" width="18.109375" style="1" customWidth="1"/>
    <col min="13578" max="13578" width="16.88671875" style="1" customWidth="1"/>
    <col min="13579" max="13579" width="3.44140625" style="1" customWidth="1"/>
    <col min="13580" max="13580" width="17.21875" style="1" customWidth="1"/>
    <col min="13581" max="13581" width="15.6640625" style="1" customWidth="1"/>
    <col min="13582" max="13582" width="18.6640625" style="1" customWidth="1"/>
    <col min="13583" max="13583" width="17.6640625" style="1" bestFit="1" customWidth="1"/>
    <col min="13584" max="13584" width="19.77734375" style="1" customWidth="1"/>
    <col min="13585" max="13585" width="18.88671875" style="1" bestFit="1" customWidth="1"/>
    <col min="13586" max="13586" width="19.33203125" style="1" customWidth="1"/>
    <col min="13587" max="13587" width="18.88671875" style="1" bestFit="1" customWidth="1"/>
    <col min="13588" max="13588" width="17.77734375" style="1" customWidth="1"/>
    <col min="13589" max="13589" width="16.88671875" style="1" bestFit="1" customWidth="1"/>
    <col min="13590" max="13590" width="20.44140625" style="1" customWidth="1"/>
    <col min="13591" max="13591" width="6" style="1" customWidth="1"/>
    <col min="13592" max="13824" width="8.77734375" style="1"/>
    <col min="13825" max="13825" width="13.33203125" style="1" customWidth="1"/>
    <col min="13826" max="13826" width="14.77734375" style="1" customWidth="1"/>
    <col min="13827" max="13827" width="11.33203125" style="1" customWidth="1"/>
    <col min="13828" max="13829" width="18.77734375" style="1" customWidth="1"/>
    <col min="13830" max="13830" width="11.33203125" style="1" customWidth="1"/>
    <col min="13831" max="13831" width="19.6640625" style="1" customWidth="1"/>
    <col min="13832" max="13832" width="19.21875" style="1" customWidth="1"/>
    <col min="13833" max="13833" width="18.109375" style="1" customWidth="1"/>
    <col min="13834" max="13834" width="16.88671875" style="1" customWidth="1"/>
    <col min="13835" max="13835" width="3.44140625" style="1" customWidth="1"/>
    <col min="13836" max="13836" width="17.21875" style="1" customWidth="1"/>
    <col min="13837" max="13837" width="15.6640625" style="1" customWidth="1"/>
    <col min="13838" max="13838" width="18.6640625" style="1" customWidth="1"/>
    <col min="13839" max="13839" width="17.6640625" style="1" bestFit="1" customWidth="1"/>
    <col min="13840" max="13840" width="19.77734375" style="1" customWidth="1"/>
    <col min="13841" max="13841" width="18.88671875" style="1" bestFit="1" customWidth="1"/>
    <col min="13842" max="13842" width="19.33203125" style="1" customWidth="1"/>
    <col min="13843" max="13843" width="18.88671875" style="1" bestFit="1" customWidth="1"/>
    <col min="13844" max="13844" width="17.77734375" style="1" customWidth="1"/>
    <col min="13845" max="13845" width="16.88671875" style="1" bestFit="1" customWidth="1"/>
    <col min="13846" max="13846" width="20.44140625" style="1" customWidth="1"/>
    <col min="13847" max="13847" width="6" style="1" customWidth="1"/>
    <col min="13848" max="14080" width="8.77734375" style="1"/>
    <col min="14081" max="14081" width="13.33203125" style="1" customWidth="1"/>
    <col min="14082" max="14082" width="14.77734375" style="1" customWidth="1"/>
    <col min="14083" max="14083" width="11.33203125" style="1" customWidth="1"/>
    <col min="14084" max="14085" width="18.77734375" style="1" customWidth="1"/>
    <col min="14086" max="14086" width="11.33203125" style="1" customWidth="1"/>
    <col min="14087" max="14087" width="19.6640625" style="1" customWidth="1"/>
    <col min="14088" max="14088" width="19.21875" style="1" customWidth="1"/>
    <col min="14089" max="14089" width="18.109375" style="1" customWidth="1"/>
    <col min="14090" max="14090" width="16.88671875" style="1" customWidth="1"/>
    <col min="14091" max="14091" width="3.44140625" style="1" customWidth="1"/>
    <col min="14092" max="14092" width="17.21875" style="1" customWidth="1"/>
    <col min="14093" max="14093" width="15.6640625" style="1" customWidth="1"/>
    <col min="14094" max="14094" width="18.6640625" style="1" customWidth="1"/>
    <col min="14095" max="14095" width="17.6640625" style="1" bestFit="1" customWidth="1"/>
    <col min="14096" max="14096" width="19.77734375" style="1" customWidth="1"/>
    <col min="14097" max="14097" width="18.88671875" style="1" bestFit="1" customWidth="1"/>
    <col min="14098" max="14098" width="19.33203125" style="1" customWidth="1"/>
    <col min="14099" max="14099" width="18.88671875" style="1" bestFit="1" customWidth="1"/>
    <col min="14100" max="14100" width="17.77734375" style="1" customWidth="1"/>
    <col min="14101" max="14101" width="16.88671875" style="1" bestFit="1" customWidth="1"/>
    <col min="14102" max="14102" width="20.44140625" style="1" customWidth="1"/>
    <col min="14103" max="14103" width="6" style="1" customWidth="1"/>
    <col min="14104" max="14336" width="8.77734375" style="1"/>
    <col min="14337" max="14337" width="13.33203125" style="1" customWidth="1"/>
    <col min="14338" max="14338" width="14.77734375" style="1" customWidth="1"/>
    <col min="14339" max="14339" width="11.33203125" style="1" customWidth="1"/>
    <col min="14340" max="14341" width="18.77734375" style="1" customWidth="1"/>
    <col min="14342" max="14342" width="11.33203125" style="1" customWidth="1"/>
    <col min="14343" max="14343" width="19.6640625" style="1" customWidth="1"/>
    <col min="14344" max="14344" width="19.21875" style="1" customWidth="1"/>
    <col min="14345" max="14345" width="18.109375" style="1" customWidth="1"/>
    <col min="14346" max="14346" width="16.88671875" style="1" customWidth="1"/>
    <col min="14347" max="14347" width="3.44140625" style="1" customWidth="1"/>
    <col min="14348" max="14348" width="17.21875" style="1" customWidth="1"/>
    <col min="14349" max="14349" width="15.6640625" style="1" customWidth="1"/>
    <col min="14350" max="14350" width="18.6640625" style="1" customWidth="1"/>
    <col min="14351" max="14351" width="17.6640625" style="1" bestFit="1" customWidth="1"/>
    <col min="14352" max="14352" width="19.77734375" style="1" customWidth="1"/>
    <col min="14353" max="14353" width="18.88671875" style="1" bestFit="1" customWidth="1"/>
    <col min="14354" max="14354" width="19.33203125" style="1" customWidth="1"/>
    <col min="14355" max="14355" width="18.88671875" style="1" bestFit="1" customWidth="1"/>
    <col min="14356" max="14356" width="17.77734375" style="1" customWidth="1"/>
    <col min="14357" max="14357" width="16.88671875" style="1" bestFit="1" customWidth="1"/>
    <col min="14358" max="14358" width="20.44140625" style="1" customWidth="1"/>
    <col min="14359" max="14359" width="6" style="1" customWidth="1"/>
    <col min="14360" max="14592" width="8.77734375" style="1"/>
    <col min="14593" max="14593" width="13.33203125" style="1" customWidth="1"/>
    <col min="14594" max="14594" width="14.77734375" style="1" customWidth="1"/>
    <col min="14595" max="14595" width="11.33203125" style="1" customWidth="1"/>
    <col min="14596" max="14597" width="18.77734375" style="1" customWidth="1"/>
    <col min="14598" max="14598" width="11.33203125" style="1" customWidth="1"/>
    <col min="14599" max="14599" width="19.6640625" style="1" customWidth="1"/>
    <col min="14600" max="14600" width="19.21875" style="1" customWidth="1"/>
    <col min="14601" max="14601" width="18.109375" style="1" customWidth="1"/>
    <col min="14602" max="14602" width="16.88671875" style="1" customWidth="1"/>
    <col min="14603" max="14603" width="3.44140625" style="1" customWidth="1"/>
    <col min="14604" max="14604" width="17.21875" style="1" customWidth="1"/>
    <col min="14605" max="14605" width="15.6640625" style="1" customWidth="1"/>
    <col min="14606" max="14606" width="18.6640625" style="1" customWidth="1"/>
    <col min="14607" max="14607" width="17.6640625" style="1" bestFit="1" customWidth="1"/>
    <col min="14608" max="14608" width="19.77734375" style="1" customWidth="1"/>
    <col min="14609" max="14609" width="18.88671875" style="1" bestFit="1" customWidth="1"/>
    <col min="14610" max="14610" width="19.33203125" style="1" customWidth="1"/>
    <col min="14611" max="14611" width="18.88671875" style="1" bestFit="1" customWidth="1"/>
    <col min="14612" max="14612" width="17.77734375" style="1" customWidth="1"/>
    <col min="14613" max="14613" width="16.88671875" style="1" bestFit="1" customWidth="1"/>
    <col min="14614" max="14614" width="20.44140625" style="1" customWidth="1"/>
    <col min="14615" max="14615" width="6" style="1" customWidth="1"/>
    <col min="14616" max="14848" width="8.77734375" style="1"/>
    <col min="14849" max="14849" width="13.33203125" style="1" customWidth="1"/>
    <col min="14850" max="14850" width="14.77734375" style="1" customWidth="1"/>
    <col min="14851" max="14851" width="11.33203125" style="1" customWidth="1"/>
    <col min="14852" max="14853" width="18.77734375" style="1" customWidth="1"/>
    <col min="14854" max="14854" width="11.33203125" style="1" customWidth="1"/>
    <col min="14855" max="14855" width="19.6640625" style="1" customWidth="1"/>
    <col min="14856" max="14856" width="19.21875" style="1" customWidth="1"/>
    <col min="14857" max="14857" width="18.109375" style="1" customWidth="1"/>
    <col min="14858" max="14858" width="16.88671875" style="1" customWidth="1"/>
    <col min="14859" max="14859" width="3.44140625" style="1" customWidth="1"/>
    <col min="14860" max="14860" width="17.21875" style="1" customWidth="1"/>
    <col min="14861" max="14861" width="15.6640625" style="1" customWidth="1"/>
    <col min="14862" max="14862" width="18.6640625" style="1" customWidth="1"/>
    <col min="14863" max="14863" width="17.6640625" style="1" bestFit="1" customWidth="1"/>
    <col min="14864" max="14864" width="19.77734375" style="1" customWidth="1"/>
    <col min="14865" max="14865" width="18.88671875" style="1" bestFit="1" customWidth="1"/>
    <col min="14866" max="14866" width="19.33203125" style="1" customWidth="1"/>
    <col min="14867" max="14867" width="18.88671875" style="1" bestFit="1" customWidth="1"/>
    <col min="14868" max="14868" width="17.77734375" style="1" customWidth="1"/>
    <col min="14869" max="14869" width="16.88671875" style="1" bestFit="1" customWidth="1"/>
    <col min="14870" max="14870" width="20.44140625" style="1" customWidth="1"/>
    <col min="14871" max="14871" width="6" style="1" customWidth="1"/>
    <col min="14872" max="15104" width="8.77734375" style="1"/>
    <col min="15105" max="15105" width="13.33203125" style="1" customWidth="1"/>
    <col min="15106" max="15106" width="14.77734375" style="1" customWidth="1"/>
    <col min="15107" max="15107" width="11.33203125" style="1" customWidth="1"/>
    <col min="15108" max="15109" width="18.77734375" style="1" customWidth="1"/>
    <col min="15110" max="15110" width="11.33203125" style="1" customWidth="1"/>
    <col min="15111" max="15111" width="19.6640625" style="1" customWidth="1"/>
    <col min="15112" max="15112" width="19.21875" style="1" customWidth="1"/>
    <col min="15113" max="15113" width="18.109375" style="1" customWidth="1"/>
    <col min="15114" max="15114" width="16.88671875" style="1" customWidth="1"/>
    <col min="15115" max="15115" width="3.44140625" style="1" customWidth="1"/>
    <col min="15116" max="15116" width="17.21875" style="1" customWidth="1"/>
    <col min="15117" max="15117" width="15.6640625" style="1" customWidth="1"/>
    <col min="15118" max="15118" width="18.6640625" style="1" customWidth="1"/>
    <col min="15119" max="15119" width="17.6640625" style="1" bestFit="1" customWidth="1"/>
    <col min="15120" max="15120" width="19.77734375" style="1" customWidth="1"/>
    <col min="15121" max="15121" width="18.88671875" style="1" bestFit="1" customWidth="1"/>
    <col min="15122" max="15122" width="19.33203125" style="1" customWidth="1"/>
    <col min="15123" max="15123" width="18.88671875" style="1" bestFit="1" customWidth="1"/>
    <col min="15124" max="15124" width="17.77734375" style="1" customWidth="1"/>
    <col min="15125" max="15125" width="16.88671875" style="1" bestFit="1" customWidth="1"/>
    <col min="15126" max="15126" width="20.44140625" style="1" customWidth="1"/>
    <col min="15127" max="15127" width="6" style="1" customWidth="1"/>
    <col min="15128" max="15360" width="8.77734375" style="1"/>
    <col min="15361" max="15361" width="13.33203125" style="1" customWidth="1"/>
    <col min="15362" max="15362" width="14.77734375" style="1" customWidth="1"/>
    <col min="15363" max="15363" width="11.33203125" style="1" customWidth="1"/>
    <col min="15364" max="15365" width="18.77734375" style="1" customWidth="1"/>
    <col min="15366" max="15366" width="11.33203125" style="1" customWidth="1"/>
    <col min="15367" max="15367" width="19.6640625" style="1" customWidth="1"/>
    <col min="15368" max="15368" width="19.21875" style="1" customWidth="1"/>
    <col min="15369" max="15369" width="18.109375" style="1" customWidth="1"/>
    <col min="15370" max="15370" width="16.88671875" style="1" customWidth="1"/>
    <col min="15371" max="15371" width="3.44140625" style="1" customWidth="1"/>
    <col min="15372" max="15372" width="17.21875" style="1" customWidth="1"/>
    <col min="15373" max="15373" width="15.6640625" style="1" customWidth="1"/>
    <col min="15374" max="15374" width="18.6640625" style="1" customWidth="1"/>
    <col min="15375" max="15375" width="17.6640625" style="1" bestFit="1" customWidth="1"/>
    <col min="15376" max="15376" width="19.77734375" style="1" customWidth="1"/>
    <col min="15377" max="15377" width="18.88671875" style="1" bestFit="1" customWidth="1"/>
    <col min="15378" max="15378" width="19.33203125" style="1" customWidth="1"/>
    <col min="15379" max="15379" width="18.88671875" style="1" bestFit="1" customWidth="1"/>
    <col min="15380" max="15380" width="17.77734375" style="1" customWidth="1"/>
    <col min="15381" max="15381" width="16.88671875" style="1" bestFit="1" customWidth="1"/>
    <col min="15382" max="15382" width="20.44140625" style="1" customWidth="1"/>
    <col min="15383" max="15383" width="6" style="1" customWidth="1"/>
    <col min="15384" max="15616" width="8.77734375" style="1"/>
    <col min="15617" max="15617" width="13.33203125" style="1" customWidth="1"/>
    <col min="15618" max="15618" width="14.77734375" style="1" customWidth="1"/>
    <col min="15619" max="15619" width="11.33203125" style="1" customWidth="1"/>
    <col min="15620" max="15621" width="18.77734375" style="1" customWidth="1"/>
    <col min="15622" max="15622" width="11.33203125" style="1" customWidth="1"/>
    <col min="15623" max="15623" width="19.6640625" style="1" customWidth="1"/>
    <col min="15624" max="15624" width="19.21875" style="1" customWidth="1"/>
    <col min="15625" max="15625" width="18.109375" style="1" customWidth="1"/>
    <col min="15626" max="15626" width="16.88671875" style="1" customWidth="1"/>
    <col min="15627" max="15627" width="3.44140625" style="1" customWidth="1"/>
    <col min="15628" max="15628" width="17.21875" style="1" customWidth="1"/>
    <col min="15629" max="15629" width="15.6640625" style="1" customWidth="1"/>
    <col min="15630" max="15630" width="18.6640625" style="1" customWidth="1"/>
    <col min="15631" max="15631" width="17.6640625" style="1" bestFit="1" customWidth="1"/>
    <col min="15632" max="15632" width="19.77734375" style="1" customWidth="1"/>
    <col min="15633" max="15633" width="18.88671875" style="1" bestFit="1" customWidth="1"/>
    <col min="15634" max="15634" width="19.33203125" style="1" customWidth="1"/>
    <col min="15635" max="15635" width="18.88671875" style="1" bestFit="1" customWidth="1"/>
    <col min="15636" max="15636" width="17.77734375" style="1" customWidth="1"/>
    <col min="15637" max="15637" width="16.88671875" style="1" bestFit="1" customWidth="1"/>
    <col min="15638" max="15638" width="20.44140625" style="1" customWidth="1"/>
    <col min="15639" max="15639" width="6" style="1" customWidth="1"/>
    <col min="15640" max="15872" width="8.77734375" style="1"/>
    <col min="15873" max="15873" width="13.33203125" style="1" customWidth="1"/>
    <col min="15874" max="15874" width="14.77734375" style="1" customWidth="1"/>
    <col min="15875" max="15875" width="11.33203125" style="1" customWidth="1"/>
    <col min="15876" max="15877" width="18.77734375" style="1" customWidth="1"/>
    <col min="15878" max="15878" width="11.33203125" style="1" customWidth="1"/>
    <col min="15879" max="15879" width="19.6640625" style="1" customWidth="1"/>
    <col min="15880" max="15880" width="19.21875" style="1" customWidth="1"/>
    <col min="15881" max="15881" width="18.109375" style="1" customWidth="1"/>
    <col min="15882" max="15882" width="16.88671875" style="1" customWidth="1"/>
    <col min="15883" max="15883" width="3.44140625" style="1" customWidth="1"/>
    <col min="15884" max="15884" width="17.21875" style="1" customWidth="1"/>
    <col min="15885" max="15885" width="15.6640625" style="1" customWidth="1"/>
    <col min="15886" max="15886" width="18.6640625" style="1" customWidth="1"/>
    <col min="15887" max="15887" width="17.6640625" style="1" bestFit="1" customWidth="1"/>
    <col min="15888" max="15888" width="19.77734375" style="1" customWidth="1"/>
    <col min="15889" max="15889" width="18.88671875" style="1" bestFit="1" customWidth="1"/>
    <col min="15890" max="15890" width="19.33203125" style="1" customWidth="1"/>
    <col min="15891" max="15891" width="18.88671875" style="1" bestFit="1" customWidth="1"/>
    <col min="15892" max="15892" width="17.77734375" style="1" customWidth="1"/>
    <col min="15893" max="15893" width="16.88671875" style="1" bestFit="1" customWidth="1"/>
    <col min="15894" max="15894" width="20.44140625" style="1" customWidth="1"/>
    <col min="15895" max="15895" width="6" style="1" customWidth="1"/>
    <col min="15896" max="16128" width="8.77734375" style="1"/>
    <col min="16129" max="16129" width="13.33203125" style="1" customWidth="1"/>
    <col min="16130" max="16130" width="14.77734375" style="1" customWidth="1"/>
    <col min="16131" max="16131" width="11.33203125" style="1" customWidth="1"/>
    <col min="16132" max="16133" width="18.77734375" style="1" customWidth="1"/>
    <col min="16134" max="16134" width="11.33203125" style="1" customWidth="1"/>
    <col min="16135" max="16135" width="19.6640625" style="1" customWidth="1"/>
    <col min="16136" max="16136" width="19.21875" style="1" customWidth="1"/>
    <col min="16137" max="16137" width="18.109375" style="1" customWidth="1"/>
    <col min="16138" max="16138" width="16.88671875" style="1" customWidth="1"/>
    <col min="16139" max="16139" width="3.44140625" style="1" customWidth="1"/>
    <col min="16140" max="16140" width="17.21875" style="1" customWidth="1"/>
    <col min="16141" max="16141" width="15.6640625" style="1" customWidth="1"/>
    <col min="16142" max="16142" width="18.6640625" style="1" customWidth="1"/>
    <col min="16143" max="16143" width="17.6640625" style="1" bestFit="1" customWidth="1"/>
    <col min="16144" max="16144" width="19.77734375" style="1" customWidth="1"/>
    <col min="16145" max="16145" width="18.88671875" style="1" bestFit="1" customWidth="1"/>
    <col min="16146" max="16146" width="19.33203125" style="1" customWidth="1"/>
    <col min="16147" max="16147" width="18.88671875" style="1" bestFit="1" customWidth="1"/>
    <col min="16148" max="16148" width="17.77734375" style="1" customWidth="1"/>
    <col min="16149" max="16149" width="16.88671875" style="1" bestFit="1" customWidth="1"/>
    <col min="16150" max="16150" width="20.44140625" style="1" customWidth="1"/>
    <col min="16151" max="16151" width="6" style="1" customWidth="1"/>
    <col min="16152" max="16384" width="8.77734375" style="1"/>
  </cols>
  <sheetData>
    <row r="1" spans="1:23" s="2" customFormat="1" ht="24.9" customHeight="1">
      <c r="A1" s="1"/>
      <c r="B1" s="1"/>
      <c r="F1" s="3"/>
      <c r="G1" s="3"/>
      <c r="H1" s="3"/>
      <c r="I1" s="4"/>
      <c r="J1" s="5" t="s">
        <v>62</v>
      </c>
      <c r="K1" s="6"/>
      <c r="L1" s="7" t="s">
        <v>61</v>
      </c>
      <c r="M1" s="8"/>
      <c r="N1" s="9"/>
    </row>
    <row r="2" spans="1:23" s="2" customFormat="1" ht="33" customHeight="1">
      <c r="A2" s="1"/>
      <c r="B2" s="1"/>
      <c r="E2" s="3"/>
      <c r="F2" s="3"/>
      <c r="G2" s="3"/>
      <c r="H2" s="3"/>
      <c r="I2" s="3"/>
      <c r="J2" s="123" t="s">
        <v>95</v>
      </c>
      <c r="K2" s="1"/>
      <c r="L2" s="124" t="s">
        <v>48</v>
      </c>
      <c r="M2" s="10"/>
      <c r="N2" s="10"/>
    </row>
    <row r="3" spans="1:23" s="2" customFormat="1" ht="24.9" customHeight="1">
      <c r="A3" s="1"/>
      <c r="B3" s="1"/>
      <c r="F3" s="3"/>
      <c r="G3" s="3"/>
      <c r="H3" s="3"/>
      <c r="I3" s="11"/>
      <c r="J3" s="12" t="s">
        <v>63</v>
      </c>
      <c r="K3" s="6"/>
      <c r="L3" s="154" t="s">
        <v>112</v>
      </c>
      <c r="W3" s="13"/>
    </row>
    <row r="4" spans="1:23" s="15" customFormat="1" ht="24.9" customHeight="1">
      <c r="A4" s="14"/>
      <c r="F4" s="16"/>
      <c r="G4" s="16"/>
      <c r="H4" s="16"/>
      <c r="I4" s="16"/>
      <c r="J4" s="16"/>
      <c r="K4" s="1"/>
      <c r="L4" s="16"/>
      <c r="T4" s="17"/>
      <c r="U4" s="161" t="s">
        <v>69</v>
      </c>
      <c r="W4" s="18"/>
    </row>
    <row r="5" spans="1:23" s="28" customFormat="1" ht="30" customHeight="1">
      <c r="A5" s="183" t="s">
        <v>97</v>
      </c>
      <c r="B5" s="163"/>
      <c r="C5" s="29" t="s">
        <v>0</v>
      </c>
      <c r="D5" s="19"/>
      <c r="E5" s="21"/>
      <c r="F5" s="260" t="s">
        <v>1</v>
      </c>
      <c r="G5" s="269" t="s">
        <v>2</v>
      </c>
      <c r="H5" s="270"/>
      <c r="I5" s="269" t="s">
        <v>3</v>
      </c>
      <c r="J5" s="270"/>
      <c r="K5" s="22"/>
      <c r="L5" s="23" t="s">
        <v>4</v>
      </c>
      <c r="M5" s="24"/>
      <c r="N5" s="20" t="s">
        <v>5</v>
      </c>
      <c r="O5" s="24"/>
      <c r="P5" s="20" t="s">
        <v>6</v>
      </c>
      <c r="Q5" s="24"/>
      <c r="R5" s="20" t="s">
        <v>7</v>
      </c>
      <c r="S5" s="24"/>
      <c r="T5" s="25" t="s">
        <v>8</v>
      </c>
      <c r="U5" s="24"/>
      <c r="V5" s="26"/>
      <c r="W5" s="27"/>
    </row>
    <row r="6" spans="1:23" s="31" customFormat="1" ht="24.9" customHeight="1">
      <c r="A6" s="271" t="s">
        <v>98</v>
      </c>
      <c r="B6" s="266" t="s">
        <v>10</v>
      </c>
      <c r="C6" s="260" t="s">
        <v>11</v>
      </c>
      <c r="D6" s="29" t="s">
        <v>12</v>
      </c>
      <c r="E6" s="30"/>
      <c r="F6" s="268"/>
      <c r="G6" s="266" t="s">
        <v>13</v>
      </c>
      <c r="H6" s="266" t="s">
        <v>53</v>
      </c>
      <c r="I6" s="266" t="s">
        <v>13</v>
      </c>
      <c r="J6" s="266" t="s">
        <v>53</v>
      </c>
      <c r="K6" s="22"/>
      <c r="L6" s="266" t="s">
        <v>13</v>
      </c>
      <c r="M6" s="266" t="s">
        <v>53</v>
      </c>
      <c r="N6" s="266" t="s">
        <v>13</v>
      </c>
      <c r="O6" s="266" t="s">
        <v>53</v>
      </c>
      <c r="P6" s="266" t="s">
        <v>13</v>
      </c>
      <c r="Q6" s="266" t="s">
        <v>53</v>
      </c>
      <c r="R6" s="266" t="s">
        <v>13</v>
      </c>
      <c r="S6" s="266" t="s">
        <v>53</v>
      </c>
      <c r="T6" s="266" t="s">
        <v>13</v>
      </c>
      <c r="U6" s="266" t="s">
        <v>53</v>
      </c>
    </row>
    <row r="7" spans="1:23" s="31" customFormat="1" ht="24.9" customHeight="1">
      <c r="A7" s="267"/>
      <c r="B7" s="267"/>
      <c r="C7" s="261"/>
      <c r="D7" s="32" t="s">
        <v>13</v>
      </c>
      <c r="E7" s="33" t="s">
        <v>53</v>
      </c>
      <c r="F7" s="261"/>
      <c r="G7" s="267"/>
      <c r="H7" s="267"/>
      <c r="I7" s="267"/>
      <c r="J7" s="267"/>
      <c r="K7" s="22"/>
      <c r="L7" s="267"/>
      <c r="M7" s="267"/>
      <c r="N7" s="267"/>
      <c r="O7" s="267"/>
      <c r="P7" s="267"/>
      <c r="Q7" s="267"/>
      <c r="R7" s="267"/>
      <c r="S7" s="267"/>
      <c r="T7" s="267"/>
      <c r="U7" s="267"/>
    </row>
    <row r="8" spans="1:23" ht="24.9" customHeight="1">
      <c r="A8" s="34"/>
      <c r="B8" s="35"/>
      <c r="C8" s="36"/>
      <c r="D8" s="36"/>
      <c r="E8" s="36"/>
      <c r="F8" s="36"/>
      <c r="G8" s="37"/>
      <c r="H8" s="37"/>
      <c r="I8" s="37"/>
      <c r="J8" s="37"/>
      <c r="K8" s="179"/>
      <c r="L8" s="39"/>
      <c r="M8" s="40"/>
      <c r="N8" s="162"/>
      <c r="O8" s="40"/>
      <c r="P8" s="40"/>
      <c r="Q8" s="40"/>
      <c r="R8" s="40"/>
      <c r="S8" s="40"/>
      <c r="T8" s="40"/>
      <c r="U8" s="40"/>
      <c r="V8" s="22"/>
    </row>
    <row r="9" spans="1:23" ht="24.9" customHeight="1">
      <c r="A9" s="35"/>
      <c r="B9" s="35"/>
      <c r="C9" s="36"/>
      <c r="D9" s="36"/>
      <c r="E9" s="36"/>
      <c r="F9" s="41" t="s">
        <v>14</v>
      </c>
      <c r="G9" s="195">
        <f>成售比A3!G9</f>
        <v>904966118610</v>
      </c>
      <c r="H9" s="158">
        <f>成售比A3!H9</f>
        <v>612009649000</v>
      </c>
      <c r="I9" s="158">
        <f>成售比A3!I9</f>
        <v>8310602747</v>
      </c>
      <c r="J9" s="158">
        <f>成售比A3!J9</f>
        <v>9631986000</v>
      </c>
      <c r="K9" s="179"/>
      <c r="L9" s="159">
        <f>成售比A3!K9</f>
        <v>5479206202</v>
      </c>
      <c r="M9" s="159">
        <f>成售比A3!L9</f>
        <v>6133731000</v>
      </c>
      <c r="N9" s="159">
        <f>成售比A3!M9</f>
        <v>26367634108</v>
      </c>
      <c r="O9" s="159">
        <f>成售比A3!N9</f>
        <v>22482289000</v>
      </c>
      <c r="P9" s="159">
        <f>成售比A3!O9</f>
        <v>945123561667</v>
      </c>
      <c r="Q9" s="159">
        <f>成售比A3!P9</f>
        <v>650257655000</v>
      </c>
      <c r="R9" s="159">
        <f>成售比A3!Q9</f>
        <v>645087239376</v>
      </c>
      <c r="S9" s="159">
        <f>成售比A3!R9</f>
        <v>639807421000</v>
      </c>
      <c r="T9" s="159">
        <f>成售比A3!S9</f>
        <v>-300036322291</v>
      </c>
      <c r="U9" s="159">
        <f>成售比A3!T9</f>
        <v>-10450234000</v>
      </c>
    </row>
    <row r="10" spans="1:23" ht="24.9" customHeight="1">
      <c r="A10" s="41" t="s">
        <v>15</v>
      </c>
      <c r="B10" s="178">
        <v>921010</v>
      </c>
      <c r="C10" s="41" t="s">
        <v>16</v>
      </c>
      <c r="D10" s="158">
        <f>成售比A3!D10</f>
        <v>236762719753</v>
      </c>
      <c r="E10" s="158">
        <f>成售比A3!E10</f>
        <v>230683440000</v>
      </c>
      <c r="F10" s="43"/>
      <c r="G10" s="158"/>
      <c r="H10" s="37"/>
      <c r="I10" s="37"/>
      <c r="J10" s="37"/>
      <c r="K10" s="179"/>
      <c r="L10" s="44"/>
      <c r="M10" s="45"/>
      <c r="N10" s="45"/>
      <c r="O10" s="45"/>
      <c r="P10" s="45"/>
      <c r="Q10" s="45"/>
      <c r="R10" s="45"/>
      <c r="S10" s="45"/>
      <c r="T10" s="45"/>
      <c r="U10" s="45"/>
    </row>
    <row r="11" spans="1:23" s="50" customFormat="1" ht="24.9" customHeight="1">
      <c r="A11" s="46"/>
      <c r="B11" s="46"/>
      <c r="C11" s="47"/>
      <c r="D11" s="47"/>
      <c r="E11" s="47"/>
      <c r="F11" s="48" t="s">
        <v>17</v>
      </c>
      <c r="G11" s="200">
        <f>成售比A3!G11</f>
        <v>3.8223000000000003</v>
      </c>
      <c r="H11" s="168">
        <f>成售比A3!H11</f>
        <v>2.653</v>
      </c>
      <c r="I11" s="168">
        <f>成售比A3!I11</f>
        <v>3.5099999999999999E-2</v>
      </c>
      <c r="J11" s="168">
        <f>成售比A3!J11</f>
        <v>4.1699999999999994E-2</v>
      </c>
      <c r="K11" s="180"/>
      <c r="L11" s="155">
        <f>成售比A3!K11</f>
        <v>2.3099999999999999E-2</v>
      </c>
      <c r="M11" s="155">
        <f>成售比A3!L11</f>
        <v>2.6599999999999999E-2</v>
      </c>
      <c r="N11" s="155">
        <f>成售比A3!M11</f>
        <v>0.1114</v>
      </c>
      <c r="O11" s="155">
        <f>成售比A3!N11</f>
        <v>9.7500000000000003E-2</v>
      </c>
      <c r="P11" s="155">
        <f>成售比A3!O11</f>
        <v>3.9918999999999998</v>
      </c>
      <c r="Q11" s="155">
        <f>成售比A3!P11</f>
        <v>2.8188</v>
      </c>
      <c r="R11" s="155">
        <f>成售比A3!Q11</f>
        <v>2.7246000000000001</v>
      </c>
      <c r="S11" s="155">
        <f>成售比A3!R11</f>
        <v>2.7734999999999999</v>
      </c>
      <c r="T11" s="175">
        <f>成售比A3!S11</f>
        <v>-1.2673000000000001</v>
      </c>
      <c r="U11" s="49">
        <f>成售比A3!T11</f>
        <v>-4.53E-2</v>
      </c>
    </row>
    <row r="12" spans="1:23" ht="24.9" customHeight="1">
      <c r="A12" s="51"/>
      <c r="B12" s="51"/>
      <c r="C12" s="36"/>
      <c r="D12" s="36"/>
      <c r="E12" s="36"/>
      <c r="F12" s="36"/>
      <c r="G12" s="37"/>
      <c r="H12" s="37"/>
      <c r="I12" s="37"/>
      <c r="J12" s="37"/>
      <c r="K12" s="179"/>
      <c r="L12" s="44"/>
      <c r="M12" s="45"/>
      <c r="N12" s="45"/>
      <c r="O12" s="45"/>
      <c r="P12" s="45"/>
      <c r="Q12" s="45"/>
      <c r="R12" s="45"/>
      <c r="S12" s="45"/>
      <c r="T12" s="45"/>
      <c r="U12" s="38"/>
      <c r="V12" s="52"/>
    </row>
    <row r="13" spans="1:23" ht="24.9" customHeight="1">
      <c r="A13" s="35"/>
      <c r="B13" s="35"/>
      <c r="C13" s="36"/>
      <c r="D13" s="36"/>
      <c r="E13" s="36"/>
      <c r="F13" s="36"/>
      <c r="G13" s="37"/>
      <c r="H13" s="37"/>
      <c r="I13" s="37"/>
      <c r="J13" s="37"/>
      <c r="K13" s="179"/>
      <c r="L13" s="44"/>
      <c r="M13" s="45"/>
      <c r="N13" s="45"/>
      <c r="O13" s="45"/>
      <c r="P13" s="45"/>
      <c r="Q13" s="45"/>
      <c r="R13" s="45"/>
      <c r="S13" s="45"/>
      <c r="T13" s="45"/>
      <c r="U13" s="38"/>
      <c r="V13" s="54"/>
    </row>
    <row r="14" spans="1:23" ht="24.9" customHeight="1">
      <c r="A14" s="35"/>
      <c r="B14" s="35"/>
      <c r="C14" s="36"/>
      <c r="D14" s="36"/>
      <c r="E14" s="36"/>
      <c r="F14" s="55"/>
      <c r="G14" s="56"/>
      <c r="H14" s="56"/>
      <c r="I14" s="56"/>
      <c r="J14" s="56"/>
      <c r="K14" s="179"/>
      <c r="L14" s="44"/>
      <c r="M14" s="45"/>
      <c r="N14" s="45"/>
      <c r="O14" s="45"/>
      <c r="P14" s="45"/>
      <c r="Q14" s="45"/>
      <c r="R14" s="45"/>
      <c r="S14" s="45"/>
      <c r="T14" s="45"/>
      <c r="U14" s="38"/>
    </row>
    <row r="15" spans="1:23" ht="24.9" customHeight="1">
      <c r="A15" s="35"/>
      <c r="B15" s="35"/>
      <c r="C15" s="36"/>
      <c r="D15" s="36"/>
      <c r="E15" s="36"/>
      <c r="F15" s="36"/>
      <c r="G15" s="37"/>
      <c r="H15" s="37"/>
      <c r="I15" s="37"/>
      <c r="J15" s="37"/>
      <c r="K15" s="53"/>
      <c r="L15" s="44"/>
      <c r="M15" s="45"/>
      <c r="N15" s="45"/>
      <c r="O15" s="45"/>
      <c r="P15" s="45"/>
      <c r="Q15" s="45"/>
      <c r="R15" s="45"/>
      <c r="S15" s="45"/>
      <c r="T15" s="45"/>
      <c r="U15" s="38"/>
    </row>
    <row r="16" spans="1:23" ht="24.9" customHeight="1">
      <c r="A16" s="35"/>
      <c r="B16" s="35"/>
      <c r="C16" s="36"/>
      <c r="D16" s="36"/>
      <c r="E16" s="36"/>
      <c r="F16" s="36"/>
      <c r="G16" s="37"/>
      <c r="H16" s="37"/>
      <c r="I16" s="37"/>
      <c r="J16" s="37"/>
      <c r="K16" s="53"/>
      <c r="L16" s="44"/>
      <c r="M16" s="45"/>
      <c r="N16" s="45"/>
      <c r="O16" s="45"/>
      <c r="P16" s="45"/>
      <c r="Q16" s="45"/>
      <c r="R16" s="45"/>
      <c r="S16" s="45"/>
      <c r="T16" s="45"/>
      <c r="U16" s="45"/>
    </row>
    <row r="17" spans="1:21" ht="24.9" customHeight="1">
      <c r="A17" s="35"/>
      <c r="B17" s="35"/>
      <c r="C17" s="36"/>
      <c r="D17" s="36"/>
      <c r="E17" s="36"/>
      <c r="F17" s="36"/>
      <c r="G17" s="37"/>
      <c r="H17" s="37"/>
      <c r="I17" s="37"/>
      <c r="J17" s="37"/>
      <c r="K17" s="53"/>
      <c r="L17" s="44"/>
      <c r="M17" s="45"/>
      <c r="N17" s="45"/>
      <c r="O17" s="45"/>
      <c r="P17" s="45"/>
      <c r="Q17" s="45"/>
      <c r="R17" s="45"/>
      <c r="S17" s="45"/>
      <c r="T17" s="45"/>
      <c r="U17" s="45"/>
    </row>
    <row r="18" spans="1:21" ht="24.9" customHeight="1">
      <c r="A18" s="35"/>
      <c r="B18" s="35"/>
      <c r="C18" s="36"/>
      <c r="D18" s="36"/>
      <c r="E18" s="36"/>
      <c r="F18" s="36"/>
      <c r="G18" s="37"/>
      <c r="H18" s="37"/>
      <c r="I18" s="37"/>
      <c r="J18" s="37"/>
      <c r="K18" s="53"/>
      <c r="L18" s="44"/>
      <c r="M18" s="45"/>
      <c r="N18" s="45"/>
      <c r="O18" s="45"/>
      <c r="P18" s="45"/>
      <c r="Q18" s="45"/>
      <c r="R18" s="45"/>
      <c r="S18" s="45"/>
      <c r="T18" s="45"/>
      <c r="U18" s="45"/>
    </row>
    <row r="19" spans="1:21" ht="24.9" customHeight="1">
      <c r="A19" s="35"/>
      <c r="B19" s="35"/>
      <c r="C19" s="36"/>
      <c r="D19" s="36"/>
      <c r="E19" s="36"/>
      <c r="F19" s="36"/>
      <c r="G19" s="37"/>
      <c r="H19" s="37"/>
      <c r="I19" s="37"/>
      <c r="J19" s="37"/>
      <c r="K19" s="53"/>
      <c r="L19" s="44"/>
      <c r="M19" s="45"/>
      <c r="N19" s="45"/>
      <c r="O19" s="45"/>
      <c r="P19" s="45"/>
      <c r="Q19" s="45"/>
      <c r="R19" s="45"/>
      <c r="S19" s="45"/>
      <c r="T19" s="45"/>
      <c r="U19" s="45"/>
    </row>
    <row r="20" spans="1:21" ht="24.9" customHeight="1">
      <c r="A20" s="35"/>
      <c r="B20" s="35"/>
      <c r="C20" s="36"/>
      <c r="D20" s="36"/>
      <c r="E20" s="36"/>
      <c r="F20" s="36"/>
      <c r="G20" s="37"/>
      <c r="H20" s="37"/>
      <c r="I20" s="37"/>
      <c r="J20" s="37"/>
      <c r="K20" s="53"/>
      <c r="L20" s="44"/>
      <c r="M20" s="45"/>
      <c r="N20" s="45"/>
      <c r="O20" s="45"/>
      <c r="P20" s="45"/>
      <c r="Q20" s="45"/>
      <c r="R20" s="45"/>
      <c r="S20" s="45"/>
      <c r="T20" s="45"/>
      <c r="U20" s="45"/>
    </row>
    <row r="21" spans="1:21" ht="24.9" customHeight="1">
      <c r="A21" s="51"/>
      <c r="B21" s="51"/>
      <c r="C21" s="36"/>
      <c r="D21" s="36"/>
      <c r="E21" s="36"/>
      <c r="F21" s="36"/>
      <c r="G21" s="37"/>
      <c r="H21" s="37"/>
      <c r="I21" s="37"/>
      <c r="J21" s="37"/>
      <c r="K21" s="53"/>
      <c r="L21" s="44"/>
      <c r="M21" s="45"/>
      <c r="N21" s="45"/>
      <c r="O21" s="45"/>
      <c r="P21" s="45"/>
      <c r="Q21" s="45"/>
      <c r="R21" s="45"/>
      <c r="S21" s="45"/>
      <c r="T21" s="45"/>
      <c r="U21" s="45"/>
    </row>
    <row r="22" spans="1:21" ht="24.9" customHeight="1">
      <c r="A22" s="51"/>
      <c r="B22" s="51"/>
      <c r="C22" s="36"/>
      <c r="D22" s="36"/>
      <c r="E22" s="36"/>
      <c r="F22" s="36"/>
      <c r="G22" s="37"/>
      <c r="H22" s="37"/>
      <c r="I22" s="37"/>
      <c r="J22" s="37"/>
      <c r="K22" s="53"/>
      <c r="L22" s="44"/>
      <c r="M22" s="45"/>
      <c r="N22" s="45"/>
      <c r="O22" s="45"/>
      <c r="P22" s="45"/>
      <c r="Q22" s="45"/>
      <c r="R22" s="45"/>
      <c r="S22" s="45"/>
      <c r="T22" s="45"/>
      <c r="U22" s="45"/>
    </row>
    <row r="23" spans="1:21" ht="24.9" customHeight="1">
      <c r="A23" s="35"/>
      <c r="B23" s="35"/>
      <c r="C23" s="36"/>
      <c r="D23" s="36"/>
      <c r="E23" s="36"/>
      <c r="F23" s="36"/>
      <c r="G23" s="37"/>
      <c r="H23" s="37"/>
      <c r="I23" s="37"/>
      <c r="J23" s="37"/>
      <c r="K23" s="53"/>
      <c r="L23" s="57"/>
      <c r="M23" s="45"/>
      <c r="N23" s="45"/>
      <c r="O23" s="45"/>
      <c r="P23" s="45"/>
      <c r="Q23" s="45"/>
      <c r="R23" s="45"/>
      <c r="S23" s="45"/>
      <c r="T23" s="45"/>
      <c r="U23" s="45"/>
    </row>
    <row r="24" spans="1:21" ht="24.9" customHeight="1">
      <c r="A24" s="35"/>
      <c r="B24" s="35"/>
      <c r="C24" s="36"/>
      <c r="D24" s="36"/>
      <c r="E24" s="36"/>
      <c r="F24" s="36"/>
      <c r="G24" s="58"/>
      <c r="H24" s="58"/>
      <c r="I24" s="58"/>
      <c r="J24" s="58"/>
      <c r="L24" s="59"/>
      <c r="M24" s="60"/>
      <c r="N24" s="60"/>
      <c r="O24" s="60"/>
      <c r="P24" s="60"/>
      <c r="Q24" s="60"/>
      <c r="R24" s="60"/>
      <c r="S24" s="60"/>
      <c r="T24" s="60"/>
      <c r="U24" s="60"/>
    </row>
    <row r="25" spans="1:21" ht="24.9" customHeight="1">
      <c r="A25" s="51"/>
      <c r="B25" s="51"/>
      <c r="C25" s="36"/>
      <c r="D25" s="36"/>
      <c r="E25" s="36"/>
      <c r="F25" s="36"/>
      <c r="G25" s="58"/>
      <c r="H25" s="58"/>
      <c r="I25" s="58"/>
      <c r="J25" s="58"/>
      <c r="L25" s="59"/>
      <c r="M25" s="60"/>
      <c r="N25" s="60"/>
      <c r="O25" s="60"/>
      <c r="P25" s="60"/>
      <c r="Q25" s="60"/>
      <c r="R25" s="60"/>
      <c r="S25" s="60"/>
      <c r="T25" s="60"/>
      <c r="U25" s="60"/>
    </row>
    <row r="26" spans="1:21" ht="24.9" customHeight="1">
      <c r="A26" s="51"/>
      <c r="B26" s="51"/>
      <c r="C26" s="36"/>
      <c r="D26" s="36"/>
      <c r="E26" s="36"/>
      <c r="F26" s="36"/>
      <c r="G26" s="58"/>
      <c r="H26" s="58"/>
      <c r="I26" s="58"/>
      <c r="J26" s="58"/>
      <c r="L26" s="59"/>
      <c r="M26" s="60"/>
      <c r="N26" s="60"/>
      <c r="O26" s="60"/>
      <c r="P26" s="60"/>
      <c r="Q26" s="60"/>
      <c r="R26" s="60"/>
      <c r="S26" s="60"/>
      <c r="T26" s="60"/>
      <c r="U26" s="60"/>
    </row>
    <row r="27" spans="1:21" ht="24.9" customHeight="1">
      <c r="A27" s="51"/>
      <c r="B27" s="51"/>
      <c r="C27" s="51"/>
      <c r="D27" s="51"/>
      <c r="E27" s="51"/>
      <c r="F27" s="51"/>
      <c r="G27" s="61"/>
      <c r="H27" s="61"/>
      <c r="I27" s="61"/>
      <c r="J27" s="61"/>
      <c r="L27" s="59"/>
      <c r="M27" s="60"/>
      <c r="N27" s="60"/>
      <c r="O27" s="60"/>
      <c r="P27" s="60"/>
      <c r="Q27" s="60"/>
      <c r="R27" s="60"/>
      <c r="S27" s="60"/>
      <c r="T27" s="60"/>
      <c r="U27" s="60"/>
    </row>
    <row r="28" spans="1:21" ht="24.9" customHeight="1">
      <c r="A28" s="51"/>
      <c r="B28" s="51"/>
      <c r="C28" s="36"/>
      <c r="D28" s="36"/>
      <c r="E28" s="36"/>
      <c r="F28" s="36"/>
      <c r="G28" s="58"/>
      <c r="H28" s="58"/>
      <c r="I28" s="58"/>
      <c r="J28" s="58"/>
      <c r="L28" s="35"/>
      <c r="M28" s="60"/>
      <c r="N28" s="60"/>
      <c r="O28" s="60"/>
      <c r="P28" s="60"/>
      <c r="Q28" s="60"/>
      <c r="R28" s="60"/>
      <c r="S28" s="60"/>
      <c r="T28" s="60"/>
      <c r="U28" s="60"/>
    </row>
    <row r="29" spans="1:21" ht="24.9" customHeight="1">
      <c r="A29" s="35"/>
      <c r="B29" s="35"/>
      <c r="C29" s="36"/>
      <c r="D29" s="36"/>
      <c r="E29" s="36"/>
      <c r="F29" s="55"/>
      <c r="G29" s="62"/>
      <c r="H29" s="62"/>
      <c r="I29" s="62"/>
      <c r="J29" s="62"/>
      <c r="L29" s="35"/>
      <c r="M29" s="60"/>
      <c r="N29" s="60"/>
      <c r="O29" s="60"/>
      <c r="P29" s="60"/>
      <c r="Q29" s="60"/>
      <c r="R29" s="60"/>
      <c r="S29" s="60"/>
      <c r="T29" s="60"/>
      <c r="U29" s="60"/>
    </row>
    <row r="30" spans="1:21" ht="24.9" customHeight="1">
      <c r="A30" s="51"/>
      <c r="B30" s="51"/>
      <c r="C30" s="36"/>
      <c r="D30" s="36"/>
      <c r="E30" s="36"/>
      <c r="F30" s="36"/>
      <c r="G30" s="58"/>
      <c r="H30" s="58"/>
      <c r="I30" s="58"/>
      <c r="J30" s="58"/>
      <c r="L30" s="35"/>
      <c r="M30" s="60"/>
      <c r="N30" s="60"/>
      <c r="O30" s="60"/>
      <c r="P30" s="60"/>
      <c r="Q30" s="60"/>
      <c r="R30" s="60"/>
      <c r="S30" s="60"/>
      <c r="T30" s="60"/>
      <c r="U30" s="60"/>
    </row>
    <row r="31" spans="1:21" ht="24.9" customHeight="1">
      <c r="A31" s="35"/>
      <c r="B31" s="35"/>
      <c r="C31" s="36"/>
      <c r="D31" s="36"/>
      <c r="E31" s="36"/>
      <c r="F31" s="36"/>
      <c r="G31" s="58"/>
      <c r="H31" s="58"/>
      <c r="I31" s="58"/>
      <c r="J31" s="58"/>
      <c r="L31" s="35"/>
      <c r="M31" s="60"/>
      <c r="N31" s="60"/>
      <c r="O31" s="60"/>
      <c r="P31" s="60"/>
      <c r="Q31" s="60"/>
      <c r="R31" s="60"/>
      <c r="S31" s="60"/>
      <c r="T31" s="60"/>
      <c r="U31" s="60"/>
    </row>
    <row r="32" spans="1:21" ht="24.9" customHeight="1">
      <c r="A32" s="35"/>
      <c r="B32" s="35"/>
      <c r="C32" s="36"/>
      <c r="D32" s="36"/>
      <c r="E32" s="36"/>
      <c r="F32" s="36"/>
      <c r="G32" s="58"/>
      <c r="H32" s="58"/>
      <c r="I32" s="58"/>
      <c r="J32" s="58"/>
      <c r="L32" s="35"/>
      <c r="M32" s="60"/>
      <c r="N32" s="60"/>
      <c r="O32" s="60"/>
      <c r="P32" s="60"/>
      <c r="Q32" s="60"/>
      <c r="R32" s="60"/>
      <c r="S32" s="60"/>
      <c r="T32" s="60"/>
      <c r="U32" s="60"/>
    </row>
    <row r="33" spans="1:21" ht="24.9" customHeight="1">
      <c r="A33" s="35"/>
      <c r="B33" s="35"/>
      <c r="C33" s="36"/>
      <c r="D33" s="36"/>
      <c r="E33" s="36"/>
      <c r="F33" s="36"/>
      <c r="G33" s="58"/>
      <c r="H33" s="58"/>
      <c r="I33" s="58"/>
      <c r="J33" s="58"/>
      <c r="L33" s="59"/>
      <c r="M33" s="60"/>
      <c r="N33" s="60"/>
      <c r="O33" s="60"/>
      <c r="P33" s="60"/>
      <c r="Q33" s="60"/>
      <c r="R33" s="60"/>
      <c r="S33" s="60"/>
      <c r="T33" s="60"/>
      <c r="U33" s="60"/>
    </row>
    <row r="34" spans="1:21" ht="24.9" customHeight="1">
      <c r="A34" s="51"/>
      <c r="B34" s="51"/>
      <c r="C34" s="36"/>
      <c r="D34" s="36"/>
      <c r="E34" s="36"/>
      <c r="F34" s="36"/>
      <c r="G34" s="58"/>
      <c r="H34" s="58"/>
      <c r="I34" s="58"/>
      <c r="J34" s="58"/>
      <c r="L34" s="59"/>
      <c r="M34" s="60"/>
      <c r="N34" s="60"/>
      <c r="O34" s="60"/>
      <c r="P34" s="60"/>
      <c r="Q34" s="60"/>
      <c r="R34" s="60"/>
      <c r="S34" s="60"/>
      <c r="T34" s="60"/>
      <c r="U34" s="60"/>
    </row>
    <row r="35" spans="1:21" ht="24.9" customHeight="1">
      <c r="A35" s="51"/>
      <c r="B35" s="51"/>
      <c r="C35" s="36"/>
      <c r="D35" s="36"/>
      <c r="E35" s="36"/>
      <c r="F35" s="36"/>
      <c r="G35" s="58"/>
      <c r="H35" s="58"/>
      <c r="I35" s="58"/>
      <c r="J35" s="58"/>
      <c r="L35" s="59"/>
      <c r="M35" s="60"/>
      <c r="N35" s="60"/>
      <c r="O35" s="60"/>
      <c r="P35" s="60"/>
      <c r="Q35" s="60"/>
      <c r="R35" s="60"/>
      <c r="S35" s="60"/>
      <c r="T35" s="60"/>
      <c r="U35" s="60"/>
    </row>
    <row r="36" spans="1:21" ht="24.9" customHeight="1">
      <c r="A36" s="51"/>
      <c r="B36" s="51"/>
      <c r="C36" s="36"/>
      <c r="D36" s="36"/>
      <c r="E36" s="36"/>
      <c r="F36" s="36"/>
      <c r="G36" s="58"/>
      <c r="H36" s="58"/>
      <c r="I36" s="58"/>
      <c r="J36" s="58"/>
      <c r="L36" s="59"/>
      <c r="M36" s="60"/>
      <c r="N36" s="60"/>
      <c r="O36" s="60"/>
      <c r="P36" s="60"/>
      <c r="Q36" s="60"/>
      <c r="R36" s="60"/>
      <c r="S36" s="60"/>
      <c r="T36" s="60"/>
      <c r="U36" s="60"/>
    </row>
    <row r="37" spans="1:21" ht="24.9" customHeight="1">
      <c r="A37" s="51"/>
      <c r="B37" s="51"/>
      <c r="C37" s="36"/>
      <c r="D37" s="36"/>
      <c r="E37" s="36"/>
      <c r="F37" s="36"/>
      <c r="G37" s="58"/>
      <c r="H37" s="58"/>
      <c r="I37" s="58"/>
      <c r="J37" s="58"/>
      <c r="L37" s="59"/>
      <c r="M37" s="60"/>
      <c r="N37" s="60"/>
      <c r="O37" s="60"/>
      <c r="P37" s="60"/>
      <c r="Q37" s="60"/>
      <c r="R37" s="60"/>
      <c r="S37" s="60"/>
      <c r="T37" s="60"/>
      <c r="U37" s="60"/>
    </row>
    <row r="38" spans="1:21" ht="24.9" customHeight="1">
      <c r="A38" s="51"/>
      <c r="B38" s="51"/>
      <c r="C38" s="36"/>
      <c r="D38" s="36"/>
      <c r="E38" s="36"/>
      <c r="F38" s="36"/>
      <c r="G38" s="58"/>
      <c r="H38" s="58"/>
      <c r="I38" s="58"/>
      <c r="J38" s="58"/>
      <c r="L38" s="59"/>
      <c r="M38" s="60"/>
      <c r="N38" s="60"/>
      <c r="O38" s="60"/>
      <c r="P38" s="60"/>
      <c r="Q38" s="60"/>
      <c r="R38" s="60"/>
      <c r="S38" s="60"/>
      <c r="T38" s="60"/>
      <c r="U38" s="60"/>
    </row>
    <row r="39" spans="1:21" ht="24.9" customHeight="1">
      <c r="A39" s="51"/>
      <c r="B39" s="51"/>
      <c r="C39" s="36"/>
      <c r="D39" s="36"/>
      <c r="E39" s="36"/>
      <c r="F39" s="36"/>
      <c r="G39" s="58"/>
      <c r="H39" s="58"/>
      <c r="I39" s="58"/>
      <c r="J39" s="58"/>
      <c r="L39" s="59"/>
      <c r="M39" s="60"/>
      <c r="N39" s="60"/>
      <c r="O39" s="60"/>
      <c r="P39" s="60"/>
      <c r="Q39" s="60"/>
      <c r="R39" s="60"/>
      <c r="S39" s="60"/>
      <c r="T39" s="60"/>
      <c r="U39" s="60"/>
    </row>
    <row r="40" spans="1:21" ht="24.9" customHeight="1">
      <c r="A40" s="51"/>
      <c r="B40" s="51"/>
      <c r="C40" s="36"/>
      <c r="D40" s="36"/>
      <c r="E40" s="36"/>
      <c r="F40" s="36"/>
      <c r="G40" s="58"/>
      <c r="H40" s="58"/>
      <c r="I40" s="58"/>
      <c r="J40" s="58"/>
      <c r="L40" s="59"/>
      <c r="M40" s="60"/>
      <c r="N40" s="60"/>
      <c r="O40" s="60"/>
      <c r="P40" s="60"/>
      <c r="Q40" s="60"/>
      <c r="R40" s="60"/>
      <c r="S40" s="60"/>
      <c r="T40" s="60"/>
      <c r="U40" s="60"/>
    </row>
    <row r="41" spans="1:21" ht="24.9" customHeight="1">
      <c r="A41" s="63"/>
      <c r="B41" s="63"/>
      <c r="C41" s="63"/>
      <c r="D41" s="63"/>
      <c r="E41" s="63"/>
      <c r="F41" s="63"/>
      <c r="G41" s="63"/>
      <c r="H41" s="63"/>
      <c r="I41" s="63"/>
      <c r="J41" s="63"/>
      <c r="L41" s="64"/>
      <c r="M41" s="65"/>
      <c r="N41" s="65"/>
      <c r="O41" s="65"/>
      <c r="P41" s="65"/>
      <c r="Q41" s="65"/>
      <c r="R41" s="65"/>
      <c r="S41" s="65"/>
      <c r="T41" s="65"/>
      <c r="U41" s="65"/>
    </row>
    <row r="42" spans="1:21" ht="24.9" customHeight="1">
      <c r="A42" s="66"/>
      <c r="B42" s="67"/>
      <c r="C42" s="67"/>
      <c r="D42" s="67"/>
      <c r="E42" s="67"/>
      <c r="F42" s="67"/>
      <c r="G42" s="67"/>
      <c r="H42" s="67"/>
      <c r="I42" s="67"/>
      <c r="J42" s="67"/>
      <c r="L42" s="18"/>
      <c r="N42" s="66"/>
    </row>
    <row r="43" spans="1:21" ht="24.9" customHeight="1">
      <c r="A43" s="68" t="s">
        <v>108</v>
      </c>
      <c r="F43" s="70"/>
      <c r="G43" s="70"/>
      <c r="H43" s="70"/>
      <c r="I43" s="70"/>
      <c r="J43" s="70"/>
    </row>
    <row r="44" spans="1:21" ht="24.9" customHeight="1">
      <c r="A44" s="68"/>
      <c r="B44" s="71"/>
      <c r="D44" s="72"/>
      <c r="E44" s="72"/>
      <c r="F44" s="70"/>
      <c r="G44" s="70"/>
      <c r="H44" s="70"/>
      <c r="I44" s="70"/>
      <c r="J44" s="70"/>
    </row>
  </sheetData>
  <mergeCells count="20">
    <mergeCell ref="F5:F7"/>
    <mergeCell ref="G5:H5"/>
    <mergeCell ref="I5:J5"/>
    <mergeCell ref="A6:A7"/>
    <mergeCell ref="B6:B7"/>
    <mergeCell ref="C6:C7"/>
    <mergeCell ref="G6:G7"/>
    <mergeCell ref="H6:H7"/>
    <mergeCell ref="I6:I7"/>
    <mergeCell ref="J6:J7"/>
    <mergeCell ref="R6:R7"/>
    <mergeCell ref="S6:S7"/>
    <mergeCell ref="T6:T7"/>
    <mergeCell ref="U6:U7"/>
    <mergeCell ref="L6:L7"/>
    <mergeCell ref="M6:M7"/>
    <mergeCell ref="N6:N7"/>
    <mergeCell ref="O6:O7"/>
    <mergeCell ref="P6:P7"/>
    <mergeCell ref="Q6:Q7"/>
  </mergeCells>
  <phoneticPr fontId="3" type="noConversion"/>
  <printOptions horizontalCentered="1"/>
  <pageMargins left="0.19685039370078741" right="0.27559055118110237" top="1.2204724409448819" bottom="0.98425196850393704" header="0.55118110236220474" footer="0.51181102362204722"/>
  <pageSetup paperSize="9" scale="53" pageOrder="overThenDown" orientation="portrait" blackAndWhite="1" r:id="rId1"/>
  <headerFooter alignWithMargins="0">
    <oddHeader>&amp;C　</oddHeader>
    <oddFooter>&amp;C　</oddFooter>
  </headerFooter>
  <colBreaks count="1" manualBreakCount="1">
    <brk id="11" max="43" man="1"/>
  </colBreaks>
  <drawing r:id="rId2"/>
  <legacy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AG44"/>
  <sheetViews>
    <sheetView topLeftCell="A4" zoomScale="85" zoomScaleNormal="85" zoomScaleSheetLayoutView="70" workbookViewId="0">
      <selection activeCell="E10" sqref="E10"/>
    </sheetView>
  </sheetViews>
  <sheetFormatPr defaultColWidth="8.77734375" defaultRowHeight="24.9" customHeight="1"/>
  <cols>
    <col min="1" max="1" width="20.77734375" style="1" customWidth="1"/>
    <col min="2" max="2" width="14.77734375" style="1" hidden="1" customWidth="1"/>
    <col min="3" max="3" width="11.33203125" style="69" customWidth="1"/>
    <col min="4" max="5" width="18.88671875" style="69" customWidth="1"/>
    <col min="6" max="6" width="11.33203125" style="69" customWidth="1"/>
    <col min="7" max="7" width="19.6640625" style="69" customWidth="1"/>
    <col min="8" max="8" width="19.21875" style="69" customWidth="1"/>
    <col min="9" max="9" width="18.109375" style="69" customWidth="1"/>
    <col min="10" max="10" width="16.88671875" style="69" customWidth="1"/>
    <col min="11" max="11" width="17.21875" style="1" customWidth="1"/>
    <col min="12" max="12" width="16.44140625" style="1" customWidth="1"/>
    <col min="13" max="13" width="18.6640625" style="1" customWidth="1"/>
    <col min="14" max="14" width="18" style="1" customWidth="1"/>
    <col min="15" max="15" width="19.77734375" style="1" customWidth="1"/>
    <col min="16" max="16" width="20.44140625" style="1" customWidth="1"/>
    <col min="17" max="17" width="19.33203125" style="1" customWidth="1"/>
    <col min="18" max="18" width="20.109375" style="1" customWidth="1"/>
    <col min="19" max="19" width="17.77734375" style="1" customWidth="1"/>
    <col min="20" max="20" width="16.88671875" style="1" customWidth="1"/>
    <col min="21" max="21" width="14.21875" style="1" customWidth="1"/>
    <col min="22" max="22" width="6" style="1" customWidth="1"/>
    <col min="23" max="23" width="15.77734375" style="1" customWidth="1"/>
    <col min="24" max="24" width="13.109375" style="1" customWidth="1"/>
    <col min="25" max="25" width="21.33203125" style="1" bestFit="1" customWidth="1"/>
    <col min="26" max="26" width="8.77734375" style="1"/>
    <col min="27" max="27" width="11.109375" style="1" customWidth="1"/>
    <col min="28" max="28" width="8.77734375" style="1"/>
    <col min="29" max="29" width="12.77734375" style="1" customWidth="1"/>
    <col min="30" max="32" width="8.77734375" style="1"/>
    <col min="33" max="33" width="11.6640625" style="1" customWidth="1"/>
    <col min="34" max="255" width="8.77734375" style="1"/>
    <col min="256" max="256" width="13.33203125" style="1" customWidth="1"/>
    <col min="257" max="257" width="14.77734375" style="1" customWidth="1"/>
    <col min="258" max="258" width="11.33203125" style="1" customWidth="1"/>
    <col min="259" max="260" width="18.77734375" style="1" customWidth="1"/>
    <col min="261" max="261" width="11.33203125" style="1" customWidth="1"/>
    <col min="262" max="262" width="19.6640625" style="1" customWidth="1"/>
    <col min="263" max="263" width="19.21875" style="1" customWidth="1"/>
    <col min="264" max="264" width="18.109375" style="1" customWidth="1"/>
    <col min="265" max="265" width="16.88671875" style="1" customWidth="1"/>
    <col min="266" max="266" width="3.44140625" style="1" customWidth="1"/>
    <col min="267" max="267" width="17.21875" style="1" customWidth="1"/>
    <col min="268" max="268" width="15.6640625" style="1" customWidth="1"/>
    <col min="269" max="269" width="18.6640625" style="1" customWidth="1"/>
    <col min="270" max="270" width="17.6640625" style="1" bestFit="1" customWidth="1"/>
    <col min="271" max="271" width="19.77734375" style="1" customWidth="1"/>
    <col min="272" max="272" width="18.88671875" style="1" bestFit="1" customWidth="1"/>
    <col min="273" max="273" width="19.33203125" style="1" customWidth="1"/>
    <col min="274" max="274" width="18.88671875" style="1" bestFit="1" customWidth="1"/>
    <col min="275" max="275" width="17.77734375" style="1" customWidth="1"/>
    <col min="276" max="276" width="16.88671875" style="1" bestFit="1" customWidth="1"/>
    <col min="277" max="277" width="20.44140625" style="1" customWidth="1"/>
    <col min="278" max="278" width="6" style="1" customWidth="1"/>
    <col min="279" max="511" width="8.77734375" style="1"/>
    <col min="512" max="512" width="13.33203125" style="1" customWidth="1"/>
    <col min="513" max="513" width="14.77734375" style="1" customWidth="1"/>
    <col min="514" max="514" width="11.33203125" style="1" customWidth="1"/>
    <col min="515" max="516" width="18.77734375" style="1" customWidth="1"/>
    <col min="517" max="517" width="11.33203125" style="1" customWidth="1"/>
    <col min="518" max="518" width="19.6640625" style="1" customWidth="1"/>
    <col min="519" max="519" width="19.21875" style="1" customWidth="1"/>
    <col min="520" max="520" width="18.109375" style="1" customWidth="1"/>
    <col min="521" max="521" width="16.88671875" style="1" customWidth="1"/>
    <col min="522" max="522" width="3.44140625" style="1" customWidth="1"/>
    <col min="523" max="523" width="17.21875" style="1" customWidth="1"/>
    <col min="524" max="524" width="15.6640625" style="1" customWidth="1"/>
    <col min="525" max="525" width="18.6640625" style="1" customWidth="1"/>
    <col min="526" max="526" width="17.6640625" style="1" bestFit="1" customWidth="1"/>
    <col min="527" max="527" width="19.77734375" style="1" customWidth="1"/>
    <col min="528" max="528" width="18.88671875" style="1" bestFit="1" customWidth="1"/>
    <col min="529" max="529" width="19.33203125" style="1" customWidth="1"/>
    <col min="530" max="530" width="18.88671875" style="1" bestFit="1" customWidth="1"/>
    <col min="531" max="531" width="17.77734375" style="1" customWidth="1"/>
    <col min="532" max="532" width="16.88671875" style="1" bestFit="1" customWidth="1"/>
    <col min="533" max="533" width="20.44140625" style="1" customWidth="1"/>
    <col min="534" max="534" width="6" style="1" customWidth="1"/>
    <col min="535" max="767" width="8.77734375" style="1"/>
    <col min="768" max="768" width="13.33203125" style="1" customWidth="1"/>
    <col min="769" max="769" width="14.77734375" style="1" customWidth="1"/>
    <col min="770" max="770" width="11.33203125" style="1" customWidth="1"/>
    <col min="771" max="772" width="18.77734375" style="1" customWidth="1"/>
    <col min="773" max="773" width="11.33203125" style="1" customWidth="1"/>
    <col min="774" max="774" width="19.6640625" style="1" customWidth="1"/>
    <col min="775" max="775" width="19.21875" style="1" customWidth="1"/>
    <col min="776" max="776" width="18.109375" style="1" customWidth="1"/>
    <col min="777" max="777" width="16.88671875" style="1" customWidth="1"/>
    <col min="778" max="778" width="3.44140625" style="1" customWidth="1"/>
    <col min="779" max="779" width="17.21875" style="1" customWidth="1"/>
    <col min="780" max="780" width="15.6640625" style="1" customWidth="1"/>
    <col min="781" max="781" width="18.6640625" style="1" customWidth="1"/>
    <col min="782" max="782" width="17.6640625" style="1" bestFit="1" customWidth="1"/>
    <col min="783" max="783" width="19.77734375" style="1" customWidth="1"/>
    <col min="784" max="784" width="18.88671875" style="1" bestFit="1" customWidth="1"/>
    <col min="785" max="785" width="19.33203125" style="1" customWidth="1"/>
    <col min="786" max="786" width="18.88671875" style="1" bestFit="1" customWidth="1"/>
    <col min="787" max="787" width="17.77734375" style="1" customWidth="1"/>
    <col min="788" max="788" width="16.88671875" style="1" bestFit="1" customWidth="1"/>
    <col min="789" max="789" width="20.44140625" style="1" customWidth="1"/>
    <col min="790" max="790" width="6" style="1" customWidth="1"/>
    <col min="791" max="1023" width="8.77734375" style="1"/>
    <col min="1024" max="1024" width="13.33203125" style="1" customWidth="1"/>
    <col min="1025" max="1025" width="14.77734375" style="1" customWidth="1"/>
    <col min="1026" max="1026" width="11.33203125" style="1" customWidth="1"/>
    <col min="1027" max="1028" width="18.77734375" style="1" customWidth="1"/>
    <col min="1029" max="1029" width="11.33203125" style="1" customWidth="1"/>
    <col min="1030" max="1030" width="19.6640625" style="1" customWidth="1"/>
    <col min="1031" max="1031" width="19.21875" style="1" customWidth="1"/>
    <col min="1032" max="1032" width="18.109375" style="1" customWidth="1"/>
    <col min="1033" max="1033" width="16.88671875" style="1" customWidth="1"/>
    <col min="1034" max="1034" width="3.44140625" style="1" customWidth="1"/>
    <col min="1035" max="1035" width="17.21875" style="1" customWidth="1"/>
    <col min="1036" max="1036" width="15.6640625" style="1" customWidth="1"/>
    <col min="1037" max="1037" width="18.6640625" style="1" customWidth="1"/>
    <col min="1038" max="1038" width="17.6640625" style="1" bestFit="1" customWidth="1"/>
    <col min="1039" max="1039" width="19.77734375" style="1" customWidth="1"/>
    <col min="1040" max="1040" width="18.88671875" style="1" bestFit="1" customWidth="1"/>
    <col min="1041" max="1041" width="19.33203125" style="1" customWidth="1"/>
    <col min="1042" max="1042" width="18.88671875" style="1" bestFit="1" customWidth="1"/>
    <col min="1043" max="1043" width="17.77734375" style="1" customWidth="1"/>
    <col min="1044" max="1044" width="16.88671875" style="1" bestFit="1" customWidth="1"/>
    <col min="1045" max="1045" width="20.44140625" style="1" customWidth="1"/>
    <col min="1046" max="1046" width="6" style="1" customWidth="1"/>
    <col min="1047" max="1279" width="8.77734375" style="1"/>
    <col min="1280" max="1280" width="13.33203125" style="1" customWidth="1"/>
    <col min="1281" max="1281" width="14.77734375" style="1" customWidth="1"/>
    <col min="1282" max="1282" width="11.33203125" style="1" customWidth="1"/>
    <col min="1283" max="1284" width="18.77734375" style="1" customWidth="1"/>
    <col min="1285" max="1285" width="11.33203125" style="1" customWidth="1"/>
    <col min="1286" max="1286" width="19.6640625" style="1" customWidth="1"/>
    <col min="1287" max="1287" width="19.21875" style="1" customWidth="1"/>
    <col min="1288" max="1288" width="18.109375" style="1" customWidth="1"/>
    <col min="1289" max="1289" width="16.88671875" style="1" customWidth="1"/>
    <col min="1290" max="1290" width="3.44140625" style="1" customWidth="1"/>
    <col min="1291" max="1291" width="17.21875" style="1" customWidth="1"/>
    <col min="1292" max="1292" width="15.6640625" style="1" customWidth="1"/>
    <col min="1293" max="1293" width="18.6640625" style="1" customWidth="1"/>
    <col min="1294" max="1294" width="17.6640625" style="1" bestFit="1" customWidth="1"/>
    <col min="1295" max="1295" width="19.77734375" style="1" customWidth="1"/>
    <col min="1296" max="1296" width="18.88671875" style="1" bestFit="1" customWidth="1"/>
    <col min="1297" max="1297" width="19.33203125" style="1" customWidth="1"/>
    <col min="1298" max="1298" width="18.88671875" style="1" bestFit="1" customWidth="1"/>
    <col min="1299" max="1299" width="17.77734375" style="1" customWidth="1"/>
    <col min="1300" max="1300" width="16.88671875" style="1" bestFit="1" customWidth="1"/>
    <col min="1301" max="1301" width="20.44140625" style="1" customWidth="1"/>
    <col min="1302" max="1302" width="6" style="1" customWidth="1"/>
    <col min="1303" max="1535" width="8.77734375" style="1"/>
    <col min="1536" max="1536" width="13.33203125" style="1" customWidth="1"/>
    <col min="1537" max="1537" width="14.77734375" style="1" customWidth="1"/>
    <col min="1538" max="1538" width="11.33203125" style="1" customWidth="1"/>
    <col min="1539" max="1540" width="18.77734375" style="1" customWidth="1"/>
    <col min="1541" max="1541" width="11.33203125" style="1" customWidth="1"/>
    <col min="1542" max="1542" width="19.6640625" style="1" customWidth="1"/>
    <col min="1543" max="1543" width="19.21875" style="1" customWidth="1"/>
    <col min="1544" max="1544" width="18.109375" style="1" customWidth="1"/>
    <col min="1545" max="1545" width="16.88671875" style="1" customWidth="1"/>
    <col min="1546" max="1546" width="3.44140625" style="1" customWidth="1"/>
    <col min="1547" max="1547" width="17.21875" style="1" customWidth="1"/>
    <col min="1548" max="1548" width="15.6640625" style="1" customWidth="1"/>
    <col min="1549" max="1549" width="18.6640625" style="1" customWidth="1"/>
    <col min="1550" max="1550" width="17.6640625" style="1" bestFit="1" customWidth="1"/>
    <col min="1551" max="1551" width="19.77734375" style="1" customWidth="1"/>
    <col min="1552" max="1552" width="18.88671875" style="1" bestFit="1" customWidth="1"/>
    <col min="1553" max="1553" width="19.33203125" style="1" customWidth="1"/>
    <col min="1554" max="1554" width="18.88671875" style="1" bestFit="1" customWidth="1"/>
    <col min="1555" max="1555" width="17.77734375" style="1" customWidth="1"/>
    <col min="1556" max="1556" width="16.88671875" style="1" bestFit="1" customWidth="1"/>
    <col min="1557" max="1557" width="20.44140625" style="1" customWidth="1"/>
    <col min="1558" max="1558" width="6" style="1" customWidth="1"/>
    <col min="1559" max="1791" width="8.77734375" style="1"/>
    <col min="1792" max="1792" width="13.33203125" style="1" customWidth="1"/>
    <col min="1793" max="1793" width="14.77734375" style="1" customWidth="1"/>
    <col min="1794" max="1794" width="11.33203125" style="1" customWidth="1"/>
    <col min="1795" max="1796" width="18.77734375" style="1" customWidth="1"/>
    <col min="1797" max="1797" width="11.33203125" style="1" customWidth="1"/>
    <col min="1798" max="1798" width="19.6640625" style="1" customWidth="1"/>
    <col min="1799" max="1799" width="19.21875" style="1" customWidth="1"/>
    <col min="1800" max="1800" width="18.109375" style="1" customWidth="1"/>
    <col min="1801" max="1801" width="16.88671875" style="1" customWidth="1"/>
    <col min="1802" max="1802" width="3.44140625" style="1" customWidth="1"/>
    <col min="1803" max="1803" width="17.21875" style="1" customWidth="1"/>
    <col min="1804" max="1804" width="15.6640625" style="1" customWidth="1"/>
    <col min="1805" max="1805" width="18.6640625" style="1" customWidth="1"/>
    <col min="1806" max="1806" width="17.6640625" style="1" bestFit="1" customWidth="1"/>
    <col min="1807" max="1807" width="19.77734375" style="1" customWidth="1"/>
    <col min="1808" max="1808" width="18.88671875" style="1" bestFit="1" customWidth="1"/>
    <col min="1809" max="1809" width="19.33203125" style="1" customWidth="1"/>
    <col min="1810" max="1810" width="18.88671875" style="1" bestFit="1" customWidth="1"/>
    <col min="1811" max="1811" width="17.77734375" style="1" customWidth="1"/>
    <col min="1812" max="1812" width="16.88671875" style="1" bestFit="1" customWidth="1"/>
    <col min="1813" max="1813" width="20.44140625" style="1" customWidth="1"/>
    <col min="1814" max="1814" width="6" style="1" customWidth="1"/>
    <col min="1815" max="2047" width="8.77734375" style="1"/>
    <col min="2048" max="2048" width="13.33203125" style="1" customWidth="1"/>
    <col min="2049" max="2049" width="14.77734375" style="1" customWidth="1"/>
    <col min="2050" max="2050" width="11.33203125" style="1" customWidth="1"/>
    <col min="2051" max="2052" width="18.77734375" style="1" customWidth="1"/>
    <col min="2053" max="2053" width="11.33203125" style="1" customWidth="1"/>
    <col min="2054" max="2054" width="19.6640625" style="1" customWidth="1"/>
    <col min="2055" max="2055" width="19.21875" style="1" customWidth="1"/>
    <col min="2056" max="2056" width="18.109375" style="1" customWidth="1"/>
    <col min="2057" max="2057" width="16.88671875" style="1" customWidth="1"/>
    <col min="2058" max="2058" width="3.44140625" style="1" customWidth="1"/>
    <col min="2059" max="2059" width="17.21875" style="1" customWidth="1"/>
    <col min="2060" max="2060" width="15.6640625" style="1" customWidth="1"/>
    <col min="2061" max="2061" width="18.6640625" style="1" customWidth="1"/>
    <col min="2062" max="2062" width="17.6640625" style="1" bestFit="1" customWidth="1"/>
    <col min="2063" max="2063" width="19.77734375" style="1" customWidth="1"/>
    <col min="2064" max="2064" width="18.88671875" style="1" bestFit="1" customWidth="1"/>
    <col min="2065" max="2065" width="19.33203125" style="1" customWidth="1"/>
    <col min="2066" max="2066" width="18.88671875" style="1" bestFit="1" customWidth="1"/>
    <col min="2067" max="2067" width="17.77734375" style="1" customWidth="1"/>
    <col min="2068" max="2068" width="16.88671875" style="1" bestFit="1" customWidth="1"/>
    <col min="2069" max="2069" width="20.44140625" style="1" customWidth="1"/>
    <col min="2070" max="2070" width="6" style="1" customWidth="1"/>
    <col min="2071" max="2303" width="8.77734375" style="1"/>
    <col min="2304" max="2304" width="13.33203125" style="1" customWidth="1"/>
    <col min="2305" max="2305" width="14.77734375" style="1" customWidth="1"/>
    <col min="2306" max="2306" width="11.33203125" style="1" customWidth="1"/>
    <col min="2307" max="2308" width="18.77734375" style="1" customWidth="1"/>
    <col min="2309" max="2309" width="11.33203125" style="1" customWidth="1"/>
    <col min="2310" max="2310" width="19.6640625" style="1" customWidth="1"/>
    <col min="2311" max="2311" width="19.21875" style="1" customWidth="1"/>
    <col min="2312" max="2312" width="18.109375" style="1" customWidth="1"/>
    <col min="2313" max="2313" width="16.88671875" style="1" customWidth="1"/>
    <col min="2314" max="2314" width="3.44140625" style="1" customWidth="1"/>
    <col min="2315" max="2315" width="17.21875" style="1" customWidth="1"/>
    <col min="2316" max="2316" width="15.6640625" style="1" customWidth="1"/>
    <col min="2317" max="2317" width="18.6640625" style="1" customWidth="1"/>
    <col min="2318" max="2318" width="17.6640625" style="1" bestFit="1" customWidth="1"/>
    <col min="2319" max="2319" width="19.77734375" style="1" customWidth="1"/>
    <col min="2320" max="2320" width="18.88671875" style="1" bestFit="1" customWidth="1"/>
    <col min="2321" max="2321" width="19.33203125" style="1" customWidth="1"/>
    <col min="2322" max="2322" width="18.88671875" style="1" bestFit="1" customWidth="1"/>
    <col min="2323" max="2323" width="17.77734375" style="1" customWidth="1"/>
    <col min="2324" max="2324" width="16.88671875" style="1" bestFit="1" customWidth="1"/>
    <col min="2325" max="2325" width="20.44140625" style="1" customWidth="1"/>
    <col min="2326" max="2326" width="6" style="1" customWidth="1"/>
    <col min="2327" max="2559" width="8.77734375" style="1"/>
    <col min="2560" max="2560" width="13.33203125" style="1" customWidth="1"/>
    <col min="2561" max="2561" width="14.77734375" style="1" customWidth="1"/>
    <col min="2562" max="2562" width="11.33203125" style="1" customWidth="1"/>
    <col min="2563" max="2564" width="18.77734375" style="1" customWidth="1"/>
    <col min="2565" max="2565" width="11.33203125" style="1" customWidth="1"/>
    <col min="2566" max="2566" width="19.6640625" style="1" customWidth="1"/>
    <col min="2567" max="2567" width="19.21875" style="1" customWidth="1"/>
    <col min="2568" max="2568" width="18.109375" style="1" customWidth="1"/>
    <col min="2569" max="2569" width="16.88671875" style="1" customWidth="1"/>
    <col min="2570" max="2570" width="3.44140625" style="1" customWidth="1"/>
    <col min="2571" max="2571" width="17.21875" style="1" customWidth="1"/>
    <col min="2572" max="2572" width="15.6640625" style="1" customWidth="1"/>
    <col min="2573" max="2573" width="18.6640625" style="1" customWidth="1"/>
    <col min="2574" max="2574" width="17.6640625" style="1" bestFit="1" customWidth="1"/>
    <col min="2575" max="2575" width="19.77734375" style="1" customWidth="1"/>
    <col min="2576" max="2576" width="18.88671875" style="1" bestFit="1" customWidth="1"/>
    <col min="2577" max="2577" width="19.33203125" style="1" customWidth="1"/>
    <col min="2578" max="2578" width="18.88671875" style="1" bestFit="1" customWidth="1"/>
    <col min="2579" max="2579" width="17.77734375" style="1" customWidth="1"/>
    <col min="2580" max="2580" width="16.88671875" style="1" bestFit="1" customWidth="1"/>
    <col min="2581" max="2581" width="20.44140625" style="1" customWidth="1"/>
    <col min="2582" max="2582" width="6" style="1" customWidth="1"/>
    <col min="2583" max="2815" width="8.77734375" style="1"/>
    <col min="2816" max="2816" width="13.33203125" style="1" customWidth="1"/>
    <col min="2817" max="2817" width="14.77734375" style="1" customWidth="1"/>
    <col min="2818" max="2818" width="11.33203125" style="1" customWidth="1"/>
    <col min="2819" max="2820" width="18.77734375" style="1" customWidth="1"/>
    <col min="2821" max="2821" width="11.33203125" style="1" customWidth="1"/>
    <col min="2822" max="2822" width="19.6640625" style="1" customWidth="1"/>
    <col min="2823" max="2823" width="19.21875" style="1" customWidth="1"/>
    <col min="2824" max="2824" width="18.109375" style="1" customWidth="1"/>
    <col min="2825" max="2825" width="16.88671875" style="1" customWidth="1"/>
    <col min="2826" max="2826" width="3.44140625" style="1" customWidth="1"/>
    <col min="2827" max="2827" width="17.21875" style="1" customWidth="1"/>
    <col min="2828" max="2828" width="15.6640625" style="1" customWidth="1"/>
    <col min="2829" max="2829" width="18.6640625" style="1" customWidth="1"/>
    <col min="2830" max="2830" width="17.6640625" style="1" bestFit="1" customWidth="1"/>
    <col min="2831" max="2831" width="19.77734375" style="1" customWidth="1"/>
    <col min="2832" max="2832" width="18.88671875" style="1" bestFit="1" customWidth="1"/>
    <col min="2833" max="2833" width="19.33203125" style="1" customWidth="1"/>
    <col min="2834" max="2834" width="18.88671875" style="1" bestFit="1" customWidth="1"/>
    <col min="2835" max="2835" width="17.77734375" style="1" customWidth="1"/>
    <col min="2836" max="2836" width="16.88671875" style="1" bestFit="1" customWidth="1"/>
    <col min="2837" max="2837" width="20.44140625" style="1" customWidth="1"/>
    <col min="2838" max="2838" width="6" style="1" customWidth="1"/>
    <col min="2839" max="3071" width="8.77734375" style="1"/>
    <col min="3072" max="3072" width="13.33203125" style="1" customWidth="1"/>
    <col min="3073" max="3073" width="14.77734375" style="1" customWidth="1"/>
    <col min="3074" max="3074" width="11.33203125" style="1" customWidth="1"/>
    <col min="3075" max="3076" width="18.77734375" style="1" customWidth="1"/>
    <col min="3077" max="3077" width="11.33203125" style="1" customWidth="1"/>
    <col min="3078" max="3078" width="19.6640625" style="1" customWidth="1"/>
    <col min="3079" max="3079" width="19.21875" style="1" customWidth="1"/>
    <col min="3080" max="3080" width="18.109375" style="1" customWidth="1"/>
    <col min="3081" max="3081" width="16.88671875" style="1" customWidth="1"/>
    <col min="3082" max="3082" width="3.44140625" style="1" customWidth="1"/>
    <col min="3083" max="3083" width="17.21875" style="1" customWidth="1"/>
    <col min="3084" max="3084" width="15.6640625" style="1" customWidth="1"/>
    <col min="3085" max="3085" width="18.6640625" style="1" customWidth="1"/>
    <col min="3086" max="3086" width="17.6640625" style="1" bestFit="1" customWidth="1"/>
    <col min="3087" max="3087" width="19.77734375" style="1" customWidth="1"/>
    <col min="3088" max="3088" width="18.88671875" style="1" bestFit="1" customWidth="1"/>
    <col min="3089" max="3089" width="19.33203125" style="1" customWidth="1"/>
    <col min="3090" max="3090" width="18.88671875" style="1" bestFit="1" customWidth="1"/>
    <col min="3091" max="3091" width="17.77734375" style="1" customWidth="1"/>
    <col min="3092" max="3092" width="16.88671875" style="1" bestFit="1" customWidth="1"/>
    <col min="3093" max="3093" width="20.44140625" style="1" customWidth="1"/>
    <col min="3094" max="3094" width="6" style="1" customWidth="1"/>
    <col min="3095" max="3327" width="8.77734375" style="1"/>
    <col min="3328" max="3328" width="13.33203125" style="1" customWidth="1"/>
    <col min="3329" max="3329" width="14.77734375" style="1" customWidth="1"/>
    <col min="3330" max="3330" width="11.33203125" style="1" customWidth="1"/>
    <col min="3331" max="3332" width="18.77734375" style="1" customWidth="1"/>
    <col min="3333" max="3333" width="11.33203125" style="1" customWidth="1"/>
    <col min="3334" max="3334" width="19.6640625" style="1" customWidth="1"/>
    <col min="3335" max="3335" width="19.21875" style="1" customWidth="1"/>
    <col min="3336" max="3336" width="18.109375" style="1" customWidth="1"/>
    <col min="3337" max="3337" width="16.88671875" style="1" customWidth="1"/>
    <col min="3338" max="3338" width="3.44140625" style="1" customWidth="1"/>
    <col min="3339" max="3339" width="17.21875" style="1" customWidth="1"/>
    <col min="3340" max="3340" width="15.6640625" style="1" customWidth="1"/>
    <col min="3341" max="3341" width="18.6640625" style="1" customWidth="1"/>
    <col min="3342" max="3342" width="17.6640625" style="1" bestFit="1" customWidth="1"/>
    <col min="3343" max="3343" width="19.77734375" style="1" customWidth="1"/>
    <col min="3344" max="3344" width="18.88671875" style="1" bestFit="1" customWidth="1"/>
    <col min="3345" max="3345" width="19.33203125" style="1" customWidth="1"/>
    <col min="3346" max="3346" width="18.88671875" style="1" bestFit="1" customWidth="1"/>
    <col min="3347" max="3347" width="17.77734375" style="1" customWidth="1"/>
    <col min="3348" max="3348" width="16.88671875" style="1" bestFit="1" customWidth="1"/>
    <col min="3349" max="3349" width="20.44140625" style="1" customWidth="1"/>
    <col min="3350" max="3350" width="6" style="1" customWidth="1"/>
    <col min="3351" max="3583" width="8.77734375" style="1"/>
    <col min="3584" max="3584" width="13.33203125" style="1" customWidth="1"/>
    <col min="3585" max="3585" width="14.77734375" style="1" customWidth="1"/>
    <col min="3586" max="3586" width="11.33203125" style="1" customWidth="1"/>
    <col min="3587" max="3588" width="18.77734375" style="1" customWidth="1"/>
    <col min="3589" max="3589" width="11.33203125" style="1" customWidth="1"/>
    <col min="3590" max="3590" width="19.6640625" style="1" customWidth="1"/>
    <col min="3591" max="3591" width="19.21875" style="1" customWidth="1"/>
    <col min="3592" max="3592" width="18.109375" style="1" customWidth="1"/>
    <col min="3593" max="3593" width="16.88671875" style="1" customWidth="1"/>
    <col min="3594" max="3594" width="3.44140625" style="1" customWidth="1"/>
    <col min="3595" max="3595" width="17.21875" style="1" customWidth="1"/>
    <col min="3596" max="3596" width="15.6640625" style="1" customWidth="1"/>
    <col min="3597" max="3597" width="18.6640625" style="1" customWidth="1"/>
    <col min="3598" max="3598" width="17.6640625" style="1" bestFit="1" customWidth="1"/>
    <col min="3599" max="3599" width="19.77734375" style="1" customWidth="1"/>
    <col min="3600" max="3600" width="18.88671875" style="1" bestFit="1" customWidth="1"/>
    <col min="3601" max="3601" width="19.33203125" style="1" customWidth="1"/>
    <col min="3602" max="3602" width="18.88671875" style="1" bestFit="1" customWidth="1"/>
    <col min="3603" max="3603" width="17.77734375" style="1" customWidth="1"/>
    <col min="3604" max="3604" width="16.88671875" style="1" bestFit="1" customWidth="1"/>
    <col min="3605" max="3605" width="20.44140625" style="1" customWidth="1"/>
    <col min="3606" max="3606" width="6" style="1" customWidth="1"/>
    <col min="3607" max="3839" width="8.77734375" style="1"/>
    <col min="3840" max="3840" width="13.33203125" style="1" customWidth="1"/>
    <col min="3841" max="3841" width="14.77734375" style="1" customWidth="1"/>
    <col min="3842" max="3842" width="11.33203125" style="1" customWidth="1"/>
    <col min="3843" max="3844" width="18.77734375" style="1" customWidth="1"/>
    <col min="3845" max="3845" width="11.33203125" style="1" customWidth="1"/>
    <col min="3846" max="3846" width="19.6640625" style="1" customWidth="1"/>
    <col min="3847" max="3847" width="19.21875" style="1" customWidth="1"/>
    <col min="3848" max="3848" width="18.109375" style="1" customWidth="1"/>
    <col min="3849" max="3849" width="16.88671875" style="1" customWidth="1"/>
    <col min="3850" max="3850" width="3.44140625" style="1" customWidth="1"/>
    <col min="3851" max="3851" width="17.21875" style="1" customWidth="1"/>
    <col min="3852" max="3852" width="15.6640625" style="1" customWidth="1"/>
    <col min="3853" max="3853" width="18.6640625" style="1" customWidth="1"/>
    <col min="3854" max="3854" width="17.6640625" style="1" bestFit="1" customWidth="1"/>
    <col min="3855" max="3855" width="19.77734375" style="1" customWidth="1"/>
    <col min="3856" max="3856" width="18.88671875" style="1" bestFit="1" customWidth="1"/>
    <col min="3857" max="3857" width="19.33203125" style="1" customWidth="1"/>
    <col min="3858" max="3858" width="18.88671875" style="1" bestFit="1" customWidth="1"/>
    <col min="3859" max="3859" width="17.77734375" style="1" customWidth="1"/>
    <col min="3860" max="3860" width="16.88671875" style="1" bestFit="1" customWidth="1"/>
    <col min="3861" max="3861" width="20.44140625" style="1" customWidth="1"/>
    <col min="3862" max="3862" width="6" style="1" customWidth="1"/>
    <col min="3863" max="4095" width="8.77734375" style="1"/>
    <col min="4096" max="4096" width="13.33203125" style="1" customWidth="1"/>
    <col min="4097" max="4097" width="14.77734375" style="1" customWidth="1"/>
    <col min="4098" max="4098" width="11.33203125" style="1" customWidth="1"/>
    <col min="4099" max="4100" width="18.77734375" style="1" customWidth="1"/>
    <col min="4101" max="4101" width="11.33203125" style="1" customWidth="1"/>
    <col min="4102" max="4102" width="19.6640625" style="1" customWidth="1"/>
    <col min="4103" max="4103" width="19.21875" style="1" customWidth="1"/>
    <col min="4104" max="4104" width="18.109375" style="1" customWidth="1"/>
    <col min="4105" max="4105" width="16.88671875" style="1" customWidth="1"/>
    <col min="4106" max="4106" width="3.44140625" style="1" customWidth="1"/>
    <col min="4107" max="4107" width="17.21875" style="1" customWidth="1"/>
    <col min="4108" max="4108" width="15.6640625" style="1" customWidth="1"/>
    <col min="4109" max="4109" width="18.6640625" style="1" customWidth="1"/>
    <col min="4110" max="4110" width="17.6640625" style="1" bestFit="1" customWidth="1"/>
    <col min="4111" max="4111" width="19.77734375" style="1" customWidth="1"/>
    <col min="4112" max="4112" width="18.88671875" style="1" bestFit="1" customWidth="1"/>
    <col min="4113" max="4113" width="19.33203125" style="1" customWidth="1"/>
    <col min="4114" max="4114" width="18.88671875" style="1" bestFit="1" customWidth="1"/>
    <col min="4115" max="4115" width="17.77734375" style="1" customWidth="1"/>
    <col min="4116" max="4116" width="16.88671875" style="1" bestFit="1" customWidth="1"/>
    <col min="4117" max="4117" width="20.44140625" style="1" customWidth="1"/>
    <col min="4118" max="4118" width="6" style="1" customWidth="1"/>
    <col min="4119" max="4351" width="8.77734375" style="1"/>
    <col min="4352" max="4352" width="13.33203125" style="1" customWidth="1"/>
    <col min="4353" max="4353" width="14.77734375" style="1" customWidth="1"/>
    <col min="4354" max="4354" width="11.33203125" style="1" customWidth="1"/>
    <col min="4355" max="4356" width="18.77734375" style="1" customWidth="1"/>
    <col min="4357" max="4357" width="11.33203125" style="1" customWidth="1"/>
    <col min="4358" max="4358" width="19.6640625" style="1" customWidth="1"/>
    <col min="4359" max="4359" width="19.21875" style="1" customWidth="1"/>
    <col min="4360" max="4360" width="18.109375" style="1" customWidth="1"/>
    <col min="4361" max="4361" width="16.88671875" style="1" customWidth="1"/>
    <col min="4362" max="4362" width="3.44140625" style="1" customWidth="1"/>
    <col min="4363" max="4363" width="17.21875" style="1" customWidth="1"/>
    <col min="4364" max="4364" width="15.6640625" style="1" customWidth="1"/>
    <col min="4365" max="4365" width="18.6640625" style="1" customWidth="1"/>
    <col min="4366" max="4366" width="17.6640625" style="1" bestFit="1" customWidth="1"/>
    <col min="4367" max="4367" width="19.77734375" style="1" customWidth="1"/>
    <col min="4368" max="4368" width="18.88671875" style="1" bestFit="1" customWidth="1"/>
    <col min="4369" max="4369" width="19.33203125" style="1" customWidth="1"/>
    <col min="4370" max="4370" width="18.88671875" style="1" bestFit="1" customWidth="1"/>
    <col min="4371" max="4371" width="17.77734375" style="1" customWidth="1"/>
    <col min="4372" max="4372" width="16.88671875" style="1" bestFit="1" customWidth="1"/>
    <col min="4373" max="4373" width="20.44140625" style="1" customWidth="1"/>
    <col min="4374" max="4374" width="6" style="1" customWidth="1"/>
    <col min="4375" max="4607" width="8.77734375" style="1"/>
    <col min="4608" max="4608" width="13.33203125" style="1" customWidth="1"/>
    <col min="4609" max="4609" width="14.77734375" style="1" customWidth="1"/>
    <col min="4610" max="4610" width="11.33203125" style="1" customWidth="1"/>
    <col min="4611" max="4612" width="18.77734375" style="1" customWidth="1"/>
    <col min="4613" max="4613" width="11.33203125" style="1" customWidth="1"/>
    <col min="4614" max="4614" width="19.6640625" style="1" customWidth="1"/>
    <col min="4615" max="4615" width="19.21875" style="1" customWidth="1"/>
    <col min="4616" max="4616" width="18.109375" style="1" customWidth="1"/>
    <col min="4617" max="4617" width="16.88671875" style="1" customWidth="1"/>
    <col min="4618" max="4618" width="3.44140625" style="1" customWidth="1"/>
    <col min="4619" max="4619" width="17.21875" style="1" customWidth="1"/>
    <col min="4620" max="4620" width="15.6640625" style="1" customWidth="1"/>
    <col min="4621" max="4621" width="18.6640625" style="1" customWidth="1"/>
    <col min="4622" max="4622" width="17.6640625" style="1" bestFit="1" customWidth="1"/>
    <col min="4623" max="4623" width="19.77734375" style="1" customWidth="1"/>
    <col min="4624" max="4624" width="18.88671875" style="1" bestFit="1" customWidth="1"/>
    <col min="4625" max="4625" width="19.33203125" style="1" customWidth="1"/>
    <col min="4626" max="4626" width="18.88671875" style="1" bestFit="1" customWidth="1"/>
    <col min="4627" max="4627" width="17.77734375" style="1" customWidth="1"/>
    <col min="4628" max="4628" width="16.88671875" style="1" bestFit="1" customWidth="1"/>
    <col min="4629" max="4629" width="20.44140625" style="1" customWidth="1"/>
    <col min="4630" max="4630" width="6" style="1" customWidth="1"/>
    <col min="4631" max="4863" width="8.77734375" style="1"/>
    <col min="4864" max="4864" width="13.33203125" style="1" customWidth="1"/>
    <col min="4865" max="4865" width="14.77734375" style="1" customWidth="1"/>
    <col min="4866" max="4866" width="11.33203125" style="1" customWidth="1"/>
    <col min="4867" max="4868" width="18.77734375" style="1" customWidth="1"/>
    <col min="4869" max="4869" width="11.33203125" style="1" customWidth="1"/>
    <col min="4870" max="4870" width="19.6640625" style="1" customWidth="1"/>
    <col min="4871" max="4871" width="19.21875" style="1" customWidth="1"/>
    <col min="4872" max="4872" width="18.109375" style="1" customWidth="1"/>
    <col min="4873" max="4873" width="16.88671875" style="1" customWidth="1"/>
    <col min="4874" max="4874" width="3.44140625" style="1" customWidth="1"/>
    <col min="4875" max="4875" width="17.21875" style="1" customWidth="1"/>
    <col min="4876" max="4876" width="15.6640625" style="1" customWidth="1"/>
    <col min="4877" max="4877" width="18.6640625" style="1" customWidth="1"/>
    <col min="4878" max="4878" width="17.6640625" style="1" bestFit="1" customWidth="1"/>
    <col min="4879" max="4879" width="19.77734375" style="1" customWidth="1"/>
    <col min="4880" max="4880" width="18.88671875" style="1" bestFit="1" customWidth="1"/>
    <col min="4881" max="4881" width="19.33203125" style="1" customWidth="1"/>
    <col min="4882" max="4882" width="18.88671875" style="1" bestFit="1" customWidth="1"/>
    <col min="4883" max="4883" width="17.77734375" style="1" customWidth="1"/>
    <col min="4884" max="4884" width="16.88671875" style="1" bestFit="1" customWidth="1"/>
    <col min="4885" max="4885" width="20.44140625" style="1" customWidth="1"/>
    <col min="4886" max="4886" width="6" style="1" customWidth="1"/>
    <col min="4887" max="5119" width="8.77734375" style="1"/>
    <col min="5120" max="5120" width="13.33203125" style="1" customWidth="1"/>
    <col min="5121" max="5121" width="14.77734375" style="1" customWidth="1"/>
    <col min="5122" max="5122" width="11.33203125" style="1" customWidth="1"/>
    <col min="5123" max="5124" width="18.77734375" style="1" customWidth="1"/>
    <col min="5125" max="5125" width="11.33203125" style="1" customWidth="1"/>
    <col min="5126" max="5126" width="19.6640625" style="1" customWidth="1"/>
    <col min="5127" max="5127" width="19.21875" style="1" customWidth="1"/>
    <col min="5128" max="5128" width="18.109375" style="1" customWidth="1"/>
    <col min="5129" max="5129" width="16.88671875" style="1" customWidth="1"/>
    <col min="5130" max="5130" width="3.44140625" style="1" customWidth="1"/>
    <col min="5131" max="5131" width="17.21875" style="1" customWidth="1"/>
    <col min="5132" max="5132" width="15.6640625" style="1" customWidth="1"/>
    <col min="5133" max="5133" width="18.6640625" style="1" customWidth="1"/>
    <col min="5134" max="5134" width="17.6640625" style="1" bestFit="1" customWidth="1"/>
    <col min="5135" max="5135" width="19.77734375" style="1" customWidth="1"/>
    <col min="5136" max="5136" width="18.88671875" style="1" bestFit="1" customWidth="1"/>
    <col min="5137" max="5137" width="19.33203125" style="1" customWidth="1"/>
    <col min="5138" max="5138" width="18.88671875" style="1" bestFit="1" customWidth="1"/>
    <col min="5139" max="5139" width="17.77734375" style="1" customWidth="1"/>
    <col min="5140" max="5140" width="16.88671875" style="1" bestFit="1" customWidth="1"/>
    <col min="5141" max="5141" width="20.44140625" style="1" customWidth="1"/>
    <col min="5142" max="5142" width="6" style="1" customWidth="1"/>
    <col min="5143" max="5375" width="8.77734375" style="1"/>
    <col min="5376" max="5376" width="13.33203125" style="1" customWidth="1"/>
    <col min="5377" max="5377" width="14.77734375" style="1" customWidth="1"/>
    <col min="5378" max="5378" width="11.33203125" style="1" customWidth="1"/>
    <col min="5379" max="5380" width="18.77734375" style="1" customWidth="1"/>
    <col min="5381" max="5381" width="11.33203125" style="1" customWidth="1"/>
    <col min="5382" max="5382" width="19.6640625" style="1" customWidth="1"/>
    <col min="5383" max="5383" width="19.21875" style="1" customWidth="1"/>
    <col min="5384" max="5384" width="18.109375" style="1" customWidth="1"/>
    <col min="5385" max="5385" width="16.88671875" style="1" customWidth="1"/>
    <col min="5386" max="5386" width="3.44140625" style="1" customWidth="1"/>
    <col min="5387" max="5387" width="17.21875" style="1" customWidth="1"/>
    <col min="5388" max="5388" width="15.6640625" style="1" customWidth="1"/>
    <col min="5389" max="5389" width="18.6640625" style="1" customWidth="1"/>
    <col min="5390" max="5390" width="17.6640625" style="1" bestFit="1" customWidth="1"/>
    <col min="5391" max="5391" width="19.77734375" style="1" customWidth="1"/>
    <col min="5392" max="5392" width="18.88671875" style="1" bestFit="1" customWidth="1"/>
    <col min="5393" max="5393" width="19.33203125" style="1" customWidth="1"/>
    <col min="5394" max="5394" width="18.88671875" style="1" bestFit="1" customWidth="1"/>
    <col min="5395" max="5395" width="17.77734375" style="1" customWidth="1"/>
    <col min="5396" max="5396" width="16.88671875" style="1" bestFit="1" customWidth="1"/>
    <col min="5397" max="5397" width="20.44140625" style="1" customWidth="1"/>
    <col min="5398" max="5398" width="6" style="1" customWidth="1"/>
    <col min="5399" max="5631" width="8.77734375" style="1"/>
    <col min="5632" max="5632" width="13.33203125" style="1" customWidth="1"/>
    <col min="5633" max="5633" width="14.77734375" style="1" customWidth="1"/>
    <col min="5634" max="5634" width="11.33203125" style="1" customWidth="1"/>
    <col min="5635" max="5636" width="18.77734375" style="1" customWidth="1"/>
    <col min="5637" max="5637" width="11.33203125" style="1" customWidth="1"/>
    <col min="5638" max="5638" width="19.6640625" style="1" customWidth="1"/>
    <col min="5639" max="5639" width="19.21875" style="1" customWidth="1"/>
    <col min="5640" max="5640" width="18.109375" style="1" customWidth="1"/>
    <col min="5641" max="5641" width="16.88671875" style="1" customWidth="1"/>
    <col min="5642" max="5642" width="3.44140625" style="1" customWidth="1"/>
    <col min="5643" max="5643" width="17.21875" style="1" customWidth="1"/>
    <col min="5644" max="5644" width="15.6640625" style="1" customWidth="1"/>
    <col min="5645" max="5645" width="18.6640625" style="1" customWidth="1"/>
    <col min="5646" max="5646" width="17.6640625" style="1" bestFit="1" customWidth="1"/>
    <col min="5647" max="5647" width="19.77734375" style="1" customWidth="1"/>
    <col min="5648" max="5648" width="18.88671875" style="1" bestFit="1" customWidth="1"/>
    <col min="5649" max="5649" width="19.33203125" style="1" customWidth="1"/>
    <col min="5650" max="5650" width="18.88671875" style="1" bestFit="1" customWidth="1"/>
    <col min="5651" max="5651" width="17.77734375" style="1" customWidth="1"/>
    <col min="5652" max="5652" width="16.88671875" style="1" bestFit="1" customWidth="1"/>
    <col min="5653" max="5653" width="20.44140625" style="1" customWidth="1"/>
    <col min="5654" max="5654" width="6" style="1" customWidth="1"/>
    <col min="5655" max="5887" width="8.77734375" style="1"/>
    <col min="5888" max="5888" width="13.33203125" style="1" customWidth="1"/>
    <col min="5889" max="5889" width="14.77734375" style="1" customWidth="1"/>
    <col min="5890" max="5890" width="11.33203125" style="1" customWidth="1"/>
    <col min="5891" max="5892" width="18.77734375" style="1" customWidth="1"/>
    <col min="5893" max="5893" width="11.33203125" style="1" customWidth="1"/>
    <col min="5894" max="5894" width="19.6640625" style="1" customWidth="1"/>
    <col min="5895" max="5895" width="19.21875" style="1" customWidth="1"/>
    <col min="5896" max="5896" width="18.109375" style="1" customWidth="1"/>
    <col min="5897" max="5897" width="16.88671875" style="1" customWidth="1"/>
    <col min="5898" max="5898" width="3.44140625" style="1" customWidth="1"/>
    <col min="5899" max="5899" width="17.21875" style="1" customWidth="1"/>
    <col min="5900" max="5900" width="15.6640625" style="1" customWidth="1"/>
    <col min="5901" max="5901" width="18.6640625" style="1" customWidth="1"/>
    <col min="5902" max="5902" width="17.6640625" style="1" bestFit="1" customWidth="1"/>
    <col min="5903" max="5903" width="19.77734375" style="1" customWidth="1"/>
    <col min="5904" max="5904" width="18.88671875" style="1" bestFit="1" customWidth="1"/>
    <col min="5905" max="5905" width="19.33203125" style="1" customWidth="1"/>
    <col min="5906" max="5906" width="18.88671875" style="1" bestFit="1" customWidth="1"/>
    <col min="5907" max="5907" width="17.77734375" style="1" customWidth="1"/>
    <col min="5908" max="5908" width="16.88671875" style="1" bestFit="1" customWidth="1"/>
    <col min="5909" max="5909" width="20.44140625" style="1" customWidth="1"/>
    <col min="5910" max="5910" width="6" style="1" customWidth="1"/>
    <col min="5911" max="6143" width="8.77734375" style="1"/>
    <col min="6144" max="6144" width="13.33203125" style="1" customWidth="1"/>
    <col min="6145" max="6145" width="14.77734375" style="1" customWidth="1"/>
    <col min="6146" max="6146" width="11.33203125" style="1" customWidth="1"/>
    <col min="6147" max="6148" width="18.77734375" style="1" customWidth="1"/>
    <col min="6149" max="6149" width="11.33203125" style="1" customWidth="1"/>
    <col min="6150" max="6150" width="19.6640625" style="1" customWidth="1"/>
    <col min="6151" max="6151" width="19.21875" style="1" customWidth="1"/>
    <col min="6152" max="6152" width="18.109375" style="1" customWidth="1"/>
    <col min="6153" max="6153" width="16.88671875" style="1" customWidth="1"/>
    <col min="6154" max="6154" width="3.44140625" style="1" customWidth="1"/>
    <col min="6155" max="6155" width="17.21875" style="1" customWidth="1"/>
    <col min="6156" max="6156" width="15.6640625" style="1" customWidth="1"/>
    <col min="6157" max="6157" width="18.6640625" style="1" customWidth="1"/>
    <col min="6158" max="6158" width="17.6640625" style="1" bestFit="1" customWidth="1"/>
    <col min="6159" max="6159" width="19.77734375" style="1" customWidth="1"/>
    <col min="6160" max="6160" width="18.88671875" style="1" bestFit="1" customWidth="1"/>
    <col min="6161" max="6161" width="19.33203125" style="1" customWidth="1"/>
    <col min="6162" max="6162" width="18.88671875" style="1" bestFit="1" customWidth="1"/>
    <col min="6163" max="6163" width="17.77734375" style="1" customWidth="1"/>
    <col min="6164" max="6164" width="16.88671875" style="1" bestFit="1" customWidth="1"/>
    <col min="6165" max="6165" width="20.44140625" style="1" customWidth="1"/>
    <col min="6166" max="6166" width="6" style="1" customWidth="1"/>
    <col min="6167" max="6399" width="8.77734375" style="1"/>
    <col min="6400" max="6400" width="13.33203125" style="1" customWidth="1"/>
    <col min="6401" max="6401" width="14.77734375" style="1" customWidth="1"/>
    <col min="6402" max="6402" width="11.33203125" style="1" customWidth="1"/>
    <col min="6403" max="6404" width="18.77734375" style="1" customWidth="1"/>
    <col min="6405" max="6405" width="11.33203125" style="1" customWidth="1"/>
    <col min="6406" max="6406" width="19.6640625" style="1" customWidth="1"/>
    <col min="6407" max="6407" width="19.21875" style="1" customWidth="1"/>
    <col min="6408" max="6408" width="18.109375" style="1" customWidth="1"/>
    <col min="6409" max="6409" width="16.88671875" style="1" customWidth="1"/>
    <col min="6410" max="6410" width="3.44140625" style="1" customWidth="1"/>
    <col min="6411" max="6411" width="17.21875" style="1" customWidth="1"/>
    <col min="6412" max="6412" width="15.6640625" style="1" customWidth="1"/>
    <col min="6413" max="6413" width="18.6640625" style="1" customWidth="1"/>
    <col min="6414" max="6414" width="17.6640625" style="1" bestFit="1" customWidth="1"/>
    <col min="6415" max="6415" width="19.77734375" style="1" customWidth="1"/>
    <col min="6416" max="6416" width="18.88671875" style="1" bestFit="1" customWidth="1"/>
    <col min="6417" max="6417" width="19.33203125" style="1" customWidth="1"/>
    <col min="6418" max="6418" width="18.88671875" style="1" bestFit="1" customWidth="1"/>
    <col min="6419" max="6419" width="17.77734375" style="1" customWidth="1"/>
    <col min="6420" max="6420" width="16.88671875" style="1" bestFit="1" customWidth="1"/>
    <col min="6421" max="6421" width="20.44140625" style="1" customWidth="1"/>
    <col min="6422" max="6422" width="6" style="1" customWidth="1"/>
    <col min="6423" max="6655" width="8.77734375" style="1"/>
    <col min="6656" max="6656" width="13.33203125" style="1" customWidth="1"/>
    <col min="6657" max="6657" width="14.77734375" style="1" customWidth="1"/>
    <col min="6658" max="6658" width="11.33203125" style="1" customWidth="1"/>
    <col min="6659" max="6660" width="18.77734375" style="1" customWidth="1"/>
    <col min="6661" max="6661" width="11.33203125" style="1" customWidth="1"/>
    <col min="6662" max="6662" width="19.6640625" style="1" customWidth="1"/>
    <col min="6663" max="6663" width="19.21875" style="1" customWidth="1"/>
    <col min="6664" max="6664" width="18.109375" style="1" customWidth="1"/>
    <col min="6665" max="6665" width="16.88671875" style="1" customWidth="1"/>
    <col min="6666" max="6666" width="3.44140625" style="1" customWidth="1"/>
    <col min="6667" max="6667" width="17.21875" style="1" customWidth="1"/>
    <col min="6668" max="6668" width="15.6640625" style="1" customWidth="1"/>
    <col min="6669" max="6669" width="18.6640625" style="1" customWidth="1"/>
    <col min="6670" max="6670" width="17.6640625" style="1" bestFit="1" customWidth="1"/>
    <col min="6671" max="6671" width="19.77734375" style="1" customWidth="1"/>
    <col min="6672" max="6672" width="18.88671875" style="1" bestFit="1" customWidth="1"/>
    <col min="6673" max="6673" width="19.33203125" style="1" customWidth="1"/>
    <col min="6674" max="6674" width="18.88671875" style="1" bestFit="1" customWidth="1"/>
    <col min="6675" max="6675" width="17.77734375" style="1" customWidth="1"/>
    <col min="6676" max="6676" width="16.88671875" style="1" bestFit="1" customWidth="1"/>
    <col min="6677" max="6677" width="20.44140625" style="1" customWidth="1"/>
    <col min="6678" max="6678" width="6" style="1" customWidth="1"/>
    <col min="6679" max="6911" width="8.77734375" style="1"/>
    <col min="6912" max="6912" width="13.33203125" style="1" customWidth="1"/>
    <col min="6913" max="6913" width="14.77734375" style="1" customWidth="1"/>
    <col min="6914" max="6914" width="11.33203125" style="1" customWidth="1"/>
    <col min="6915" max="6916" width="18.77734375" style="1" customWidth="1"/>
    <col min="6917" max="6917" width="11.33203125" style="1" customWidth="1"/>
    <col min="6918" max="6918" width="19.6640625" style="1" customWidth="1"/>
    <col min="6919" max="6919" width="19.21875" style="1" customWidth="1"/>
    <col min="6920" max="6920" width="18.109375" style="1" customWidth="1"/>
    <col min="6921" max="6921" width="16.88671875" style="1" customWidth="1"/>
    <col min="6922" max="6922" width="3.44140625" style="1" customWidth="1"/>
    <col min="6923" max="6923" width="17.21875" style="1" customWidth="1"/>
    <col min="6924" max="6924" width="15.6640625" style="1" customWidth="1"/>
    <col min="6925" max="6925" width="18.6640625" style="1" customWidth="1"/>
    <col min="6926" max="6926" width="17.6640625" style="1" bestFit="1" customWidth="1"/>
    <col min="6927" max="6927" width="19.77734375" style="1" customWidth="1"/>
    <col min="6928" max="6928" width="18.88671875" style="1" bestFit="1" customWidth="1"/>
    <col min="6929" max="6929" width="19.33203125" style="1" customWidth="1"/>
    <col min="6930" max="6930" width="18.88671875" style="1" bestFit="1" customWidth="1"/>
    <col min="6931" max="6931" width="17.77734375" style="1" customWidth="1"/>
    <col min="6932" max="6932" width="16.88671875" style="1" bestFit="1" customWidth="1"/>
    <col min="6933" max="6933" width="20.44140625" style="1" customWidth="1"/>
    <col min="6934" max="6934" width="6" style="1" customWidth="1"/>
    <col min="6935" max="7167" width="8.77734375" style="1"/>
    <col min="7168" max="7168" width="13.33203125" style="1" customWidth="1"/>
    <col min="7169" max="7169" width="14.77734375" style="1" customWidth="1"/>
    <col min="7170" max="7170" width="11.33203125" style="1" customWidth="1"/>
    <col min="7171" max="7172" width="18.77734375" style="1" customWidth="1"/>
    <col min="7173" max="7173" width="11.33203125" style="1" customWidth="1"/>
    <col min="7174" max="7174" width="19.6640625" style="1" customWidth="1"/>
    <col min="7175" max="7175" width="19.21875" style="1" customWidth="1"/>
    <col min="7176" max="7176" width="18.109375" style="1" customWidth="1"/>
    <col min="7177" max="7177" width="16.88671875" style="1" customWidth="1"/>
    <col min="7178" max="7178" width="3.44140625" style="1" customWidth="1"/>
    <col min="7179" max="7179" width="17.21875" style="1" customWidth="1"/>
    <col min="7180" max="7180" width="15.6640625" style="1" customWidth="1"/>
    <col min="7181" max="7181" width="18.6640625" style="1" customWidth="1"/>
    <col min="7182" max="7182" width="17.6640625" style="1" bestFit="1" customWidth="1"/>
    <col min="7183" max="7183" width="19.77734375" style="1" customWidth="1"/>
    <col min="7184" max="7184" width="18.88671875" style="1" bestFit="1" customWidth="1"/>
    <col min="7185" max="7185" width="19.33203125" style="1" customWidth="1"/>
    <col min="7186" max="7186" width="18.88671875" style="1" bestFit="1" customWidth="1"/>
    <col min="7187" max="7187" width="17.77734375" style="1" customWidth="1"/>
    <col min="7188" max="7188" width="16.88671875" style="1" bestFit="1" customWidth="1"/>
    <col min="7189" max="7189" width="20.44140625" style="1" customWidth="1"/>
    <col min="7190" max="7190" width="6" style="1" customWidth="1"/>
    <col min="7191" max="7423" width="8.77734375" style="1"/>
    <col min="7424" max="7424" width="13.33203125" style="1" customWidth="1"/>
    <col min="7425" max="7425" width="14.77734375" style="1" customWidth="1"/>
    <col min="7426" max="7426" width="11.33203125" style="1" customWidth="1"/>
    <col min="7427" max="7428" width="18.77734375" style="1" customWidth="1"/>
    <col min="7429" max="7429" width="11.33203125" style="1" customWidth="1"/>
    <col min="7430" max="7430" width="19.6640625" style="1" customWidth="1"/>
    <col min="7431" max="7431" width="19.21875" style="1" customWidth="1"/>
    <col min="7432" max="7432" width="18.109375" style="1" customWidth="1"/>
    <col min="7433" max="7433" width="16.88671875" style="1" customWidth="1"/>
    <col min="7434" max="7434" width="3.44140625" style="1" customWidth="1"/>
    <col min="7435" max="7435" width="17.21875" style="1" customWidth="1"/>
    <col min="7436" max="7436" width="15.6640625" style="1" customWidth="1"/>
    <col min="7437" max="7437" width="18.6640625" style="1" customWidth="1"/>
    <col min="7438" max="7438" width="17.6640625" style="1" bestFit="1" customWidth="1"/>
    <col min="7439" max="7439" width="19.77734375" style="1" customWidth="1"/>
    <col min="7440" max="7440" width="18.88671875" style="1" bestFit="1" customWidth="1"/>
    <col min="7441" max="7441" width="19.33203125" style="1" customWidth="1"/>
    <col min="7442" max="7442" width="18.88671875" style="1" bestFit="1" customWidth="1"/>
    <col min="7443" max="7443" width="17.77734375" style="1" customWidth="1"/>
    <col min="7444" max="7444" width="16.88671875" style="1" bestFit="1" customWidth="1"/>
    <col min="7445" max="7445" width="20.44140625" style="1" customWidth="1"/>
    <col min="7446" max="7446" width="6" style="1" customWidth="1"/>
    <col min="7447" max="7679" width="8.77734375" style="1"/>
    <col min="7680" max="7680" width="13.33203125" style="1" customWidth="1"/>
    <col min="7681" max="7681" width="14.77734375" style="1" customWidth="1"/>
    <col min="7682" max="7682" width="11.33203125" style="1" customWidth="1"/>
    <col min="7683" max="7684" width="18.77734375" style="1" customWidth="1"/>
    <col min="7685" max="7685" width="11.33203125" style="1" customWidth="1"/>
    <col min="7686" max="7686" width="19.6640625" style="1" customWidth="1"/>
    <col min="7687" max="7687" width="19.21875" style="1" customWidth="1"/>
    <col min="7688" max="7688" width="18.109375" style="1" customWidth="1"/>
    <col min="7689" max="7689" width="16.88671875" style="1" customWidth="1"/>
    <col min="7690" max="7690" width="3.44140625" style="1" customWidth="1"/>
    <col min="7691" max="7691" width="17.21875" style="1" customWidth="1"/>
    <col min="7692" max="7692" width="15.6640625" style="1" customWidth="1"/>
    <col min="7693" max="7693" width="18.6640625" style="1" customWidth="1"/>
    <col min="7694" max="7694" width="17.6640625" style="1" bestFit="1" customWidth="1"/>
    <col min="7695" max="7695" width="19.77734375" style="1" customWidth="1"/>
    <col min="7696" max="7696" width="18.88671875" style="1" bestFit="1" customWidth="1"/>
    <col min="7697" max="7697" width="19.33203125" style="1" customWidth="1"/>
    <col min="7698" max="7698" width="18.88671875" style="1" bestFit="1" customWidth="1"/>
    <col min="7699" max="7699" width="17.77734375" style="1" customWidth="1"/>
    <col min="7700" max="7700" width="16.88671875" style="1" bestFit="1" customWidth="1"/>
    <col min="7701" max="7701" width="20.44140625" style="1" customWidth="1"/>
    <col min="7702" max="7702" width="6" style="1" customWidth="1"/>
    <col min="7703" max="7935" width="8.77734375" style="1"/>
    <col min="7936" max="7936" width="13.33203125" style="1" customWidth="1"/>
    <col min="7937" max="7937" width="14.77734375" style="1" customWidth="1"/>
    <col min="7938" max="7938" width="11.33203125" style="1" customWidth="1"/>
    <col min="7939" max="7940" width="18.77734375" style="1" customWidth="1"/>
    <col min="7941" max="7941" width="11.33203125" style="1" customWidth="1"/>
    <col min="7942" max="7942" width="19.6640625" style="1" customWidth="1"/>
    <col min="7943" max="7943" width="19.21875" style="1" customWidth="1"/>
    <col min="7944" max="7944" width="18.109375" style="1" customWidth="1"/>
    <col min="7945" max="7945" width="16.88671875" style="1" customWidth="1"/>
    <col min="7946" max="7946" width="3.44140625" style="1" customWidth="1"/>
    <col min="7947" max="7947" width="17.21875" style="1" customWidth="1"/>
    <col min="7948" max="7948" width="15.6640625" style="1" customWidth="1"/>
    <col min="7949" max="7949" width="18.6640625" style="1" customWidth="1"/>
    <col min="7950" max="7950" width="17.6640625" style="1" bestFit="1" customWidth="1"/>
    <col min="7951" max="7951" width="19.77734375" style="1" customWidth="1"/>
    <col min="7952" max="7952" width="18.88671875" style="1" bestFit="1" customWidth="1"/>
    <col min="7953" max="7953" width="19.33203125" style="1" customWidth="1"/>
    <col min="7954" max="7954" width="18.88671875" style="1" bestFit="1" customWidth="1"/>
    <col min="7955" max="7955" width="17.77734375" style="1" customWidth="1"/>
    <col min="7956" max="7956" width="16.88671875" style="1" bestFit="1" customWidth="1"/>
    <col min="7957" max="7957" width="20.44140625" style="1" customWidth="1"/>
    <col min="7958" max="7958" width="6" style="1" customWidth="1"/>
    <col min="7959" max="8191" width="8.77734375" style="1"/>
    <col min="8192" max="8192" width="13.33203125" style="1" customWidth="1"/>
    <col min="8193" max="8193" width="14.77734375" style="1" customWidth="1"/>
    <col min="8194" max="8194" width="11.33203125" style="1" customWidth="1"/>
    <col min="8195" max="8196" width="18.77734375" style="1" customWidth="1"/>
    <col min="8197" max="8197" width="11.33203125" style="1" customWidth="1"/>
    <col min="8198" max="8198" width="19.6640625" style="1" customWidth="1"/>
    <col min="8199" max="8199" width="19.21875" style="1" customWidth="1"/>
    <col min="8200" max="8200" width="18.109375" style="1" customWidth="1"/>
    <col min="8201" max="8201" width="16.88671875" style="1" customWidth="1"/>
    <col min="8202" max="8202" width="3.44140625" style="1" customWidth="1"/>
    <col min="8203" max="8203" width="17.21875" style="1" customWidth="1"/>
    <col min="8204" max="8204" width="15.6640625" style="1" customWidth="1"/>
    <col min="8205" max="8205" width="18.6640625" style="1" customWidth="1"/>
    <col min="8206" max="8206" width="17.6640625" style="1" bestFit="1" customWidth="1"/>
    <col min="8207" max="8207" width="19.77734375" style="1" customWidth="1"/>
    <col min="8208" max="8208" width="18.88671875" style="1" bestFit="1" customWidth="1"/>
    <col min="8209" max="8209" width="19.33203125" style="1" customWidth="1"/>
    <col min="8210" max="8210" width="18.88671875" style="1" bestFit="1" customWidth="1"/>
    <col min="8211" max="8211" width="17.77734375" style="1" customWidth="1"/>
    <col min="8212" max="8212" width="16.88671875" style="1" bestFit="1" customWidth="1"/>
    <col min="8213" max="8213" width="20.44140625" style="1" customWidth="1"/>
    <col min="8214" max="8214" width="6" style="1" customWidth="1"/>
    <col min="8215" max="8447" width="8.77734375" style="1"/>
    <col min="8448" max="8448" width="13.33203125" style="1" customWidth="1"/>
    <col min="8449" max="8449" width="14.77734375" style="1" customWidth="1"/>
    <col min="8450" max="8450" width="11.33203125" style="1" customWidth="1"/>
    <col min="8451" max="8452" width="18.77734375" style="1" customWidth="1"/>
    <col min="8453" max="8453" width="11.33203125" style="1" customWidth="1"/>
    <col min="8454" max="8454" width="19.6640625" style="1" customWidth="1"/>
    <col min="8455" max="8455" width="19.21875" style="1" customWidth="1"/>
    <col min="8456" max="8456" width="18.109375" style="1" customWidth="1"/>
    <col min="8457" max="8457" width="16.88671875" style="1" customWidth="1"/>
    <col min="8458" max="8458" width="3.44140625" style="1" customWidth="1"/>
    <col min="8459" max="8459" width="17.21875" style="1" customWidth="1"/>
    <col min="8460" max="8460" width="15.6640625" style="1" customWidth="1"/>
    <col min="8461" max="8461" width="18.6640625" style="1" customWidth="1"/>
    <col min="8462" max="8462" width="17.6640625" style="1" bestFit="1" customWidth="1"/>
    <col min="8463" max="8463" width="19.77734375" style="1" customWidth="1"/>
    <col min="8464" max="8464" width="18.88671875" style="1" bestFit="1" customWidth="1"/>
    <col min="8465" max="8465" width="19.33203125" style="1" customWidth="1"/>
    <col min="8466" max="8466" width="18.88671875" style="1" bestFit="1" customWidth="1"/>
    <col min="8467" max="8467" width="17.77734375" style="1" customWidth="1"/>
    <col min="8468" max="8468" width="16.88671875" style="1" bestFit="1" customWidth="1"/>
    <col min="8469" max="8469" width="20.44140625" style="1" customWidth="1"/>
    <col min="8470" max="8470" width="6" style="1" customWidth="1"/>
    <col min="8471" max="8703" width="8.77734375" style="1"/>
    <col min="8704" max="8704" width="13.33203125" style="1" customWidth="1"/>
    <col min="8705" max="8705" width="14.77734375" style="1" customWidth="1"/>
    <col min="8706" max="8706" width="11.33203125" style="1" customWidth="1"/>
    <col min="8707" max="8708" width="18.77734375" style="1" customWidth="1"/>
    <col min="8709" max="8709" width="11.33203125" style="1" customWidth="1"/>
    <col min="8710" max="8710" width="19.6640625" style="1" customWidth="1"/>
    <col min="8711" max="8711" width="19.21875" style="1" customWidth="1"/>
    <col min="8712" max="8712" width="18.109375" style="1" customWidth="1"/>
    <col min="8713" max="8713" width="16.88671875" style="1" customWidth="1"/>
    <col min="8714" max="8714" width="3.44140625" style="1" customWidth="1"/>
    <col min="8715" max="8715" width="17.21875" style="1" customWidth="1"/>
    <col min="8716" max="8716" width="15.6640625" style="1" customWidth="1"/>
    <col min="8717" max="8717" width="18.6640625" style="1" customWidth="1"/>
    <col min="8718" max="8718" width="17.6640625" style="1" bestFit="1" customWidth="1"/>
    <col min="8719" max="8719" width="19.77734375" style="1" customWidth="1"/>
    <col min="8720" max="8720" width="18.88671875" style="1" bestFit="1" customWidth="1"/>
    <col min="8721" max="8721" width="19.33203125" style="1" customWidth="1"/>
    <col min="8722" max="8722" width="18.88671875" style="1" bestFit="1" customWidth="1"/>
    <col min="8723" max="8723" width="17.77734375" style="1" customWidth="1"/>
    <col min="8724" max="8724" width="16.88671875" style="1" bestFit="1" customWidth="1"/>
    <col min="8725" max="8725" width="20.44140625" style="1" customWidth="1"/>
    <col min="8726" max="8726" width="6" style="1" customWidth="1"/>
    <col min="8727" max="8959" width="8.77734375" style="1"/>
    <col min="8960" max="8960" width="13.33203125" style="1" customWidth="1"/>
    <col min="8961" max="8961" width="14.77734375" style="1" customWidth="1"/>
    <col min="8962" max="8962" width="11.33203125" style="1" customWidth="1"/>
    <col min="8963" max="8964" width="18.77734375" style="1" customWidth="1"/>
    <col min="8965" max="8965" width="11.33203125" style="1" customWidth="1"/>
    <col min="8966" max="8966" width="19.6640625" style="1" customWidth="1"/>
    <col min="8967" max="8967" width="19.21875" style="1" customWidth="1"/>
    <col min="8968" max="8968" width="18.109375" style="1" customWidth="1"/>
    <col min="8969" max="8969" width="16.88671875" style="1" customWidth="1"/>
    <col min="8970" max="8970" width="3.44140625" style="1" customWidth="1"/>
    <col min="8971" max="8971" width="17.21875" style="1" customWidth="1"/>
    <col min="8972" max="8972" width="15.6640625" style="1" customWidth="1"/>
    <col min="8973" max="8973" width="18.6640625" style="1" customWidth="1"/>
    <col min="8974" max="8974" width="17.6640625" style="1" bestFit="1" customWidth="1"/>
    <col min="8975" max="8975" width="19.77734375" style="1" customWidth="1"/>
    <col min="8976" max="8976" width="18.88671875" style="1" bestFit="1" customWidth="1"/>
    <col min="8977" max="8977" width="19.33203125" style="1" customWidth="1"/>
    <col min="8978" max="8978" width="18.88671875" style="1" bestFit="1" customWidth="1"/>
    <col min="8979" max="8979" width="17.77734375" style="1" customWidth="1"/>
    <col min="8980" max="8980" width="16.88671875" style="1" bestFit="1" customWidth="1"/>
    <col min="8981" max="8981" width="20.44140625" style="1" customWidth="1"/>
    <col min="8982" max="8982" width="6" style="1" customWidth="1"/>
    <col min="8983" max="9215" width="8.77734375" style="1"/>
    <col min="9216" max="9216" width="13.33203125" style="1" customWidth="1"/>
    <col min="9217" max="9217" width="14.77734375" style="1" customWidth="1"/>
    <col min="9218" max="9218" width="11.33203125" style="1" customWidth="1"/>
    <col min="9219" max="9220" width="18.77734375" style="1" customWidth="1"/>
    <col min="9221" max="9221" width="11.33203125" style="1" customWidth="1"/>
    <col min="9222" max="9222" width="19.6640625" style="1" customWidth="1"/>
    <col min="9223" max="9223" width="19.21875" style="1" customWidth="1"/>
    <col min="9224" max="9224" width="18.109375" style="1" customWidth="1"/>
    <col min="9225" max="9225" width="16.88671875" style="1" customWidth="1"/>
    <col min="9226" max="9226" width="3.44140625" style="1" customWidth="1"/>
    <col min="9227" max="9227" width="17.21875" style="1" customWidth="1"/>
    <col min="9228" max="9228" width="15.6640625" style="1" customWidth="1"/>
    <col min="9229" max="9229" width="18.6640625" style="1" customWidth="1"/>
    <col min="9230" max="9230" width="17.6640625" style="1" bestFit="1" customWidth="1"/>
    <col min="9231" max="9231" width="19.77734375" style="1" customWidth="1"/>
    <col min="9232" max="9232" width="18.88671875" style="1" bestFit="1" customWidth="1"/>
    <col min="9233" max="9233" width="19.33203125" style="1" customWidth="1"/>
    <col min="9234" max="9234" width="18.88671875" style="1" bestFit="1" customWidth="1"/>
    <col min="9235" max="9235" width="17.77734375" style="1" customWidth="1"/>
    <col min="9236" max="9236" width="16.88671875" style="1" bestFit="1" customWidth="1"/>
    <col min="9237" max="9237" width="20.44140625" style="1" customWidth="1"/>
    <col min="9238" max="9238" width="6" style="1" customWidth="1"/>
    <col min="9239" max="9471" width="8.77734375" style="1"/>
    <col min="9472" max="9472" width="13.33203125" style="1" customWidth="1"/>
    <col min="9473" max="9473" width="14.77734375" style="1" customWidth="1"/>
    <col min="9474" max="9474" width="11.33203125" style="1" customWidth="1"/>
    <col min="9475" max="9476" width="18.77734375" style="1" customWidth="1"/>
    <col min="9477" max="9477" width="11.33203125" style="1" customWidth="1"/>
    <col min="9478" max="9478" width="19.6640625" style="1" customWidth="1"/>
    <col min="9479" max="9479" width="19.21875" style="1" customWidth="1"/>
    <col min="9480" max="9480" width="18.109375" style="1" customWidth="1"/>
    <col min="9481" max="9481" width="16.88671875" style="1" customWidth="1"/>
    <col min="9482" max="9482" width="3.44140625" style="1" customWidth="1"/>
    <col min="9483" max="9483" width="17.21875" style="1" customWidth="1"/>
    <col min="9484" max="9484" width="15.6640625" style="1" customWidth="1"/>
    <col min="9485" max="9485" width="18.6640625" style="1" customWidth="1"/>
    <col min="9486" max="9486" width="17.6640625" style="1" bestFit="1" customWidth="1"/>
    <col min="9487" max="9487" width="19.77734375" style="1" customWidth="1"/>
    <col min="9488" max="9488" width="18.88671875" style="1" bestFit="1" customWidth="1"/>
    <col min="9489" max="9489" width="19.33203125" style="1" customWidth="1"/>
    <col min="9490" max="9490" width="18.88671875" style="1" bestFit="1" customWidth="1"/>
    <col min="9491" max="9491" width="17.77734375" style="1" customWidth="1"/>
    <col min="9492" max="9492" width="16.88671875" style="1" bestFit="1" customWidth="1"/>
    <col min="9493" max="9493" width="20.44140625" style="1" customWidth="1"/>
    <col min="9494" max="9494" width="6" style="1" customWidth="1"/>
    <col min="9495" max="9727" width="8.77734375" style="1"/>
    <col min="9728" max="9728" width="13.33203125" style="1" customWidth="1"/>
    <col min="9729" max="9729" width="14.77734375" style="1" customWidth="1"/>
    <col min="9730" max="9730" width="11.33203125" style="1" customWidth="1"/>
    <col min="9731" max="9732" width="18.77734375" style="1" customWidth="1"/>
    <col min="9733" max="9733" width="11.33203125" style="1" customWidth="1"/>
    <col min="9734" max="9734" width="19.6640625" style="1" customWidth="1"/>
    <col min="9735" max="9735" width="19.21875" style="1" customWidth="1"/>
    <col min="9736" max="9736" width="18.109375" style="1" customWidth="1"/>
    <col min="9737" max="9737" width="16.88671875" style="1" customWidth="1"/>
    <col min="9738" max="9738" width="3.44140625" style="1" customWidth="1"/>
    <col min="9739" max="9739" width="17.21875" style="1" customWidth="1"/>
    <col min="9740" max="9740" width="15.6640625" style="1" customWidth="1"/>
    <col min="9741" max="9741" width="18.6640625" style="1" customWidth="1"/>
    <col min="9742" max="9742" width="17.6640625" style="1" bestFit="1" customWidth="1"/>
    <col min="9743" max="9743" width="19.77734375" style="1" customWidth="1"/>
    <col min="9744" max="9744" width="18.88671875" style="1" bestFit="1" customWidth="1"/>
    <col min="9745" max="9745" width="19.33203125" style="1" customWidth="1"/>
    <col min="9746" max="9746" width="18.88671875" style="1" bestFit="1" customWidth="1"/>
    <col min="9747" max="9747" width="17.77734375" style="1" customWidth="1"/>
    <col min="9748" max="9748" width="16.88671875" style="1" bestFit="1" customWidth="1"/>
    <col min="9749" max="9749" width="20.44140625" style="1" customWidth="1"/>
    <col min="9750" max="9750" width="6" style="1" customWidth="1"/>
    <col min="9751" max="9983" width="8.77734375" style="1"/>
    <col min="9984" max="9984" width="13.33203125" style="1" customWidth="1"/>
    <col min="9985" max="9985" width="14.77734375" style="1" customWidth="1"/>
    <col min="9986" max="9986" width="11.33203125" style="1" customWidth="1"/>
    <col min="9987" max="9988" width="18.77734375" style="1" customWidth="1"/>
    <col min="9989" max="9989" width="11.33203125" style="1" customWidth="1"/>
    <col min="9990" max="9990" width="19.6640625" style="1" customWidth="1"/>
    <col min="9991" max="9991" width="19.21875" style="1" customWidth="1"/>
    <col min="9992" max="9992" width="18.109375" style="1" customWidth="1"/>
    <col min="9993" max="9993" width="16.88671875" style="1" customWidth="1"/>
    <col min="9994" max="9994" width="3.44140625" style="1" customWidth="1"/>
    <col min="9995" max="9995" width="17.21875" style="1" customWidth="1"/>
    <col min="9996" max="9996" width="15.6640625" style="1" customWidth="1"/>
    <col min="9997" max="9997" width="18.6640625" style="1" customWidth="1"/>
    <col min="9998" max="9998" width="17.6640625" style="1" bestFit="1" customWidth="1"/>
    <col min="9999" max="9999" width="19.77734375" style="1" customWidth="1"/>
    <col min="10000" max="10000" width="18.88671875" style="1" bestFit="1" customWidth="1"/>
    <col min="10001" max="10001" width="19.33203125" style="1" customWidth="1"/>
    <col min="10002" max="10002" width="18.88671875" style="1" bestFit="1" customWidth="1"/>
    <col min="10003" max="10003" width="17.77734375" style="1" customWidth="1"/>
    <col min="10004" max="10004" width="16.88671875" style="1" bestFit="1" customWidth="1"/>
    <col min="10005" max="10005" width="20.44140625" style="1" customWidth="1"/>
    <col min="10006" max="10006" width="6" style="1" customWidth="1"/>
    <col min="10007" max="10239" width="8.77734375" style="1"/>
    <col min="10240" max="10240" width="13.33203125" style="1" customWidth="1"/>
    <col min="10241" max="10241" width="14.77734375" style="1" customWidth="1"/>
    <col min="10242" max="10242" width="11.33203125" style="1" customWidth="1"/>
    <col min="10243" max="10244" width="18.77734375" style="1" customWidth="1"/>
    <col min="10245" max="10245" width="11.33203125" style="1" customWidth="1"/>
    <col min="10246" max="10246" width="19.6640625" style="1" customWidth="1"/>
    <col min="10247" max="10247" width="19.21875" style="1" customWidth="1"/>
    <col min="10248" max="10248" width="18.109375" style="1" customWidth="1"/>
    <col min="10249" max="10249" width="16.88671875" style="1" customWidth="1"/>
    <col min="10250" max="10250" width="3.44140625" style="1" customWidth="1"/>
    <col min="10251" max="10251" width="17.21875" style="1" customWidth="1"/>
    <col min="10252" max="10252" width="15.6640625" style="1" customWidth="1"/>
    <col min="10253" max="10253" width="18.6640625" style="1" customWidth="1"/>
    <col min="10254" max="10254" width="17.6640625" style="1" bestFit="1" customWidth="1"/>
    <col min="10255" max="10255" width="19.77734375" style="1" customWidth="1"/>
    <col min="10256" max="10256" width="18.88671875" style="1" bestFit="1" customWidth="1"/>
    <col min="10257" max="10257" width="19.33203125" style="1" customWidth="1"/>
    <col min="10258" max="10258" width="18.88671875" style="1" bestFit="1" customWidth="1"/>
    <col min="10259" max="10259" width="17.77734375" style="1" customWidth="1"/>
    <col min="10260" max="10260" width="16.88671875" style="1" bestFit="1" customWidth="1"/>
    <col min="10261" max="10261" width="20.44140625" style="1" customWidth="1"/>
    <col min="10262" max="10262" width="6" style="1" customWidth="1"/>
    <col min="10263" max="10495" width="8.77734375" style="1"/>
    <col min="10496" max="10496" width="13.33203125" style="1" customWidth="1"/>
    <col min="10497" max="10497" width="14.77734375" style="1" customWidth="1"/>
    <col min="10498" max="10498" width="11.33203125" style="1" customWidth="1"/>
    <col min="10499" max="10500" width="18.77734375" style="1" customWidth="1"/>
    <col min="10501" max="10501" width="11.33203125" style="1" customWidth="1"/>
    <col min="10502" max="10502" width="19.6640625" style="1" customWidth="1"/>
    <col min="10503" max="10503" width="19.21875" style="1" customWidth="1"/>
    <col min="10504" max="10504" width="18.109375" style="1" customWidth="1"/>
    <col min="10505" max="10505" width="16.88671875" style="1" customWidth="1"/>
    <col min="10506" max="10506" width="3.44140625" style="1" customWidth="1"/>
    <col min="10507" max="10507" width="17.21875" style="1" customWidth="1"/>
    <col min="10508" max="10508" width="15.6640625" style="1" customWidth="1"/>
    <col min="10509" max="10509" width="18.6640625" style="1" customWidth="1"/>
    <col min="10510" max="10510" width="17.6640625" style="1" bestFit="1" customWidth="1"/>
    <col min="10511" max="10511" width="19.77734375" style="1" customWidth="1"/>
    <col min="10512" max="10512" width="18.88671875" style="1" bestFit="1" customWidth="1"/>
    <col min="10513" max="10513" width="19.33203125" style="1" customWidth="1"/>
    <col min="10514" max="10514" width="18.88671875" style="1" bestFit="1" customWidth="1"/>
    <col min="10515" max="10515" width="17.77734375" style="1" customWidth="1"/>
    <col min="10516" max="10516" width="16.88671875" style="1" bestFit="1" customWidth="1"/>
    <col min="10517" max="10517" width="20.44140625" style="1" customWidth="1"/>
    <col min="10518" max="10518" width="6" style="1" customWidth="1"/>
    <col min="10519" max="10751" width="8.77734375" style="1"/>
    <col min="10752" max="10752" width="13.33203125" style="1" customWidth="1"/>
    <col min="10753" max="10753" width="14.77734375" style="1" customWidth="1"/>
    <col min="10754" max="10754" width="11.33203125" style="1" customWidth="1"/>
    <col min="10755" max="10756" width="18.77734375" style="1" customWidth="1"/>
    <col min="10757" max="10757" width="11.33203125" style="1" customWidth="1"/>
    <col min="10758" max="10758" width="19.6640625" style="1" customWidth="1"/>
    <col min="10759" max="10759" width="19.21875" style="1" customWidth="1"/>
    <col min="10760" max="10760" width="18.109375" style="1" customWidth="1"/>
    <col min="10761" max="10761" width="16.88671875" style="1" customWidth="1"/>
    <col min="10762" max="10762" width="3.44140625" style="1" customWidth="1"/>
    <col min="10763" max="10763" width="17.21875" style="1" customWidth="1"/>
    <col min="10764" max="10764" width="15.6640625" style="1" customWidth="1"/>
    <col min="10765" max="10765" width="18.6640625" style="1" customWidth="1"/>
    <col min="10766" max="10766" width="17.6640625" style="1" bestFit="1" customWidth="1"/>
    <col min="10767" max="10767" width="19.77734375" style="1" customWidth="1"/>
    <col min="10768" max="10768" width="18.88671875" style="1" bestFit="1" customWidth="1"/>
    <col min="10769" max="10769" width="19.33203125" style="1" customWidth="1"/>
    <col min="10770" max="10770" width="18.88671875" style="1" bestFit="1" customWidth="1"/>
    <col min="10771" max="10771" width="17.77734375" style="1" customWidth="1"/>
    <col min="10772" max="10772" width="16.88671875" style="1" bestFit="1" customWidth="1"/>
    <col min="10773" max="10773" width="20.44140625" style="1" customWidth="1"/>
    <col min="10774" max="10774" width="6" style="1" customWidth="1"/>
    <col min="10775" max="11007" width="8.77734375" style="1"/>
    <col min="11008" max="11008" width="13.33203125" style="1" customWidth="1"/>
    <col min="11009" max="11009" width="14.77734375" style="1" customWidth="1"/>
    <col min="11010" max="11010" width="11.33203125" style="1" customWidth="1"/>
    <col min="11011" max="11012" width="18.77734375" style="1" customWidth="1"/>
    <col min="11013" max="11013" width="11.33203125" style="1" customWidth="1"/>
    <col min="11014" max="11014" width="19.6640625" style="1" customWidth="1"/>
    <col min="11015" max="11015" width="19.21875" style="1" customWidth="1"/>
    <col min="11016" max="11016" width="18.109375" style="1" customWidth="1"/>
    <col min="11017" max="11017" width="16.88671875" style="1" customWidth="1"/>
    <col min="11018" max="11018" width="3.44140625" style="1" customWidth="1"/>
    <col min="11019" max="11019" width="17.21875" style="1" customWidth="1"/>
    <col min="11020" max="11020" width="15.6640625" style="1" customWidth="1"/>
    <col min="11021" max="11021" width="18.6640625" style="1" customWidth="1"/>
    <col min="11022" max="11022" width="17.6640625" style="1" bestFit="1" customWidth="1"/>
    <col min="11023" max="11023" width="19.77734375" style="1" customWidth="1"/>
    <col min="11024" max="11024" width="18.88671875" style="1" bestFit="1" customWidth="1"/>
    <col min="11025" max="11025" width="19.33203125" style="1" customWidth="1"/>
    <col min="11026" max="11026" width="18.88671875" style="1" bestFit="1" customWidth="1"/>
    <col min="11027" max="11027" width="17.77734375" style="1" customWidth="1"/>
    <col min="11028" max="11028" width="16.88671875" style="1" bestFit="1" customWidth="1"/>
    <col min="11029" max="11029" width="20.44140625" style="1" customWidth="1"/>
    <col min="11030" max="11030" width="6" style="1" customWidth="1"/>
    <col min="11031" max="11263" width="8.77734375" style="1"/>
    <col min="11264" max="11264" width="13.33203125" style="1" customWidth="1"/>
    <col min="11265" max="11265" width="14.77734375" style="1" customWidth="1"/>
    <col min="11266" max="11266" width="11.33203125" style="1" customWidth="1"/>
    <col min="11267" max="11268" width="18.77734375" style="1" customWidth="1"/>
    <col min="11269" max="11269" width="11.33203125" style="1" customWidth="1"/>
    <col min="11270" max="11270" width="19.6640625" style="1" customWidth="1"/>
    <col min="11271" max="11271" width="19.21875" style="1" customWidth="1"/>
    <col min="11272" max="11272" width="18.109375" style="1" customWidth="1"/>
    <col min="11273" max="11273" width="16.88671875" style="1" customWidth="1"/>
    <col min="11274" max="11274" width="3.44140625" style="1" customWidth="1"/>
    <col min="11275" max="11275" width="17.21875" style="1" customWidth="1"/>
    <col min="11276" max="11276" width="15.6640625" style="1" customWidth="1"/>
    <col min="11277" max="11277" width="18.6640625" style="1" customWidth="1"/>
    <col min="11278" max="11278" width="17.6640625" style="1" bestFit="1" customWidth="1"/>
    <col min="11279" max="11279" width="19.77734375" style="1" customWidth="1"/>
    <col min="11280" max="11280" width="18.88671875" style="1" bestFit="1" customWidth="1"/>
    <col min="11281" max="11281" width="19.33203125" style="1" customWidth="1"/>
    <col min="11282" max="11282" width="18.88671875" style="1" bestFit="1" customWidth="1"/>
    <col min="11283" max="11283" width="17.77734375" style="1" customWidth="1"/>
    <col min="11284" max="11284" width="16.88671875" style="1" bestFit="1" customWidth="1"/>
    <col min="11285" max="11285" width="20.44140625" style="1" customWidth="1"/>
    <col min="11286" max="11286" width="6" style="1" customWidth="1"/>
    <col min="11287" max="11519" width="8.77734375" style="1"/>
    <col min="11520" max="11520" width="13.33203125" style="1" customWidth="1"/>
    <col min="11521" max="11521" width="14.77734375" style="1" customWidth="1"/>
    <col min="11522" max="11522" width="11.33203125" style="1" customWidth="1"/>
    <col min="11523" max="11524" width="18.77734375" style="1" customWidth="1"/>
    <col min="11525" max="11525" width="11.33203125" style="1" customWidth="1"/>
    <col min="11526" max="11526" width="19.6640625" style="1" customWidth="1"/>
    <col min="11527" max="11527" width="19.21875" style="1" customWidth="1"/>
    <col min="11528" max="11528" width="18.109375" style="1" customWidth="1"/>
    <col min="11529" max="11529" width="16.88671875" style="1" customWidth="1"/>
    <col min="11530" max="11530" width="3.44140625" style="1" customWidth="1"/>
    <col min="11531" max="11531" width="17.21875" style="1" customWidth="1"/>
    <col min="11532" max="11532" width="15.6640625" style="1" customWidth="1"/>
    <col min="11533" max="11533" width="18.6640625" style="1" customWidth="1"/>
    <col min="11534" max="11534" width="17.6640625" style="1" bestFit="1" customWidth="1"/>
    <col min="11535" max="11535" width="19.77734375" style="1" customWidth="1"/>
    <col min="11536" max="11536" width="18.88671875" style="1" bestFit="1" customWidth="1"/>
    <col min="11537" max="11537" width="19.33203125" style="1" customWidth="1"/>
    <col min="11538" max="11538" width="18.88671875" style="1" bestFit="1" customWidth="1"/>
    <col min="11539" max="11539" width="17.77734375" style="1" customWidth="1"/>
    <col min="11540" max="11540" width="16.88671875" style="1" bestFit="1" customWidth="1"/>
    <col min="11541" max="11541" width="20.44140625" style="1" customWidth="1"/>
    <col min="11542" max="11542" width="6" style="1" customWidth="1"/>
    <col min="11543" max="11775" width="8.77734375" style="1"/>
    <col min="11776" max="11776" width="13.33203125" style="1" customWidth="1"/>
    <col min="11777" max="11777" width="14.77734375" style="1" customWidth="1"/>
    <col min="11778" max="11778" width="11.33203125" style="1" customWidth="1"/>
    <col min="11779" max="11780" width="18.77734375" style="1" customWidth="1"/>
    <col min="11781" max="11781" width="11.33203125" style="1" customWidth="1"/>
    <col min="11782" max="11782" width="19.6640625" style="1" customWidth="1"/>
    <col min="11783" max="11783" width="19.21875" style="1" customWidth="1"/>
    <col min="11784" max="11784" width="18.109375" style="1" customWidth="1"/>
    <col min="11785" max="11785" width="16.88671875" style="1" customWidth="1"/>
    <col min="11786" max="11786" width="3.44140625" style="1" customWidth="1"/>
    <col min="11787" max="11787" width="17.21875" style="1" customWidth="1"/>
    <col min="11788" max="11788" width="15.6640625" style="1" customWidth="1"/>
    <col min="11789" max="11789" width="18.6640625" style="1" customWidth="1"/>
    <col min="11790" max="11790" width="17.6640625" style="1" bestFit="1" customWidth="1"/>
    <col min="11791" max="11791" width="19.77734375" style="1" customWidth="1"/>
    <col min="11792" max="11792" width="18.88671875" style="1" bestFit="1" customWidth="1"/>
    <col min="11793" max="11793" width="19.33203125" style="1" customWidth="1"/>
    <col min="11794" max="11794" width="18.88671875" style="1" bestFit="1" customWidth="1"/>
    <col min="11795" max="11795" width="17.77734375" style="1" customWidth="1"/>
    <col min="11796" max="11796" width="16.88671875" style="1" bestFit="1" customWidth="1"/>
    <col min="11797" max="11797" width="20.44140625" style="1" customWidth="1"/>
    <col min="11798" max="11798" width="6" style="1" customWidth="1"/>
    <col min="11799" max="12031" width="8.77734375" style="1"/>
    <col min="12032" max="12032" width="13.33203125" style="1" customWidth="1"/>
    <col min="12033" max="12033" width="14.77734375" style="1" customWidth="1"/>
    <col min="12034" max="12034" width="11.33203125" style="1" customWidth="1"/>
    <col min="12035" max="12036" width="18.77734375" style="1" customWidth="1"/>
    <col min="12037" max="12037" width="11.33203125" style="1" customWidth="1"/>
    <col min="12038" max="12038" width="19.6640625" style="1" customWidth="1"/>
    <col min="12039" max="12039" width="19.21875" style="1" customWidth="1"/>
    <col min="12040" max="12040" width="18.109375" style="1" customWidth="1"/>
    <col min="12041" max="12041" width="16.88671875" style="1" customWidth="1"/>
    <col min="12042" max="12042" width="3.44140625" style="1" customWidth="1"/>
    <col min="12043" max="12043" width="17.21875" style="1" customWidth="1"/>
    <col min="12044" max="12044" width="15.6640625" style="1" customWidth="1"/>
    <col min="12045" max="12045" width="18.6640625" style="1" customWidth="1"/>
    <col min="12046" max="12046" width="17.6640625" style="1" bestFit="1" customWidth="1"/>
    <col min="12047" max="12047" width="19.77734375" style="1" customWidth="1"/>
    <col min="12048" max="12048" width="18.88671875" style="1" bestFit="1" customWidth="1"/>
    <col min="12049" max="12049" width="19.33203125" style="1" customWidth="1"/>
    <col min="12050" max="12050" width="18.88671875" style="1" bestFit="1" customWidth="1"/>
    <col min="12051" max="12051" width="17.77734375" style="1" customWidth="1"/>
    <col min="12052" max="12052" width="16.88671875" style="1" bestFit="1" customWidth="1"/>
    <col min="12053" max="12053" width="20.44140625" style="1" customWidth="1"/>
    <col min="12054" max="12054" width="6" style="1" customWidth="1"/>
    <col min="12055" max="12287" width="8.77734375" style="1"/>
    <col min="12288" max="12288" width="13.33203125" style="1" customWidth="1"/>
    <col min="12289" max="12289" width="14.77734375" style="1" customWidth="1"/>
    <col min="12290" max="12290" width="11.33203125" style="1" customWidth="1"/>
    <col min="12291" max="12292" width="18.77734375" style="1" customWidth="1"/>
    <col min="12293" max="12293" width="11.33203125" style="1" customWidth="1"/>
    <col min="12294" max="12294" width="19.6640625" style="1" customWidth="1"/>
    <col min="12295" max="12295" width="19.21875" style="1" customWidth="1"/>
    <col min="12296" max="12296" width="18.109375" style="1" customWidth="1"/>
    <col min="12297" max="12297" width="16.88671875" style="1" customWidth="1"/>
    <col min="12298" max="12298" width="3.44140625" style="1" customWidth="1"/>
    <col min="12299" max="12299" width="17.21875" style="1" customWidth="1"/>
    <col min="12300" max="12300" width="15.6640625" style="1" customWidth="1"/>
    <col min="12301" max="12301" width="18.6640625" style="1" customWidth="1"/>
    <col min="12302" max="12302" width="17.6640625" style="1" bestFit="1" customWidth="1"/>
    <col min="12303" max="12303" width="19.77734375" style="1" customWidth="1"/>
    <col min="12304" max="12304" width="18.88671875" style="1" bestFit="1" customWidth="1"/>
    <col min="12305" max="12305" width="19.33203125" style="1" customWidth="1"/>
    <col min="12306" max="12306" width="18.88671875" style="1" bestFit="1" customWidth="1"/>
    <col min="12307" max="12307" width="17.77734375" style="1" customWidth="1"/>
    <col min="12308" max="12308" width="16.88671875" style="1" bestFit="1" customWidth="1"/>
    <col min="12309" max="12309" width="20.44140625" style="1" customWidth="1"/>
    <col min="12310" max="12310" width="6" style="1" customWidth="1"/>
    <col min="12311" max="12543" width="8.77734375" style="1"/>
    <col min="12544" max="12544" width="13.33203125" style="1" customWidth="1"/>
    <col min="12545" max="12545" width="14.77734375" style="1" customWidth="1"/>
    <col min="12546" max="12546" width="11.33203125" style="1" customWidth="1"/>
    <col min="12547" max="12548" width="18.77734375" style="1" customWidth="1"/>
    <col min="12549" max="12549" width="11.33203125" style="1" customWidth="1"/>
    <col min="12550" max="12550" width="19.6640625" style="1" customWidth="1"/>
    <col min="12551" max="12551" width="19.21875" style="1" customWidth="1"/>
    <col min="12552" max="12552" width="18.109375" style="1" customWidth="1"/>
    <col min="12553" max="12553" width="16.88671875" style="1" customWidth="1"/>
    <col min="12554" max="12554" width="3.44140625" style="1" customWidth="1"/>
    <col min="12555" max="12555" width="17.21875" style="1" customWidth="1"/>
    <col min="12556" max="12556" width="15.6640625" style="1" customWidth="1"/>
    <col min="12557" max="12557" width="18.6640625" style="1" customWidth="1"/>
    <col min="12558" max="12558" width="17.6640625" style="1" bestFit="1" customWidth="1"/>
    <col min="12559" max="12559" width="19.77734375" style="1" customWidth="1"/>
    <col min="12560" max="12560" width="18.88671875" style="1" bestFit="1" customWidth="1"/>
    <col min="12561" max="12561" width="19.33203125" style="1" customWidth="1"/>
    <col min="12562" max="12562" width="18.88671875" style="1" bestFit="1" customWidth="1"/>
    <col min="12563" max="12563" width="17.77734375" style="1" customWidth="1"/>
    <col min="12564" max="12564" width="16.88671875" style="1" bestFit="1" customWidth="1"/>
    <col min="12565" max="12565" width="20.44140625" style="1" customWidth="1"/>
    <col min="12566" max="12566" width="6" style="1" customWidth="1"/>
    <col min="12567" max="12799" width="8.77734375" style="1"/>
    <col min="12800" max="12800" width="13.33203125" style="1" customWidth="1"/>
    <col min="12801" max="12801" width="14.77734375" style="1" customWidth="1"/>
    <col min="12802" max="12802" width="11.33203125" style="1" customWidth="1"/>
    <col min="12803" max="12804" width="18.77734375" style="1" customWidth="1"/>
    <col min="12805" max="12805" width="11.33203125" style="1" customWidth="1"/>
    <col min="12806" max="12806" width="19.6640625" style="1" customWidth="1"/>
    <col min="12807" max="12807" width="19.21875" style="1" customWidth="1"/>
    <col min="12808" max="12808" width="18.109375" style="1" customWidth="1"/>
    <col min="12809" max="12809" width="16.88671875" style="1" customWidth="1"/>
    <col min="12810" max="12810" width="3.44140625" style="1" customWidth="1"/>
    <col min="12811" max="12811" width="17.21875" style="1" customWidth="1"/>
    <col min="12812" max="12812" width="15.6640625" style="1" customWidth="1"/>
    <col min="12813" max="12813" width="18.6640625" style="1" customWidth="1"/>
    <col min="12814" max="12814" width="17.6640625" style="1" bestFit="1" customWidth="1"/>
    <col min="12815" max="12815" width="19.77734375" style="1" customWidth="1"/>
    <col min="12816" max="12816" width="18.88671875" style="1" bestFit="1" customWidth="1"/>
    <col min="12817" max="12817" width="19.33203125" style="1" customWidth="1"/>
    <col min="12818" max="12818" width="18.88671875" style="1" bestFit="1" customWidth="1"/>
    <col min="12819" max="12819" width="17.77734375" style="1" customWidth="1"/>
    <col min="12820" max="12820" width="16.88671875" style="1" bestFit="1" customWidth="1"/>
    <col min="12821" max="12821" width="20.44140625" style="1" customWidth="1"/>
    <col min="12822" max="12822" width="6" style="1" customWidth="1"/>
    <col min="12823" max="13055" width="8.77734375" style="1"/>
    <col min="13056" max="13056" width="13.33203125" style="1" customWidth="1"/>
    <col min="13057" max="13057" width="14.77734375" style="1" customWidth="1"/>
    <col min="13058" max="13058" width="11.33203125" style="1" customWidth="1"/>
    <col min="13059" max="13060" width="18.77734375" style="1" customWidth="1"/>
    <col min="13061" max="13061" width="11.33203125" style="1" customWidth="1"/>
    <col min="13062" max="13062" width="19.6640625" style="1" customWidth="1"/>
    <col min="13063" max="13063" width="19.21875" style="1" customWidth="1"/>
    <col min="13064" max="13064" width="18.109375" style="1" customWidth="1"/>
    <col min="13065" max="13065" width="16.88671875" style="1" customWidth="1"/>
    <col min="13066" max="13066" width="3.44140625" style="1" customWidth="1"/>
    <col min="13067" max="13067" width="17.21875" style="1" customWidth="1"/>
    <col min="13068" max="13068" width="15.6640625" style="1" customWidth="1"/>
    <col min="13069" max="13069" width="18.6640625" style="1" customWidth="1"/>
    <col min="13070" max="13070" width="17.6640625" style="1" bestFit="1" customWidth="1"/>
    <col min="13071" max="13071" width="19.77734375" style="1" customWidth="1"/>
    <col min="13072" max="13072" width="18.88671875" style="1" bestFit="1" customWidth="1"/>
    <col min="13073" max="13073" width="19.33203125" style="1" customWidth="1"/>
    <col min="13074" max="13074" width="18.88671875" style="1" bestFit="1" customWidth="1"/>
    <col min="13075" max="13075" width="17.77734375" style="1" customWidth="1"/>
    <col min="13076" max="13076" width="16.88671875" style="1" bestFit="1" customWidth="1"/>
    <col min="13077" max="13077" width="20.44140625" style="1" customWidth="1"/>
    <col min="13078" max="13078" width="6" style="1" customWidth="1"/>
    <col min="13079" max="13311" width="8.77734375" style="1"/>
    <col min="13312" max="13312" width="13.33203125" style="1" customWidth="1"/>
    <col min="13313" max="13313" width="14.77734375" style="1" customWidth="1"/>
    <col min="13314" max="13314" width="11.33203125" style="1" customWidth="1"/>
    <col min="13315" max="13316" width="18.77734375" style="1" customWidth="1"/>
    <col min="13317" max="13317" width="11.33203125" style="1" customWidth="1"/>
    <col min="13318" max="13318" width="19.6640625" style="1" customWidth="1"/>
    <col min="13319" max="13319" width="19.21875" style="1" customWidth="1"/>
    <col min="13320" max="13320" width="18.109375" style="1" customWidth="1"/>
    <col min="13321" max="13321" width="16.88671875" style="1" customWidth="1"/>
    <col min="13322" max="13322" width="3.44140625" style="1" customWidth="1"/>
    <col min="13323" max="13323" width="17.21875" style="1" customWidth="1"/>
    <col min="13324" max="13324" width="15.6640625" style="1" customWidth="1"/>
    <col min="13325" max="13325" width="18.6640625" style="1" customWidth="1"/>
    <col min="13326" max="13326" width="17.6640625" style="1" bestFit="1" customWidth="1"/>
    <col min="13327" max="13327" width="19.77734375" style="1" customWidth="1"/>
    <col min="13328" max="13328" width="18.88671875" style="1" bestFit="1" customWidth="1"/>
    <col min="13329" max="13329" width="19.33203125" style="1" customWidth="1"/>
    <col min="13330" max="13330" width="18.88671875" style="1" bestFit="1" customWidth="1"/>
    <col min="13331" max="13331" width="17.77734375" style="1" customWidth="1"/>
    <col min="13332" max="13332" width="16.88671875" style="1" bestFit="1" customWidth="1"/>
    <col min="13333" max="13333" width="20.44140625" style="1" customWidth="1"/>
    <col min="13334" max="13334" width="6" style="1" customWidth="1"/>
    <col min="13335" max="13567" width="8.77734375" style="1"/>
    <col min="13568" max="13568" width="13.33203125" style="1" customWidth="1"/>
    <col min="13569" max="13569" width="14.77734375" style="1" customWidth="1"/>
    <col min="13570" max="13570" width="11.33203125" style="1" customWidth="1"/>
    <col min="13571" max="13572" width="18.77734375" style="1" customWidth="1"/>
    <col min="13573" max="13573" width="11.33203125" style="1" customWidth="1"/>
    <col min="13574" max="13574" width="19.6640625" style="1" customWidth="1"/>
    <col min="13575" max="13575" width="19.21875" style="1" customWidth="1"/>
    <col min="13576" max="13576" width="18.109375" style="1" customWidth="1"/>
    <col min="13577" max="13577" width="16.88671875" style="1" customWidth="1"/>
    <col min="13578" max="13578" width="3.44140625" style="1" customWidth="1"/>
    <col min="13579" max="13579" width="17.21875" style="1" customWidth="1"/>
    <col min="13580" max="13580" width="15.6640625" style="1" customWidth="1"/>
    <col min="13581" max="13581" width="18.6640625" style="1" customWidth="1"/>
    <col min="13582" max="13582" width="17.6640625" style="1" bestFit="1" customWidth="1"/>
    <col min="13583" max="13583" width="19.77734375" style="1" customWidth="1"/>
    <col min="13584" max="13584" width="18.88671875" style="1" bestFit="1" customWidth="1"/>
    <col min="13585" max="13585" width="19.33203125" style="1" customWidth="1"/>
    <col min="13586" max="13586" width="18.88671875" style="1" bestFit="1" customWidth="1"/>
    <col min="13587" max="13587" width="17.77734375" style="1" customWidth="1"/>
    <col min="13588" max="13588" width="16.88671875" style="1" bestFit="1" customWidth="1"/>
    <col min="13589" max="13589" width="20.44140625" style="1" customWidth="1"/>
    <col min="13590" max="13590" width="6" style="1" customWidth="1"/>
    <col min="13591" max="13823" width="8.77734375" style="1"/>
    <col min="13824" max="13824" width="13.33203125" style="1" customWidth="1"/>
    <col min="13825" max="13825" width="14.77734375" style="1" customWidth="1"/>
    <col min="13826" max="13826" width="11.33203125" style="1" customWidth="1"/>
    <col min="13827" max="13828" width="18.77734375" style="1" customWidth="1"/>
    <col min="13829" max="13829" width="11.33203125" style="1" customWidth="1"/>
    <col min="13830" max="13830" width="19.6640625" style="1" customWidth="1"/>
    <col min="13831" max="13831" width="19.21875" style="1" customWidth="1"/>
    <col min="13832" max="13832" width="18.109375" style="1" customWidth="1"/>
    <col min="13833" max="13833" width="16.88671875" style="1" customWidth="1"/>
    <col min="13834" max="13834" width="3.44140625" style="1" customWidth="1"/>
    <col min="13835" max="13835" width="17.21875" style="1" customWidth="1"/>
    <col min="13836" max="13836" width="15.6640625" style="1" customWidth="1"/>
    <col min="13837" max="13837" width="18.6640625" style="1" customWidth="1"/>
    <col min="13838" max="13838" width="17.6640625" style="1" bestFit="1" customWidth="1"/>
    <col min="13839" max="13839" width="19.77734375" style="1" customWidth="1"/>
    <col min="13840" max="13840" width="18.88671875" style="1" bestFit="1" customWidth="1"/>
    <col min="13841" max="13841" width="19.33203125" style="1" customWidth="1"/>
    <col min="13842" max="13842" width="18.88671875" style="1" bestFit="1" customWidth="1"/>
    <col min="13843" max="13843" width="17.77734375" style="1" customWidth="1"/>
    <col min="13844" max="13844" width="16.88671875" style="1" bestFit="1" customWidth="1"/>
    <col min="13845" max="13845" width="20.44140625" style="1" customWidth="1"/>
    <col min="13846" max="13846" width="6" style="1" customWidth="1"/>
    <col min="13847" max="14079" width="8.77734375" style="1"/>
    <col min="14080" max="14080" width="13.33203125" style="1" customWidth="1"/>
    <col min="14081" max="14081" width="14.77734375" style="1" customWidth="1"/>
    <col min="14082" max="14082" width="11.33203125" style="1" customWidth="1"/>
    <col min="14083" max="14084" width="18.77734375" style="1" customWidth="1"/>
    <col min="14085" max="14085" width="11.33203125" style="1" customWidth="1"/>
    <col min="14086" max="14086" width="19.6640625" style="1" customWidth="1"/>
    <col min="14087" max="14087" width="19.21875" style="1" customWidth="1"/>
    <col min="14088" max="14088" width="18.109375" style="1" customWidth="1"/>
    <col min="14089" max="14089" width="16.88671875" style="1" customWidth="1"/>
    <col min="14090" max="14090" width="3.44140625" style="1" customWidth="1"/>
    <col min="14091" max="14091" width="17.21875" style="1" customWidth="1"/>
    <col min="14092" max="14092" width="15.6640625" style="1" customWidth="1"/>
    <col min="14093" max="14093" width="18.6640625" style="1" customWidth="1"/>
    <col min="14094" max="14094" width="17.6640625" style="1" bestFit="1" customWidth="1"/>
    <col min="14095" max="14095" width="19.77734375" style="1" customWidth="1"/>
    <col min="14096" max="14096" width="18.88671875" style="1" bestFit="1" customWidth="1"/>
    <col min="14097" max="14097" width="19.33203125" style="1" customWidth="1"/>
    <col min="14098" max="14098" width="18.88671875" style="1" bestFit="1" customWidth="1"/>
    <col min="14099" max="14099" width="17.77734375" style="1" customWidth="1"/>
    <col min="14100" max="14100" width="16.88671875" style="1" bestFit="1" customWidth="1"/>
    <col min="14101" max="14101" width="20.44140625" style="1" customWidth="1"/>
    <col min="14102" max="14102" width="6" style="1" customWidth="1"/>
    <col min="14103" max="14335" width="8.77734375" style="1"/>
    <col min="14336" max="14336" width="13.33203125" style="1" customWidth="1"/>
    <col min="14337" max="14337" width="14.77734375" style="1" customWidth="1"/>
    <col min="14338" max="14338" width="11.33203125" style="1" customWidth="1"/>
    <col min="14339" max="14340" width="18.77734375" style="1" customWidth="1"/>
    <col min="14341" max="14341" width="11.33203125" style="1" customWidth="1"/>
    <col min="14342" max="14342" width="19.6640625" style="1" customWidth="1"/>
    <col min="14343" max="14343" width="19.21875" style="1" customWidth="1"/>
    <col min="14344" max="14344" width="18.109375" style="1" customWidth="1"/>
    <col min="14345" max="14345" width="16.88671875" style="1" customWidth="1"/>
    <col min="14346" max="14346" width="3.44140625" style="1" customWidth="1"/>
    <col min="14347" max="14347" width="17.21875" style="1" customWidth="1"/>
    <col min="14348" max="14348" width="15.6640625" style="1" customWidth="1"/>
    <col min="14349" max="14349" width="18.6640625" style="1" customWidth="1"/>
    <col min="14350" max="14350" width="17.6640625" style="1" bestFit="1" customWidth="1"/>
    <col min="14351" max="14351" width="19.77734375" style="1" customWidth="1"/>
    <col min="14352" max="14352" width="18.88671875" style="1" bestFit="1" customWidth="1"/>
    <col min="14353" max="14353" width="19.33203125" style="1" customWidth="1"/>
    <col min="14354" max="14354" width="18.88671875" style="1" bestFit="1" customWidth="1"/>
    <col min="14355" max="14355" width="17.77734375" style="1" customWidth="1"/>
    <col min="14356" max="14356" width="16.88671875" style="1" bestFit="1" customWidth="1"/>
    <col min="14357" max="14357" width="20.44140625" style="1" customWidth="1"/>
    <col min="14358" max="14358" width="6" style="1" customWidth="1"/>
    <col min="14359" max="14591" width="8.77734375" style="1"/>
    <col min="14592" max="14592" width="13.33203125" style="1" customWidth="1"/>
    <col min="14593" max="14593" width="14.77734375" style="1" customWidth="1"/>
    <col min="14594" max="14594" width="11.33203125" style="1" customWidth="1"/>
    <col min="14595" max="14596" width="18.77734375" style="1" customWidth="1"/>
    <col min="14597" max="14597" width="11.33203125" style="1" customWidth="1"/>
    <col min="14598" max="14598" width="19.6640625" style="1" customWidth="1"/>
    <col min="14599" max="14599" width="19.21875" style="1" customWidth="1"/>
    <col min="14600" max="14600" width="18.109375" style="1" customWidth="1"/>
    <col min="14601" max="14601" width="16.88671875" style="1" customWidth="1"/>
    <col min="14602" max="14602" width="3.44140625" style="1" customWidth="1"/>
    <col min="14603" max="14603" width="17.21875" style="1" customWidth="1"/>
    <col min="14604" max="14604" width="15.6640625" style="1" customWidth="1"/>
    <col min="14605" max="14605" width="18.6640625" style="1" customWidth="1"/>
    <col min="14606" max="14606" width="17.6640625" style="1" bestFit="1" customWidth="1"/>
    <col min="14607" max="14607" width="19.77734375" style="1" customWidth="1"/>
    <col min="14608" max="14608" width="18.88671875" style="1" bestFit="1" customWidth="1"/>
    <col min="14609" max="14609" width="19.33203125" style="1" customWidth="1"/>
    <col min="14610" max="14610" width="18.88671875" style="1" bestFit="1" customWidth="1"/>
    <col min="14611" max="14611" width="17.77734375" style="1" customWidth="1"/>
    <col min="14612" max="14612" width="16.88671875" style="1" bestFit="1" customWidth="1"/>
    <col min="14613" max="14613" width="20.44140625" style="1" customWidth="1"/>
    <col min="14614" max="14614" width="6" style="1" customWidth="1"/>
    <col min="14615" max="14847" width="8.77734375" style="1"/>
    <col min="14848" max="14848" width="13.33203125" style="1" customWidth="1"/>
    <col min="14849" max="14849" width="14.77734375" style="1" customWidth="1"/>
    <col min="14850" max="14850" width="11.33203125" style="1" customWidth="1"/>
    <col min="14851" max="14852" width="18.77734375" style="1" customWidth="1"/>
    <col min="14853" max="14853" width="11.33203125" style="1" customWidth="1"/>
    <col min="14854" max="14854" width="19.6640625" style="1" customWidth="1"/>
    <col min="14855" max="14855" width="19.21875" style="1" customWidth="1"/>
    <col min="14856" max="14856" width="18.109375" style="1" customWidth="1"/>
    <col min="14857" max="14857" width="16.88671875" style="1" customWidth="1"/>
    <col min="14858" max="14858" width="3.44140625" style="1" customWidth="1"/>
    <col min="14859" max="14859" width="17.21875" style="1" customWidth="1"/>
    <col min="14860" max="14860" width="15.6640625" style="1" customWidth="1"/>
    <col min="14861" max="14861" width="18.6640625" style="1" customWidth="1"/>
    <col min="14862" max="14862" width="17.6640625" style="1" bestFit="1" customWidth="1"/>
    <col min="14863" max="14863" width="19.77734375" style="1" customWidth="1"/>
    <col min="14864" max="14864" width="18.88671875" style="1" bestFit="1" customWidth="1"/>
    <col min="14865" max="14865" width="19.33203125" style="1" customWidth="1"/>
    <col min="14866" max="14866" width="18.88671875" style="1" bestFit="1" customWidth="1"/>
    <col min="14867" max="14867" width="17.77734375" style="1" customWidth="1"/>
    <col min="14868" max="14868" width="16.88671875" style="1" bestFit="1" customWidth="1"/>
    <col min="14869" max="14869" width="20.44140625" style="1" customWidth="1"/>
    <col min="14870" max="14870" width="6" style="1" customWidth="1"/>
    <col min="14871" max="15103" width="8.77734375" style="1"/>
    <col min="15104" max="15104" width="13.33203125" style="1" customWidth="1"/>
    <col min="15105" max="15105" width="14.77734375" style="1" customWidth="1"/>
    <col min="15106" max="15106" width="11.33203125" style="1" customWidth="1"/>
    <col min="15107" max="15108" width="18.77734375" style="1" customWidth="1"/>
    <col min="15109" max="15109" width="11.33203125" style="1" customWidth="1"/>
    <col min="15110" max="15110" width="19.6640625" style="1" customWidth="1"/>
    <col min="15111" max="15111" width="19.21875" style="1" customWidth="1"/>
    <col min="15112" max="15112" width="18.109375" style="1" customWidth="1"/>
    <col min="15113" max="15113" width="16.88671875" style="1" customWidth="1"/>
    <col min="15114" max="15114" width="3.44140625" style="1" customWidth="1"/>
    <col min="15115" max="15115" width="17.21875" style="1" customWidth="1"/>
    <col min="15116" max="15116" width="15.6640625" style="1" customWidth="1"/>
    <col min="15117" max="15117" width="18.6640625" style="1" customWidth="1"/>
    <col min="15118" max="15118" width="17.6640625" style="1" bestFit="1" customWidth="1"/>
    <col min="15119" max="15119" width="19.77734375" style="1" customWidth="1"/>
    <col min="15120" max="15120" width="18.88671875" style="1" bestFit="1" customWidth="1"/>
    <col min="15121" max="15121" width="19.33203125" style="1" customWidth="1"/>
    <col min="15122" max="15122" width="18.88671875" style="1" bestFit="1" customWidth="1"/>
    <col min="15123" max="15123" width="17.77734375" style="1" customWidth="1"/>
    <col min="15124" max="15124" width="16.88671875" style="1" bestFit="1" customWidth="1"/>
    <col min="15125" max="15125" width="20.44140625" style="1" customWidth="1"/>
    <col min="15126" max="15126" width="6" style="1" customWidth="1"/>
    <col min="15127" max="15359" width="8.77734375" style="1"/>
    <col min="15360" max="15360" width="13.33203125" style="1" customWidth="1"/>
    <col min="15361" max="15361" width="14.77734375" style="1" customWidth="1"/>
    <col min="15362" max="15362" width="11.33203125" style="1" customWidth="1"/>
    <col min="15363" max="15364" width="18.77734375" style="1" customWidth="1"/>
    <col min="15365" max="15365" width="11.33203125" style="1" customWidth="1"/>
    <col min="15366" max="15366" width="19.6640625" style="1" customWidth="1"/>
    <col min="15367" max="15367" width="19.21875" style="1" customWidth="1"/>
    <col min="15368" max="15368" width="18.109375" style="1" customWidth="1"/>
    <col min="15369" max="15369" width="16.88671875" style="1" customWidth="1"/>
    <col min="15370" max="15370" width="3.44140625" style="1" customWidth="1"/>
    <col min="15371" max="15371" width="17.21875" style="1" customWidth="1"/>
    <col min="15372" max="15372" width="15.6640625" style="1" customWidth="1"/>
    <col min="15373" max="15373" width="18.6640625" style="1" customWidth="1"/>
    <col min="15374" max="15374" width="17.6640625" style="1" bestFit="1" customWidth="1"/>
    <col min="15375" max="15375" width="19.77734375" style="1" customWidth="1"/>
    <col min="15376" max="15376" width="18.88671875" style="1" bestFit="1" customWidth="1"/>
    <col min="15377" max="15377" width="19.33203125" style="1" customWidth="1"/>
    <col min="15378" max="15378" width="18.88671875" style="1" bestFit="1" customWidth="1"/>
    <col min="15379" max="15379" width="17.77734375" style="1" customWidth="1"/>
    <col min="15380" max="15380" width="16.88671875" style="1" bestFit="1" customWidth="1"/>
    <col min="15381" max="15381" width="20.44140625" style="1" customWidth="1"/>
    <col min="15382" max="15382" width="6" style="1" customWidth="1"/>
    <col min="15383" max="15615" width="8.77734375" style="1"/>
    <col min="15616" max="15616" width="13.33203125" style="1" customWidth="1"/>
    <col min="15617" max="15617" width="14.77734375" style="1" customWidth="1"/>
    <col min="15618" max="15618" width="11.33203125" style="1" customWidth="1"/>
    <col min="15619" max="15620" width="18.77734375" style="1" customWidth="1"/>
    <col min="15621" max="15621" width="11.33203125" style="1" customWidth="1"/>
    <col min="15622" max="15622" width="19.6640625" style="1" customWidth="1"/>
    <col min="15623" max="15623" width="19.21875" style="1" customWidth="1"/>
    <col min="15624" max="15624" width="18.109375" style="1" customWidth="1"/>
    <col min="15625" max="15625" width="16.88671875" style="1" customWidth="1"/>
    <col min="15626" max="15626" width="3.44140625" style="1" customWidth="1"/>
    <col min="15627" max="15627" width="17.21875" style="1" customWidth="1"/>
    <col min="15628" max="15628" width="15.6640625" style="1" customWidth="1"/>
    <col min="15629" max="15629" width="18.6640625" style="1" customWidth="1"/>
    <col min="15630" max="15630" width="17.6640625" style="1" bestFit="1" customWidth="1"/>
    <col min="15631" max="15631" width="19.77734375" style="1" customWidth="1"/>
    <col min="15632" max="15632" width="18.88671875" style="1" bestFit="1" customWidth="1"/>
    <col min="15633" max="15633" width="19.33203125" style="1" customWidth="1"/>
    <col min="15634" max="15634" width="18.88671875" style="1" bestFit="1" customWidth="1"/>
    <col min="15635" max="15635" width="17.77734375" style="1" customWidth="1"/>
    <col min="15636" max="15636" width="16.88671875" style="1" bestFit="1" customWidth="1"/>
    <col min="15637" max="15637" width="20.44140625" style="1" customWidth="1"/>
    <col min="15638" max="15638" width="6" style="1" customWidth="1"/>
    <col min="15639" max="15871" width="8.77734375" style="1"/>
    <col min="15872" max="15872" width="13.33203125" style="1" customWidth="1"/>
    <col min="15873" max="15873" width="14.77734375" style="1" customWidth="1"/>
    <col min="15874" max="15874" width="11.33203125" style="1" customWidth="1"/>
    <col min="15875" max="15876" width="18.77734375" style="1" customWidth="1"/>
    <col min="15877" max="15877" width="11.33203125" style="1" customWidth="1"/>
    <col min="15878" max="15878" width="19.6640625" style="1" customWidth="1"/>
    <col min="15879" max="15879" width="19.21875" style="1" customWidth="1"/>
    <col min="15880" max="15880" width="18.109375" style="1" customWidth="1"/>
    <col min="15881" max="15881" width="16.88671875" style="1" customWidth="1"/>
    <col min="15882" max="15882" width="3.44140625" style="1" customWidth="1"/>
    <col min="15883" max="15883" width="17.21875" style="1" customWidth="1"/>
    <col min="15884" max="15884" width="15.6640625" style="1" customWidth="1"/>
    <col min="15885" max="15885" width="18.6640625" style="1" customWidth="1"/>
    <col min="15886" max="15886" width="17.6640625" style="1" bestFit="1" customWidth="1"/>
    <col min="15887" max="15887" width="19.77734375" style="1" customWidth="1"/>
    <col min="15888" max="15888" width="18.88671875" style="1" bestFit="1" customWidth="1"/>
    <col min="15889" max="15889" width="19.33203125" style="1" customWidth="1"/>
    <col min="15890" max="15890" width="18.88671875" style="1" bestFit="1" customWidth="1"/>
    <col min="15891" max="15891" width="17.77734375" style="1" customWidth="1"/>
    <col min="15892" max="15892" width="16.88671875" style="1" bestFit="1" customWidth="1"/>
    <col min="15893" max="15893" width="20.44140625" style="1" customWidth="1"/>
    <col min="15894" max="15894" width="6" style="1" customWidth="1"/>
    <col min="15895" max="16127" width="8.77734375" style="1"/>
    <col min="16128" max="16128" width="13.33203125" style="1" customWidth="1"/>
    <col min="16129" max="16129" width="14.77734375" style="1" customWidth="1"/>
    <col min="16130" max="16130" width="11.33203125" style="1" customWidth="1"/>
    <col min="16131" max="16132" width="18.77734375" style="1" customWidth="1"/>
    <col min="16133" max="16133" width="11.33203125" style="1" customWidth="1"/>
    <col min="16134" max="16134" width="19.6640625" style="1" customWidth="1"/>
    <col min="16135" max="16135" width="19.21875" style="1" customWidth="1"/>
    <col min="16136" max="16136" width="18.109375" style="1" customWidth="1"/>
    <col min="16137" max="16137" width="16.88671875" style="1" customWidth="1"/>
    <col min="16138" max="16138" width="3.44140625" style="1" customWidth="1"/>
    <col min="16139" max="16139" width="17.21875" style="1" customWidth="1"/>
    <col min="16140" max="16140" width="15.6640625" style="1" customWidth="1"/>
    <col min="16141" max="16141" width="18.6640625" style="1" customWidth="1"/>
    <col min="16142" max="16142" width="17.6640625" style="1" bestFit="1" customWidth="1"/>
    <col min="16143" max="16143" width="19.77734375" style="1" customWidth="1"/>
    <col min="16144" max="16144" width="18.88671875" style="1" bestFit="1" customWidth="1"/>
    <col min="16145" max="16145" width="19.33203125" style="1" customWidth="1"/>
    <col min="16146" max="16146" width="18.88671875" style="1" bestFit="1" customWidth="1"/>
    <col min="16147" max="16147" width="17.77734375" style="1" customWidth="1"/>
    <col min="16148" max="16148" width="16.88671875" style="1" bestFit="1" customWidth="1"/>
    <col min="16149" max="16149" width="20.44140625" style="1" customWidth="1"/>
    <col min="16150" max="16150" width="6" style="1" customWidth="1"/>
    <col min="16151" max="16384" width="8.77734375" style="1"/>
  </cols>
  <sheetData>
    <row r="1" spans="1:33" s="2" customFormat="1" ht="24.9" customHeight="1">
      <c r="A1" s="272" t="s">
        <v>67</v>
      </c>
      <c r="B1" s="272"/>
      <c r="C1" s="272"/>
      <c r="D1" s="272"/>
      <c r="E1" s="272"/>
      <c r="F1" s="272"/>
      <c r="G1" s="272"/>
      <c r="H1" s="272"/>
      <c r="I1" s="272"/>
      <c r="J1" s="272"/>
      <c r="K1" s="272"/>
      <c r="L1" s="272"/>
      <c r="M1" s="272"/>
      <c r="N1" s="272"/>
      <c r="O1" s="272"/>
      <c r="P1" s="272"/>
      <c r="Q1" s="272"/>
      <c r="R1" s="272"/>
      <c r="S1" s="272"/>
      <c r="T1" s="272"/>
      <c r="U1" s="105" t="s">
        <v>91</v>
      </c>
      <c r="V1" s="105" t="s">
        <v>88</v>
      </c>
      <c r="Y1" s="197" t="s">
        <v>104</v>
      </c>
      <c r="Z1" s="196"/>
      <c r="AA1" s="196"/>
      <c r="AE1" s="198"/>
      <c r="AF1" s="198"/>
      <c r="AG1" s="198"/>
    </row>
    <row r="2" spans="1:33" s="2" customFormat="1" ht="33" customHeight="1">
      <c r="A2" s="274" t="s">
        <v>66</v>
      </c>
      <c r="B2" s="274"/>
      <c r="C2" s="274"/>
      <c r="D2" s="274"/>
      <c r="E2" s="274"/>
      <c r="F2" s="274"/>
      <c r="G2" s="274"/>
      <c r="H2" s="274"/>
      <c r="I2" s="274"/>
      <c r="J2" s="274"/>
      <c r="K2" s="274"/>
      <c r="L2" s="274"/>
      <c r="M2" s="274"/>
      <c r="N2" s="274"/>
      <c r="O2" s="274"/>
      <c r="P2" s="274"/>
      <c r="Q2" s="274"/>
      <c r="R2" s="274"/>
      <c r="S2" s="274"/>
      <c r="T2" s="274"/>
      <c r="U2" s="105" t="s">
        <v>78</v>
      </c>
      <c r="V2" s="105" t="s">
        <v>94</v>
      </c>
    </row>
    <row r="3" spans="1:33" s="2" customFormat="1" ht="24.9" customHeight="1">
      <c r="A3" s="273" t="s">
        <v>109</v>
      </c>
      <c r="B3" s="273"/>
      <c r="C3" s="273"/>
      <c r="D3" s="273"/>
      <c r="E3" s="273"/>
      <c r="F3" s="273"/>
      <c r="G3" s="273"/>
      <c r="H3" s="273"/>
      <c r="I3" s="273"/>
      <c r="J3" s="273"/>
      <c r="K3" s="273"/>
      <c r="L3" s="273"/>
      <c r="M3" s="273"/>
      <c r="N3" s="273"/>
      <c r="O3" s="273"/>
      <c r="P3" s="273"/>
      <c r="Q3" s="273"/>
      <c r="R3" s="273"/>
      <c r="S3" s="273"/>
      <c r="T3" s="273"/>
      <c r="U3" s="105" t="s">
        <v>80</v>
      </c>
      <c r="V3" s="105" t="s">
        <v>92</v>
      </c>
    </row>
    <row r="4" spans="1:33" s="15" customFormat="1" ht="24.9" customHeight="1">
      <c r="A4" s="14"/>
      <c r="F4" s="16"/>
      <c r="G4" s="16"/>
      <c r="H4" s="16"/>
      <c r="I4" s="16"/>
      <c r="J4" s="16"/>
      <c r="K4" s="16"/>
      <c r="S4" s="160"/>
      <c r="T4" s="161" t="s">
        <v>69</v>
      </c>
      <c r="V4" s="18"/>
    </row>
    <row r="5" spans="1:33" s="28" customFormat="1" ht="30" customHeight="1">
      <c r="A5" s="185" t="s">
        <v>97</v>
      </c>
      <c r="B5" s="163"/>
      <c r="C5" s="20" t="s">
        <v>0</v>
      </c>
      <c r="D5" s="19"/>
      <c r="E5" s="21"/>
      <c r="F5" s="260" t="s">
        <v>1</v>
      </c>
      <c r="G5" s="269" t="s">
        <v>2</v>
      </c>
      <c r="H5" s="270"/>
      <c r="I5" s="269" t="s">
        <v>3</v>
      </c>
      <c r="J5" s="270"/>
      <c r="K5" s="23" t="s">
        <v>4</v>
      </c>
      <c r="L5" s="24"/>
      <c r="M5" s="20" t="s">
        <v>5</v>
      </c>
      <c r="N5" s="24"/>
      <c r="O5" s="20" t="s">
        <v>6</v>
      </c>
      <c r="P5" s="24"/>
      <c r="Q5" s="20" t="s">
        <v>7</v>
      </c>
      <c r="R5" s="24"/>
      <c r="S5" s="25" t="s">
        <v>8</v>
      </c>
      <c r="T5" s="24"/>
      <c r="U5" s="26"/>
      <c r="V5" s="27"/>
    </row>
    <row r="6" spans="1:33" s="31" customFormat="1" ht="24.9" customHeight="1">
      <c r="A6" s="271" t="s">
        <v>9</v>
      </c>
      <c r="B6" s="266" t="s">
        <v>10</v>
      </c>
      <c r="C6" s="260" t="s">
        <v>11</v>
      </c>
      <c r="D6" s="29" t="s">
        <v>12</v>
      </c>
      <c r="E6" s="30"/>
      <c r="F6" s="268"/>
      <c r="G6" s="266" t="s">
        <v>13</v>
      </c>
      <c r="H6" s="266" t="s">
        <v>53</v>
      </c>
      <c r="I6" s="266" t="s">
        <v>13</v>
      </c>
      <c r="J6" s="266" t="s">
        <v>53</v>
      </c>
      <c r="K6" s="266" t="s">
        <v>13</v>
      </c>
      <c r="L6" s="266" t="s">
        <v>53</v>
      </c>
      <c r="M6" s="266" t="s">
        <v>13</v>
      </c>
      <c r="N6" s="266" t="s">
        <v>53</v>
      </c>
      <c r="O6" s="266" t="s">
        <v>13</v>
      </c>
      <c r="P6" s="266" t="s">
        <v>53</v>
      </c>
      <c r="Q6" s="266" t="s">
        <v>13</v>
      </c>
      <c r="R6" s="266" t="s">
        <v>53</v>
      </c>
      <c r="S6" s="266" t="s">
        <v>13</v>
      </c>
      <c r="T6" s="266" t="s">
        <v>53</v>
      </c>
    </row>
    <row r="7" spans="1:33" s="31" customFormat="1" ht="24.9" customHeight="1">
      <c r="A7" s="267"/>
      <c r="B7" s="267"/>
      <c r="C7" s="261"/>
      <c r="D7" s="32" t="s">
        <v>13</v>
      </c>
      <c r="E7" s="33" t="s">
        <v>53</v>
      </c>
      <c r="F7" s="261"/>
      <c r="G7" s="267"/>
      <c r="H7" s="267"/>
      <c r="I7" s="267"/>
      <c r="J7" s="267"/>
      <c r="K7" s="267"/>
      <c r="L7" s="267"/>
      <c r="M7" s="267"/>
      <c r="N7" s="267"/>
      <c r="O7" s="267"/>
      <c r="P7" s="267"/>
      <c r="Q7" s="267"/>
      <c r="R7" s="267"/>
      <c r="S7" s="267"/>
      <c r="T7" s="267"/>
    </row>
    <row r="8" spans="1:33" ht="24.9" customHeight="1">
      <c r="A8" s="34"/>
      <c r="B8" s="35"/>
      <c r="C8" s="36"/>
      <c r="D8" s="36"/>
      <c r="E8" s="36"/>
      <c r="F8" s="36"/>
      <c r="G8" s="37"/>
      <c r="H8" s="37"/>
      <c r="I8" s="37"/>
      <c r="J8" s="37"/>
      <c r="K8" s="39"/>
      <c r="L8" s="40"/>
      <c r="M8" s="40"/>
      <c r="N8" s="40"/>
      <c r="O8" s="40"/>
      <c r="P8" s="40"/>
      <c r="Q8" s="40"/>
      <c r="R8" s="40"/>
      <c r="S8" s="40"/>
      <c r="T8" s="40"/>
      <c r="U8" s="22"/>
    </row>
    <row r="9" spans="1:33" ht="24.9" customHeight="1">
      <c r="A9" s="35"/>
      <c r="B9" s="35"/>
      <c r="C9" s="36"/>
      <c r="D9" s="36"/>
      <c r="E9" s="36"/>
      <c r="F9" s="41" t="s">
        <v>14</v>
      </c>
      <c r="G9" s="195">
        <f>'產銷比 (A3)'!G9</f>
        <v>904966118610</v>
      </c>
      <c r="H9" s="191">
        <f>'產銷比 (A3)'!I9</f>
        <v>612009649000</v>
      </c>
      <c r="I9" s="208">
        <f>8310602747</f>
        <v>8310602747</v>
      </c>
      <c r="J9" s="209">
        <v>9631986000</v>
      </c>
      <c r="K9" s="210">
        <v>5479206202</v>
      </c>
      <c r="L9" s="191">
        <v>6133731000</v>
      </c>
      <c r="M9" s="208">
        <f>26367634108</f>
        <v>26367634108</v>
      </c>
      <c r="N9" s="191">
        <v>22482289000</v>
      </c>
      <c r="O9" s="191">
        <f>G9+I9+K9+M9</f>
        <v>945123561667</v>
      </c>
      <c r="P9" s="191">
        <f>H9+J9+L9+N9</f>
        <v>650257655000</v>
      </c>
      <c r="Q9" s="192">
        <f>'產銷比 (A3)'!G12</f>
        <v>645087239376</v>
      </c>
      <c r="R9" s="191">
        <f>'產銷比 (A3)'!I12</f>
        <v>639807421000</v>
      </c>
      <c r="S9" s="193">
        <f>Q9-O9</f>
        <v>-300036322291</v>
      </c>
      <c r="T9" s="193">
        <f>R9-P9</f>
        <v>-10450234000</v>
      </c>
    </row>
    <row r="10" spans="1:33" ht="24.9" customHeight="1">
      <c r="A10" s="41" t="s">
        <v>15</v>
      </c>
      <c r="B10" s="203">
        <v>921010</v>
      </c>
      <c r="C10" s="41" t="s">
        <v>16</v>
      </c>
      <c r="D10" s="195">
        <f>'產銷比 (A3)'!F12</f>
        <v>236762719753</v>
      </c>
      <c r="E10" s="195">
        <f>'產銷比 (A3)'!H12</f>
        <v>230683440000</v>
      </c>
      <c r="F10" s="43"/>
      <c r="G10" s="37"/>
      <c r="H10" s="37"/>
      <c r="I10" s="37"/>
      <c r="J10" s="37"/>
      <c r="K10" s="44"/>
      <c r="L10" s="45"/>
      <c r="M10" s="45"/>
      <c r="N10" s="45"/>
      <c r="O10" s="45"/>
      <c r="P10" s="45"/>
      <c r="Q10" s="45"/>
      <c r="R10" s="45"/>
      <c r="S10" s="45"/>
      <c r="T10" s="45"/>
      <c r="U10" s="157" t="s">
        <v>70</v>
      </c>
      <c r="X10" s="157" t="s">
        <v>72</v>
      </c>
    </row>
    <row r="11" spans="1:33" s="50" customFormat="1" ht="24.9" customHeight="1">
      <c r="A11" s="46"/>
      <c r="B11" s="46"/>
      <c r="C11" s="47"/>
      <c r="D11" s="47"/>
      <c r="E11" s="47"/>
      <c r="F11" s="48" t="s">
        <v>17</v>
      </c>
      <c r="G11" s="199">
        <f>ROUND(G9/$D$10,4)+0.0001</f>
        <v>3.8223000000000003</v>
      </c>
      <c r="H11" s="194">
        <f>ROUND(H9/$E$10,4)</f>
        <v>2.653</v>
      </c>
      <c r="I11" s="194">
        <f>ROUND(I9/$D$10,4)</f>
        <v>3.5099999999999999E-2</v>
      </c>
      <c r="J11" s="199">
        <f>ROUND(J9/$E$10,4)-0.0001</f>
        <v>4.1699999999999994E-2</v>
      </c>
      <c r="K11" s="155">
        <f>ROUND(K9/$D$10,4)</f>
        <v>2.3099999999999999E-2</v>
      </c>
      <c r="L11" s="194">
        <f>ROUND(L9/$E$10,4)</f>
        <v>2.6599999999999999E-2</v>
      </c>
      <c r="M11" s="194">
        <f>ROUND(M9/$D$10,4)</f>
        <v>0.1114</v>
      </c>
      <c r="N11" s="194">
        <f>ROUND(N9/$E$10,4)</f>
        <v>9.7500000000000003E-2</v>
      </c>
      <c r="O11" s="204">
        <f>ROUND(O9/$D$10,4)</f>
        <v>3.9918999999999998</v>
      </c>
      <c r="P11" s="194">
        <f>ROUND(P9/$E$10,4)</f>
        <v>2.8188</v>
      </c>
      <c r="Q11" s="194">
        <f>ROUND(Q9/$D$10,4)</f>
        <v>2.7246000000000001</v>
      </c>
      <c r="R11" s="194">
        <f>ROUND(R9/$E$10,4)</f>
        <v>2.7734999999999999</v>
      </c>
      <c r="S11" s="207">
        <f>ROUND(S9/$D$10,4)-0.0001</f>
        <v>-1.2673000000000001</v>
      </c>
      <c r="T11" s="49">
        <f>ROUND(T9/$E$10,4)</f>
        <v>-4.53E-2</v>
      </c>
      <c r="U11" s="169" t="s">
        <v>71</v>
      </c>
      <c r="X11" s="50" t="str">
        <f>IF(G11+I11+K11+M11=O11,"OK",G11+I11+K11+M11-O11)</f>
        <v>OK</v>
      </c>
      <c r="Y11" s="176" t="str">
        <f>IF(H11+J11+L11+N11=P11,"OK",H11+J11+L11+N11-P11)</f>
        <v>OK</v>
      </c>
    </row>
    <row r="12" spans="1:33" ht="24.9" customHeight="1">
      <c r="A12" s="51"/>
      <c r="B12" s="51"/>
      <c r="C12" s="36"/>
      <c r="D12" s="36"/>
      <c r="E12" s="36"/>
      <c r="F12" s="36"/>
      <c r="G12" s="37"/>
      <c r="H12" s="37"/>
      <c r="I12" s="37"/>
      <c r="J12" s="37"/>
      <c r="K12" s="44"/>
      <c r="L12" s="45"/>
      <c r="M12" s="45"/>
      <c r="N12" s="45"/>
      <c r="O12" s="45"/>
      <c r="P12" s="45"/>
      <c r="Q12" s="45"/>
      <c r="R12" s="45"/>
      <c r="S12" s="45"/>
      <c r="T12" s="38"/>
      <c r="U12" s="170" t="s">
        <v>73</v>
      </c>
      <c r="X12" s="174" t="str">
        <f>IF(ROUND(Q11-O11,4)=S11,"OK",Q11-O11-S11)</f>
        <v>OK</v>
      </c>
      <c r="Y12" s="177" t="str">
        <f>IF(ROUND(R11-P11,4)=T11,"OK",R11-P11-T11)</f>
        <v>OK</v>
      </c>
    </row>
    <row r="13" spans="1:33" ht="24.9" customHeight="1">
      <c r="A13" s="35"/>
      <c r="B13" s="35"/>
      <c r="C13" s="36"/>
      <c r="D13" s="36"/>
      <c r="E13" s="36"/>
      <c r="F13" s="36"/>
      <c r="G13" s="37"/>
      <c r="H13" s="37"/>
      <c r="I13" s="37"/>
      <c r="J13" s="37"/>
      <c r="K13" s="44"/>
      <c r="L13" s="45"/>
      <c r="M13" s="45"/>
      <c r="N13" s="45"/>
      <c r="O13" s="45"/>
      <c r="P13" s="45"/>
      <c r="Q13" s="45"/>
      <c r="R13" s="45"/>
      <c r="S13" s="45"/>
      <c r="T13" s="38"/>
      <c r="U13" s="173">
        <f>ROUND(G9/$D$10,5)</f>
        <v>3.8222499999999999</v>
      </c>
      <c r="V13" s="173"/>
      <c r="W13" s="173">
        <f t="shared" ref="W13" si="0">ROUND(I9/$D$10,5)</f>
        <v>3.5099999999999999E-2</v>
      </c>
      <c r="X13" s="173"/>
      <c r="Y13" s="173">
        <f>ROUND(K9/$D$10,5)</f>
        <v>2.3140000000000001E-2</v>
      </c>
      <c r="Z13" s="173"/>
      <c r="AA13" s="173">
        <f>ROUND(M9/$D$10,5)</f>
        <v>0.11137</v>
      </c>
      <c r="AB13" s="173"/>
      <c r="AC13" s="173"/>
      <c r="AD13" s="173"/>
      <c r="AE13" s="173"/>
      <c r="AF13" s="173"/>
      <c r="AG13" s="173"/>
    </row>
    <row r="14" spans="1:33" ht="24.9" customHeight="1">
      <c r="A14" s="35"/>
      <c r="B14" s="35"/>
      <c r="C14" s="36"/>
      <c r="D14" s="36"/>
      <c r="E14" s="36"/>
      <c r="F14" s="55"/>
      <c r="G14" s="56"/>
      <c r="H14" s="56"/>
      <c r="I14" s="56"/>
      <c r="J14" s="56"/>
      <c r="K14" s="44"/>
      <c r="L14" s="45"/>
      <c r="M14" s="45"/>
      <c r="N14" s="45"/>
      <c r="O14" s="45"/>
      <c r="P14" s="45"/>
      <c r="Q14" s="45"/>
      <c r="R14" s="45"/>
      <c r="S14" s="45"/>
      <c r="T14" s="38"/>
      <c r="U14" s="173">
        <f>ROUND(H9/$E$10,5)</f>
        <v>2.6530300000000002</v>
      </c>
      <c r="V14" s="173"/>
      <c r="W14" s="173">
        <f>ROUND(J9/$E$10,5)</f>
        <v>4.1750000000000002E-2</v>
      </c>
      <c r="X14" s="173"/>
      <c r="Y14" s="173">
        <f>ROUND(L9/$E$10,5)</f>
        <v>2.6589999999999999E-2</v>
      </c>
      <c r="Z14" s="173"/>
      <c r="AA14" s="173">
        <f>ROUND(N9/$E$10,5)</f>
        <v>9.7460000000000005E-2</v>
      </c>
    </row>
    <row r="15" spans="1:33" ht="24.9" customHeight="1">
      <c r="A15" s="35"/>
      <c r="B15" s="35"/>
      <c r="C15" s="36"/>
      <c r="D15" s="36"/>
      <c r="E15" s="36"/>
      <c r="F15" s="36"/>
      <c r="G15" s="37"/>
      <c r="H15" s="37"/>
      <c r="I15" s="37"/>
      <c r="J15" s="37"/>
      <c r="K15" s="44"/>
      <c r="L15" s="45"/>
      <c r="M15" s="45"/>
      <c r="N15" s="45"/>
      <c r="O15" s="45"/>
      <c r="P15" s="42"/>
      <c r="Q15" s="45"/>
      <c r="R15" s="45"/>
      <c r="S15" s="45"/>
      <c r="T15" s="38"/>
      <c r="U15" s="1" t="s">
        <v>6</v>
      </c>
      <c r="W15" s="1" t="s">
        <v>7</v>
      </c>
      <c r="Y15" s="1" t="s">
        <v>115</v>
      </c>
    </row>
    <row r="16" spans="1:33" ht="24.9" customHeight="1">
      <c r="A16" s="35"/>
      <c r="B16" s="35"/>
      <c r="C16" s="36"/>
      <c r="D16" s="36"/>
      <c r="E16" s="36"/>
      <c r="F16" s="36"/>
      <c r="G16" s="37"/>
      <c r="H16" s="37"/>
      <c r="I16" s="37"/>
      <c r="J16" s="37"/>
      <c r="K16" s="44"/>
      <c r="L16" s="45"/>
      <c r="M16" s="45"/>
      <c r="N16" s="45"/>
      <c r="O16" s="45"/>
      <c r="P16" s="45"/>
      <c r="Q16" s="45"/>
      <c r="R16" s="45"/>
      <c r="S16" s="45"/>
      <c r="T16" s="45"/>
      <c r="U16" s="1">
        <v>3.9918597</v>
      </c>
      <c r="W16" s="1">
        <v>2.7246149000000002</v>
      </c>
      <c r="Y16" s="1">
        <v>-1.26724478</v>
      </c>
    </row>
    <row r="17" spans="1:20" ht="24.9" customHeight="1">
      <c r="A17" s="35"/>
      <c r="B17" s="35"/>
      <c r="C17" s="36"/>
      <c r="D17" s="36"/>
      <c r="E17" s="36"/>
      <c r="F17" s="36"/>
      <c r="G17" s="37"/>
      <c r="H17" s="37"/>
      <c r="I17" s="37"/>
      <c r="J17" s="37"/>
      <c r="K17" s="44"/>
      <c r="L17" s="45"/>
      <c r="M17" s="45"/>
      <c r="N17" s="45"/>
      <c r="O17" s="45"/>
      <c r="P17" s="45"/>
      <c r="Q17" s="45"/>
      <c r="R17" s="45"/>
      <c r="S17" s="45"/>
      <c r="T17" s="45"/>
    </row>
    <row r="18" spans="1:20" ht="24.9" customHeight="1">
      <c r="A18" s="35"/>
      <c r="B18" s="35"/>
      <c r="C18" s="36"/>
      <c r="D18" s="36"/>
      <c r="E18" s="36"/>
      <c r="F18" s="36"/>
      <c r="G18" s="37"/>
      <c r="H18" s="37"/>
      <c r="I18" s="37"/>
      <c r="J18" s="37"/>
      <c r="K18" s="44"/>
      <c r="L18" s="45"/>
      <c r="M18" s="45"/>
      <c r="N18" s="45"/>
      <c r="O18" s="45"/>
      <c r="P18" s="45"/>
      <c r="Q18" s="45"/>
      <c r="R18" s="45"/>
      <c r="S18" s="45"/>
      <c r="T18" s="45"/>
    </row>
    <row r="19" spans="1:20" ht="24.9" customHeight="1">
      <c r="A19" s="35"/>
      <c r="B19" s="35"/>
      <c r="C19" s="36"/>
      <c r="D19" s="36"/>
      <c r="E19" s="36"/>
      <c r="F19" s="36"/>
      <c r="G19" s="37"/>
      <c r="H19" s="37"/>
      <c r="I19" s="37"/>
      <c r="J19" s="37"/>
      <c r="K19" s="44"/>
      <c r="L19" s="45"/>
      <c r="M19" s="45"/>
      <c r="N19" s="45"/>
      <c r="O19" s="45"/>
      <c r="P19" s="45"/>
      <c r="Q19" s="45"/>
      <c r="R19" s="45"/>
      <c r="S19" s="45"/>
      <c r="T19" s="45"/>
    </row>
    <row r="20" spans="1:20" ht="24.9" customHeight="1">
      <c r="A20" s="35"/>
      <c r="B20" s="35"/>
      <c r="C20" s="36"/>
      <c r="D20" s="36"/>
      <c r="E20" s="36"/>
      <c r="F20" s="36"/>
      <c r="G20" s="37"/>
      <c r="H20" s="37"/>
      <c r="I20" s="37"/>
      <c r="J20" s="37"/>
      <c r="K20" s="44"/>
      <c r="L20" s="45"/>
      <c r="M20" s="45"/>
      <c r="N20" s="45"/>
      <c r="O20" s="45"/>
      <c r="P20" s="45"/>
      <c r="Q20" s="45"/>
      <c r="R20" s="45"/>
      <c r="S20" s="45"/>
      <c r="T20" s="45"/>
    </row>
    <row r="21" spans="1:20" ht="24.9" customHeight="1">
      <c r="A21" s="51"/>
      <c r="B21" s="51"/>
      <c r="C21" s="36"/>
      <c r="D21" s="36"/>
      <c r="E21" s="36"/>
      <c r="F21" s="36"/>
      <c r="G21" s="37"/>
      <c r="H21" s="37"/>
      <c r="I21" s="37"/>
      <c r="J21" s="37"/>
      <c r="K21" s="44"/>
      <c r="L21" s="45"/>
      <c r="M21" s="45"/>
      <c r="N21" s="45"/>
      <c r="O21" s="45"/>
      <c r="P21" s="45"/>
      <c r="Q21" s="45"/>
      <c r="R21" s="45"/>
      <c r="S21" s="45"/>
      <c r="T21" s="45"/>
    </row>
    <row r="22" spans="1:20" ht="24.9" customHeight="1">
      <c r="A22" s="51"/>
      <c r="B22" s="51"/>
      <c r="C22" s="36"/>
      <c r="D22" s="36"/>
      <c r="E22" s="36"/>
      <c r="F22" s="36"/>
      <c r="G22" s="37"/>
      <c r="H22" s="37"/>
      <c r="I22" s="37"/>
      <c r="J22" s="37"/>
      <c r="K22" s="44"/>
      <c r="L22" s="45"/>
      <c r="M22" s="45"/>
      <c r="N22" s="45"/>
      <c r="O22" s="45"/>
      <c r="P22" s="45"/>
      <c r="Q22" s="45"/>
      <c r="R22" s="45"/>
      <c r="S22" s="45"/>
      <c r="T22" s="45"/>
    </row>
    <row r="23" spans="1:20" ht="24.9" customHeight="1">
      <c r="A23" s="35"/>
      <c r="B23" s="35"/>
      <c r="C23" s="36"/>
      <c r="D23" s="36"/>
      <c r="E23" s="36"/>
      <c r="F23" s="36"/>
      <c r="G23" s="37"/>
      <c r="H23" s="37"/>
      <c r="I23" s="37"/>
      <c r="J23" s="37"/>
      <c r="K23" s="57"/>
      <c r="L23" s="45"/>
      <c r="M23" s="45"/>
      <c r="N23" s="45"/>
      <c r="O23" s="45"/>
      <c r="P23" s="45"/>
      <c r="Q23" s="45"/>
      <c r="R23" s="45"/>
      <c r="S23" s="45"/>
      <c r="T23" s="45"/>
    </row>
    <row r="24" spans="1:20" ht="24.9" customHeight="1">
      <c r="A24" s="35"/>
      <c r="B24" s="35"/>
      <c r="C24" s="36"/>
      <c r="D24" s="36"/>
      <c r="E24" s="36"/>
      <c r="F24" s="36"/>
      <c r="G24" s="58"/>
      <c r="H24" s="58"/>
      <c r="I24" s="58"/>
      <c r="J24" s="58"/>
      <c r="K24" s="59"/>
      <c r="L24" s="60"/>
      <c r="M24" s="60"/>
      <c r="N24" s="60"/>
      <c r="O24" s="60"/>
      <c r="P24" s="60"/>
      <c r="Q24" s="60"/>
      <c r="R24" s="60"/>
      <c r="S24" s="60"/>
      <c r="T24" s="60"/>
    </row>
    <row r="25" spans="1:20" ht="24.9" customHeight="1">
      <c r="A25" s="51"/>
      <c r="B25" s="51"/>
      <c r="C25" s="36"/>
      <c r="D25" s="36"/>
      <c r="E25" s="36"/>
      <c r="F25" s="36"/>
      <c r="G25" s="58"/>
      <c r="H25" s="58"/>
      <c r="I25" s="58"/>
      <c r="J25" s="58"/>
      <c r="K25" s="59"/>
      <c r="L25" s="60"/>
      <c r="M25" s="60"/>
      <c r="N25" s="60"/>
      <c r="O25" s="60"/>
      <c r="P25" s="60"/>
      <c r="Q25" s="60"/>
      <c r="R25" s="60"/>
      <c r="S25" s="60"/>
      <c r="T25" s="60"/>
    </row>
    <row r="26" spans="1:20" ht="24.9" customHeight="1">
      <c r="A26" s="51"/>
      <c r="B26" s="51"/>
      <c r="C26" s="36"/>
      <c r="D26" s="36"/>
      <c r="E26" s="36"/>
      <c r="F26" s="36"/>
      <c r="G26" s="58"/>
      <c r="H26" s="58"/>
      <c r="I26" s="58"/>
      <c r="J26" s="58"/>
      <c r="K26" s="59"/>
      <c r="L26" s="60"/>
      <c r="M26" s="60"/>
      <c r="N26" s="60"/>
      <c r="O26" s="60"/>
      <c r="P26" s="60"/>
      <c r="Q26" s="60"/>
      <c r="R26" s="60"/>
      <c r="S26" s="60"/>
      <c r="T26" s="60"/>
    </row>
    <row r="27" spans="1:20" ht="24.9" customHeight="1">
      <c r="A27" s="51"/>
      <c r="B27" s="51"/>
      <c r="C27" s="51"/>
      <c r="D27" s="51"/>
      <c r="E27" s="51"/>
      <c r="F27" s="51"/>
      <c r="G27" s="61"/>
      <c r="H27" s="61"/>
      <c r="I27" s="61"/>
      <c r="J27" s="61"/>
      <c r="K27" s="59"/>
      <c r="L27" s="60"/>
      <c r="M27" s="60"/>
      <c r="N27" s="60"/>
      <c r="O27" s="60"/>
      <c r="P27" s="60"/>
      <c r="Q27" s="60"/>
      <c r="R27" s="60"/>
      <c r="S27" s="60"/>
      <c r="T27" s="60"/>
    </row>
    <row r="28" spans="1:20" ht="24.9" customHeight="1">
      <c r="A28" s="51"/>
      <c r="B28" s="51"/>
      <c r="C28" s="36"/>
      <c r="D28" s="36"/>
      <c r="E28" s="36"/>
      <c r="F28" s="36"/>
      <c r="G28" s="58"/>
      <c r="H28" s="58"/>
      <c r="I28" s="58"/>
      <c r="J28" s="58"/>
      <c r="K28" s="35"/>
      <c r="L28" s="60"/>
      <c r="M28" s="60"/>
      <c r="N28" s="60"/>
      <c r="O28" s="60"/>
      <c r="P28" s="60"/>
      <c r="Q28" s="60"/>
      <c r="R28" s="60"/>
      <c r="S28" s="60"/>
      <c r="T28" s="60"/>
    </row>
    <row r="29" spans="1:20" ht="24.9" customHeight="1">
      <c r="A29" s="35"/>
      <c r="B29" s="35"/>
      <c r="C29" s="36"/>
      <c r="D29" s="36"/>
      <c r="E29" s="36"/>
      <c r="F29" s="55"/>
      <c r="G29" s="62"/>
      <c r="H29" s="62"/>
      <c r="I29" s="62"/>
      <c r="J29" s="62"/>
      <c r="K29" s="35"/>
      <c r="L29" s="60"/>
      <c r="M29" s="60"/>
      <c r="N29" s="60"/>
      <c r="O29" s="60"/>
      <c r="P29" s="60"/>
      <c r="Q29" s="60"/>
      <c r="R29" s="60"/>
      <c r="S29" s="60"/>
      <c r="T29" s="60"/>
    </row>
    <row r="30" spans="1:20" ht="24.9" customHeight="1">
      <c r="A30" s="51"/>
      <c r="B30" s="51"/>
      <c r="C30" s="36"/>
      <c r="D30" s="36"/>
      <c r="E30" s="36"/>
      <c r="F30" s="36"/>
      <c r="G30" s="58"/>
      <c r="H30" s="58"/>
      <c r="I30" s="58"/>
      <c r="J30" s="58"/>
      <c r="K30" s="35"/>
      <c r="L30" s="60"/>
      <c r="M30" s="60"/>
      <c r="N30" s="60"/>
      <c r="O30" s="60"/>
      <c r="P30" s="60"/>
      <c r="Q30" s="60"/>
      <c r="R30" s="60"/>
      <c r="S30" s="60"/>
      <c r="T30" s="60"/>
    </row>
    <row r="31" spans="1:20" ht="24.9" customHeight="1">
      <c r="A31" s="35"/>
      <c r="B31" s="35"/>
      <c r="C31" s="36"/>
      <c r="D31" s="36"/>
      <c r="E31" s="36"/>
      <c r="F31" s="36"/>
      <c r="G31" s="58"/>
      <c r="H31" s="58"/>
      <c r="I31" s="58"/>
      <c r="J31" s="58"/>
      <c r="K31" s="35"/>
      <c r="L31" s="60"/>
      <c r="M31" s="60"/>
      <c r="N31" s="60"/>
      <c r="O31" s="60"/>
      <c r="P31" s="60"/>
      <c r="Q31" s="60"/>
      <c r="R31" s="60"/>
      <c r="S31" s="60"/>
      <c r="T31" s="60"/>
    </row>
    <row r="32" spans="1:20" ht="24.9" customHeight="1">
      <c r="A32" s="35"/>
      <c r="B32" s="35"/>
      <c r="C32" s="36"/>
      <c r="D32" s="36"/>
      <c r="E32" s="36"/>
      <c r="F32" s="36"/>
      <c r="G32" s="58"/>
      <c r="H32" s="58"/>
      <c r="I32" s="58"/>
      <c r="J32" s="58"/>
      <c r="K32" s="35"/>
      <c r="L32" s="60"/>
      <c r="M32" s="60"/>
      <c r="N32" s="60"/>
      <c r="O32" s="60"/>
      <c r="P32" s="60"/>
      <c r="Q32" s="60"/>
      <c r="R32" s="60"/>
      <c r="S32" s="60"/>
      <c r="T32" s="60"/>
    </row>
    <row r="33" spans="1:20" ht="24.9" customHeight="1">
      <c r="A33" s="35"/>
      <c r="B33" s="35"/>
      <c r="C33" s="36"/>
      <c r="D33" s="36"/>
      <c r="E33" s="36"/>
      <c r="F33" s="36"/>
      <c r="G33" s="58"/>
      <c r="H33" s="58"/>
      <c r="I33" s="58"/>
      <c r="J33" s="58"/>
      <c r="K33" s="59"/>
      <c r="L33" s="60"/>
      <c r="M33" s="60"/>
      <c r="N33" s="60"/>
      <c r="O33" s="60"/>
      <c r="P33" s="60"/>
      <c r="Q33" s="60"/>
      <c r="R33" s="60"/>
      <c r="S33" s="60"/>
      <c r="T33" s="60"/>
    </row>
    <row r="34" spans="1:20" ht="24.9" customHeight="1">
      <c r="A34" s="51"/>
      <c r="B34" s="51"/>
      <c r="C34" s="36"/>
      <c r="D34" s="36"/>
      <c r="E34" s="36"/>
      <c r="F34" s="36"/>
      <c r="G34" s="58"/>
      <c r="H34" s="58"/>
      <c r="I34" s="58"/>
      <c r="J34" s="58"/>
      <c r="K34" s="59"/>
      <c r="L34" s="60"/>
      <c r="M34" s="60"/>
      <c r="N34" s="60"/>
      <c r="O34" s="60"/>
      <c r="P34" s="60"/>
      <c r="Q34" s="60"/>
      <c r="R34" s="60"/>
      <c r="S34" s="60"/>
      <c r="T34" s="60"/>
    </row>
    <row r="35" spans="1:20" ht="24.9" customHeight="1">
      <c r="A35" s="51"/>
      <c r="B35" s="51"/>
      <c r="C35" s="36"/>
      <c r="D35" s="36"/>
      <c r="E35" s="36"/>
      <c r="F35" s="36"/>
      <c r="G35" s="58"/>
      <c r="H35" s="58"/>
      <c r="I35" s="58"/>
      <c r="J35" s="58"/>
      <c r="K35" s="59"/>
      <c r="L35" s="60"/>
      <c r="M35" s="60"/>
      <c r="N35" s="60"/>
      <c r="O35" s="60"/>
      <c r="P35" s="60"/>
      <c r="Q35" s="60"/>
      <c r="R35" s="60"/>
      <c r="S35" s="60"/>
      <c r="T35" s="60"/>
    </row>
    <row r="36" spans="1:20" ht="24.9" customHeight="1">
      <c r="A36" s="51"/>
      <c r="B36" s="51"/>
      <c r="C36" s="36"/>
      <c r="D36" s="36"/>
      <c r="E36" s="36"/>
      <c r="F36" s="36"/>
      <c r="G36" s="58"/>
      <c r="H36" s="58"/>
      <c r="I36" s="58"/>
      <c r="J36" s="58"/>
      <c r="K36" s="59"/>
      <c r="L36" s="60"/>
      <c r="M36" s="60"/>
      <c r="N36" s="60"/>
      <c r="O36" s="60"/>
      <c r="P36" s="60"/>
      <c r="Q36" s="60"/>
      <c r="R36" s="60"/>
      <c r="S36" s="60"/>
      <c r="T36" s="60"/>
    </row>
    <row r="37" spans="1:20" ht="24.9" customHeight="1">
      <c r="A37" s="51"/>
      <c r="B37" s="51"/>
      <c r="C37" s="36"/>
      <c r="D37" s="36"/>
      <c r="E37" s="36"/>
      <c r="F37" s="36"/>
      <c r="G37" s="58"/>
      <c r="H37" s="58"/>
      <c r="I37" s="58"/>
      <c r="J37" s="58"/>
      <c r="K37" s="59"/>
      <c r="L37" s="60"/>
      <c r="M37" s="60"/>
      <c r="N37" s="60"/>
      <c r="O37" s="60"/>
      <c r="P37" s="60"/>
      <c r="Q37" s="60"/>
      <c r="R37" s="60"/>
      <c r="S37" s="60"/>
      <c r="T37" s="60"/>
    </row>
    <row r="38" spans="1:20" ht="24.9" customHeight="1">
      <c r="A38" s="51"/>
      <c r="B38" s="51"/>
      <c r="C38" s="36"/>
      <c r="D38" s="36"/>
      <c r="E38" s="36"/>
      <c r="F38" s="36"/>
      <c r="G38" s="58"/>
      <c r="H38" s="58"/>
      <c r="I38" s="58"/>
      <c r="J38" s="58"/>
      <c r="K38" s="59"/>
      <c r="L38" s="60"/>
      <c r="M38" s="60"/>
      <c r="N38" s="60"/>
      <c r="O38" s="60"/>
      <c r="P38" s="60"/>
      <c r="Q38" s="60"/>
      <c r="R38" s="60"/>
      <c r="S38" s="60"/>
      <c r="T38" s="60"/>
    </row>
    <row r="39" spans="1:20" ht="24.9" customHeight="1">
      <c r="A39" s="51"/>
      <c r="B39" s="51"/>
      <c r="C39" s="36"/>
      <c r="D39" s="36"/>
      <c r="E39" s="36"/>
      <c r="F39" s="36"/>
      <c r="G39" s="58"/>
      <c r="H39" s="58"/>
      <c r="I39" s="58"/>
      <c r="J39" s="58"/>
      <c r="K39" s="59"/>
      <c r="L39" s="60"/>
      <c r="M39" s="60"/>
      <c r="N39" s="60"/>
      <c r="O39" s="60"/>
      <c r="P39" s="60"/>
      <c r="Q39" s="60"/>
      <c r="R39" s="60"/>
      <c r="S39" s="60"/>
      <c r="T39" s="60"/>
    </row>
    <row r="40" spans="1:20" ht="24.9" customHeight="1">
      <c r="A40" s="51"/>
      <c r="B40" s="51"/>
      <c r="C40" s="36"/>
      <c r="D40" s="36"/>
      <c r="E40" s="36"/>
      <c r="F40" s="36"/>
      <c r="G40" s="58"/>
      <c r="H40" s="58"/>
      <c r="I40" s="58"/>
      <c r="J40" s="58"/>
      <c r="K40" s="59"/>
      <c r="L40" s="60"/>
      <c r="M40" s="60"/>
      <c r="N40" s="60"/>
      <c r="O40" s="60"/>
      <c r="P40" s="60"/>
      <c r="Q40" s="60"/>
      <c r="R40" s="60"/>
      <c r="S40" s="60"/>
      <c r="T40" s="60"/>
    </row>
    <row r="41" spans="1:20" ht="24.9" customHeight="1">
      <c r="A41" s="63"/>
      <c r="B41" s="63"/>
      <c r="C41" s="63"/>
      <c r="D41" s="63"/>
      <c r="E41" s="63"/>
      <c r="F41" s="63"/>
      <c r="G41" s="63"/>
      <c r="H41" s="63"/>
      <c r="I41" s="63"/>
      <c r="J41" s="63"/>
      <c r="K41" s="64"/>
      <c r="L41" s="65"/>
      <c r="M41" s="65"/>
      <c r="N41" s="65"/>
      <c r="O41" s="65"/>
      <c r="P41" s="65"/>
      <c r="Q41" s="65"/>
      <c r="R41" s="65"/>
      <c r="S41" s="65"/>
      <c r="T41" s="65"/>
    </row>
    <row r="42" spans="1:20" ht="24.9" customHeight="1">
      <c r="A42" s="66"/>
      <c r="B42" s="67"/>
      <c r="C42" s="67"/>
      <c r="D42" s="67"/>
      <c r="E42" s="67"/>
      <c r="F42" s="67"/>
      <c r="G42" s="67"/>
      <c r="H42" s="67"/>
      <c r="I42" s="67"/>
      <c r="J42" s="67"/>
      <c r="K42" s="18"/>
      <c r="M42" s="66"/>
    </row>
    <row r="43" spans="1:20" ht="24.9" customHeight="1">
      <c r="A43" s="68" t="s">
        <v>108</v>
      </c>
      <c r="F43" s="70"/>
      <c r="G43" s="70"/>
      <c r="H43" s="70"/>
      <c r="I43" s="70"/>
      <c r="J43" s="70"/>
    </row>
    <row r="44" spans="1:20" ht="24.9" customHeight="1">
      <c r="A44" s="68"/>
      <c r="B44" s="71"/>
      <c r="D44" s="72"/>
      <c r="E44" s="72"/>
      <c r="F44" s="70"/>
      <c r="G44" s="70"/>
      <c r="H44" s="70"/>
      <c r="I44" s="70"/>
      <c r="J44" s="70"/>
    </row>
  </sheetData>
  <mergeCells count="23">
    <mergeCell ref="I6:I7"/>
    <mergeCell ref="J6:J7"/>
    <mergeCell ref="A6:A7"/>
    <mergeCell ref="B6:B7"/>
    <mergeCell ref="C6:C7"/>
    <mergeCell ref="G6:G7"/>
    <mergeCell ref="H6:H7"/>
    <mergeCell ref="A1:T1"/>
    <mergeCell ref="A3:T3"/>
    <mergeCell ref="Q6:Q7"/>
    <mergeCell ref="R6:R7"/>
    <mergeCell ref="S6:S7"/>
    <mergeCell ref="T6:T7"/>
    <mergeCell ref="A2:T2"/>
    <mergeCell ref="K6:K7"/>
    <mergeCell ref="L6:L7"/>
    <mergeCell ref="M6:M7"/>
    <mergeCell ref="N6:N7"/>
    <mergeCell ref="O6:O7"/>
    <mergeCell ref="P6:P7"/>
    <mergeCell ref="F5:F7"/>
    <mergeCell ref="G5:H5"/>
    <mergeCell ref="I5:J5"/>
  </mergeCells>
  <phoneticPr fontId="3" type="noConversion"/>
  <printOptions horizontalCentered="1"/>
  <pageMargins left="0.19685039370078741" right="0.27559055118110237" top="1.2204724409448819" bottom="0.98425196850393704" header="0.55118110236220474" footer="0.51181102362204722"/>
  <pageSetup paperSize="8" scale="60" pageOrder="overThenDown" orientation="landscape" blackAndWhite="1" r:id="rId1"/>
  <headerFooter alignWithMargins="0">
    <oddHeader>&amp;C　</oddHeader>
    <oddFooter>&amp;C　</oddFooter>
  </headerFooter>
  <colBreaks count="1" manualBreakCount="1">
    <brk id="10" max="43" man="1"/>
  </colBreaks>
  <drawing r:id="rId2"/>
  <legacyDrawing r:id="rId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O32"/>
  <sheetViews>
    <sheetView view="pageBreakPreview" zoomScale="90" zoomScaleNormal="100" zoomScaleSheetLayoutView="90" workbookViewId="0">
      <selection activeCell="O8" sqref="O8"/>
    </sheetView>
  </sheetViews>
  <sheetFormatPr defaultColWidth="9" defaultRowHeight="27.9" customHeight="1"/>
  <cols>
    <col min="1" max="1" width="24.6640625" style="125" customWidth="1"/>
    <col min="2" max="2" width="10.6640625" style="125" hidden="1" customWidth="1"/>
    <col min="3" max="4" width="14.44140625" style="149" customWidth="1"/>
    <col min="5" max="5" width="13.6640625" style="150" customWidth="1"/>
    <col min="6" max="6" width="13.6640625" style="151" customWidth="1"/>
    <col min="7" max="12" width="0" style="1" hidden="1" customWidth="1"/>
    <col min="13" max="256" width="9" style="1"/>
    <col min="257" max="257" width="15.6640625" style="1" customWidth="1"/>
    <col min="258" max="258" width="9.21875" style="1" customWidth="1"/>
    <col min="259" max="259" width="10.88671875" style="1" customWidth="1"/>
    <col min="260" max="260" width="12.109375" style="1" customWidth="1"/>
    <col min="261" max="261" width="12.44140625" style="1" customWidth="1"/>
    <col min="262" max="262" width="12.88671875" style="1" customWidth="1"/>
    <col min="263" max="512" width="9" style="1"/>
    <col min="513" max="513" width="15.6640625" style="1" customWidth="1"/>
    <col min="514" max="514" width="9.21875" style="1" customWidth="1"/>
    <col min="515" max="515" width="10.88671875" style="1" customWidth="1"/>
    <col min="516" max="516" width="12.109375" style="1" customWidth="1"/>
    <col min="517" max="517" width="12.44140625" style="1" customWidth="1"/>
    <col min="518" max="518" width="12.88671875" style="1" customWidth="1"/>
    <col min="519" max="768" width="9" style="1"/>
    <col min="769" max="769" width="15.6640625" style="1" customWidth="1"/>
    <col min="770" max="770" width="9.21875" style="1" customWidth="1"/>
    <col min="771" max="771" width="10.88671875" style="1" customWidth="1"/>
    <col min="772" max="772" width="12.109375" style="1" customWidth="1"/>
    <col min="773" max="773" width="12.44140625" style="1" customWidth="1"/>
    <col min="774" max="774" width="12.88671875" style="1" customWidth="1"/>
    <col min="775" max="1024" width="9" style="1"/>
    <col min="1025" max="1025" width="15.6640625" style="1" customWidth="1"/>
    <col min="1026" max="1026" width="9.21875" style="1" customWidth="1"/>
    <col min="1027" max="1027" width="10.88671875" style="1" customWidth="1"/>
    <col min="1028" max="1028" width="12.109375" style="1" customWidth="1"/>
    <col min="1029" max="1029" width="12.44140625" style="1" customWidth="1"/>
    <col min="1030" max="1030" width="12.88671875" style="1" customWidth="1"/>
    <col min="1031" max="1280" width="9" style="1"/>
    <col min="1281" max="1281" width="15.6640625" style="1" customWidth="1"/>
    <col min="1282" max="1282" width="9.21875" style="1" customWidth="1"/>
    <col min="1283" max="1283" width="10.88671875" style="1" customWidth="1"/>
    <col min="1284" max="1284" width="12.109375" style="1" customWidth="1"/>
    <col min="1285" max="1285" width="12.44140625" style="1" customWidth="1"/>
    <col min="1286" max="1286" width="12.88671875" style="1" customWidth="1"/>
    <col min="1287" max="1536" width="9" style="1"/>
    <col min="1537" max="1537" width="15.6640625" style="1" customWidth="1"/>
    <col min="1538" max="1538" width="9.21875" style="1" customWidth="1"/>
    <col min="1539" max="1539" width="10.88671875" style="1" customWidth="1"/>
    <col min="1540" max="1540" width="12.109375" style="1" customWidth="1"/>
    <col min="1541" max="1541" width="12.44140625" style="1" customWidth="1"/>
    <col min="1542" max="1542" width="12.88671875" style="1" customWidth="1"/>
    <col min="1543" max="1792" width="9" style="1"/>
    <col min="1793" max="1793" width="15.6640625" style="1" customWidth="1"/>
    <col min="1794" max="1794" width="9.21875" style="1" customWidth="1"/>
    <col min="1795" max="1795" width="10.88671875" style="1" customWidth="1"/>
    <col min="1796" max="1796" width="12.109375" style="1" customWidth="1"/>
    <col min="1797" max="1797" width="12.44140625" style="1" customWidth="1"/>
    <col min="1798" max="1798" width="12.88671875" style="1" customWidth="1"/>
    <col min="1799" max="2048" width="9" style="1"/>
    <col min="2049" max="2049" width="15.6640625" style="1" customWidth="1"/>
    <col min="2050" max="2050" width="9.21875" style="1" customWidth="1"/>
    <col min="2051" max="2051" width="10.88671875" style="1" customWidth="1"/>
    <col min="2052" max="2052" width="12.109375" style="1" customWidth="1"/>
    <col min="2053" max="2053" width="12.44140625" style="1" customWidth="1"/>
    <col min="2054" max="2054" width="12.88671875" style="1" customWidth="1"/>
    <col min="2055" max="2304" width="9" style="1"/>
    <col min="2305" max="2305" width="15.6640625" style="1" customWidth="1"/>
    <col min="2306" max="2306" width="9.21875" style="1" customWidth="1"/>
    <col min="2307" max="2307" width="10.88671875" style="1" customWidth="1"/>
    <col min="2308" max="2308" width="12.109375" style="1" customWidth="1"/>
    <col min="2309" max="2309" width="12.44140625" style="1" customWidth="1"/>
    <col min="2310" max="2310" width="12.88671875" style="1" customWidth="1"/>
    <col min="2311" max="2560" width="9" style="1"/>
    <col min="2561" max="2561" width="15.6640625" style="1" customWidth="1"/>
    <col min="2562" max="2562" width="9.21875" style="1" customWidth="1"/>
    <col min="2563" max="2563" width="10.88671875" style="1" customWidth="1"/>
    <col min="2564" max="2564" width="12.109375" style="1" customWidth="1"/>
    <col min="2565" max="2565" width="12.44140625" style="1" customWidth="1"/>
    <col min="2566" max="2566" width="12.88671875" style="1" customWidth="1"/>
    <col min="2567" max="2816" width="9" style="1"/>
    <col min="2817" max="2817" width="15.6640625" style="1" customWidth="1"/>
    <col min="2818" max="2818" width="9.21875" style="1" customWidth="1"/>
    <col min="2819" max="2819" width="10.88671875" style="1" customWidth="1"/>
    <col min="2820" max="2820" width="12.109375" style="1" customWidth="1"/>
    <col min="2821" max="2821" width="12.44140625" style="1" customWidth="1"/>
    <col min="2822" max="2822" width="12.88671875" style="1" customWidth="1"/>
    <col min="2823" max="3072" width="9" style="1"/>
    <col min="3073" max="3073" width="15.6640625" style="1" customWidth="1"/>
    <col min="3074" max="3074" width="9.21875" style="1" customWidth="1"/>
    <col min="3075" max="3075" width="10.88671875" style="1" customWidth="1"/>
    <col min="3076" max="3076" width="12.109375" style="1" customWidth="1"/>
    <col min="3077" max="3077" width="12.44140625" style="1" customWidth="1"/>
    <col min="3078" max="3078" width="12.88671875" style="1" customWidth="1"/>
    <col min="3079" max="3328" width="9" style="1"/>
    <col min="3329" max="3329" width="15.6640625" style="1" customWidth="1"/>
    <col min="3330" max="3330" width="9.21875" style="1" customWidth="1"/>
    <col min="3331" max="3331" width="10.88671875" style="1" customWidth="1"/>
    <col min="3332" max="3332" width="12.109375" style="1" customWidth="1"/>
    <col min="3333" max="3333" width="12.44140625" style="1" customWidth="1"/>
    <col min="3334" max="3334" width="12.88671875" style="1" customWidth="1"/>
    <col min="3335" max="3584" width="9" style="1"/>
    <col min="3585" max="3585" width="15.6640625" style="1" customWidth="1"/>
    <col min="3586" max="3586" width="9.21875" style="1" customWidth="1"/>
    <col min="3587" max="3587" width="10.88671875" style="1" customWidth="1"/>
    <col min="3588" max="3588" width="12.109375" style="1" customWidth="1"/>
    <col min="3589" max="3589" width="12.44140625" style="1" customWidth="1"/>
    <col min="3590" max="3590" width="12.88671875" style="1" customWidth="1"/>
    <col min="3591" max="3840" width="9" style="1"/>
    <col min="3841" max="3841" width="15.6640625" style="1" customWidth="1"/>
    <col min="3842" max="3842" width="9.21875" style="1" customWidth="1"/>
    <col min="3843" max="3843" width="10.88671875" style="1" customWidth="1"/>
    <col min="3844" max="3844" width="12.109375" style="1" customWidth="1"/>
    <col min="3845" max="3845" width="12.44140625" style="1" customWidth="1"/>
    <col min="3846" max="3846" width="12.88671875" style="1" customWidth="1"/>
    <col min="3847" max="4096" width="9" style="1"/>
    <col min="4097" max="4097" width="15.6640625" style="1" customWidth="1"/>
    <col min="4098" max="4098" width="9.21875" style="1" customWidth="1"/>
    <col min="4099" max="4099" width="10.88671875" style="1" customWidth="1"/>
    <col min="4100" max="4100" width="12.109375" style="1" customWidth="1"/>
    <col min="4101" max="4101" width="12.44140625" style="1" customWidth="1"/>
    <col min="4102" max="4102" width="12.88671875" style="1" customWidth="1"/>
    <col min="4103" max="4352" width="9" style="1"/>
    <col min="4353" max="4353" width="15.6640625" style="1" customWidth="1"/>
    <col min="4354" max="4354" width="9.21875" style="1" customWidth="1"/>
    <col min="4355" max="4355" width="10.88671875" style="1" customWidth="1"/>
    <col min="4356" max="4356" width="12.109375" style="1" customWidth="1"/>
    <col min="4357" max="4357" width="12.44140625" style="1" customWidth="1"/>
    <col min="4358" max="4358" width="12.88671875" style="1" customWidth="1"/>
    <col min="4359" max="4608" width="9" style="1"/>
    <col min="4609" max="4609" width="15.6640625" style="1" customWidth="1"/>
    <col min="4610" max="4610" width="9.21875" style="1" customWidth="1"/>
    <col min="4611" max="4611" width="10.88671875" style="1" customWidth="1"/>
    <col min="4612" max="4612" width="12.109375" style="1" customWidth="1"/>
    <col min="4613" max="4613" width="12.44140625" style="1" customWidth="1"/>
    <col min="4614" max="4614" width="12.88671875" style="1" customWidth="1"/>
    <col min="4615" max="4864" width="9" style="1"/>
    <col min="4865" max="4865" width="15.6640625" style="1" customWidth="1"/>
    <col min="4866" max="4866" width="9.21875" style="1" customWidth="1"/>
    <col min="4867" max="4867" width="10.88671875" style="1" customWidth="1"/>
    <col min="4868" max="4868" width="12.109375" style="1" customWidth="1"/>
    <col min="4869" max="4869" width="12.44140625" style="1" customWidth="1"/>
    <col min="4870" max="4870" width="12.88671875" style="1" customWidth="1"/>
    <col min="4871" max="5120" width="9" style="1"/>
    <col min="5121" max="5121" width="15.6640625" style="1" customWidth="1"/>
    <col min="5122" max="5122" width="9.21875" style="1" customWidth="1"/>
    <col min="5123" max="5123" width="10.88671875" style="1" customWidth="1"/>
    <col min="5124" max="5124" width="12.109375" style="1" customWidth="1"/>
    <col min="5125" max="5125" width="12.44140625" style="1" customWidth="1"/>
    <col min="5126" max="5126" width="12.88671875" style="1" customWidth="1"/>
    <col min="5127" max="5376" width="9" style="1"/>
    <col min="5377" max="5377" width="15.6640625" style="1" customWidth="1"/>
    <col min="5378" max="5378" width="9.21875" style="1" customWidth="1"/>
    <col min="5379" max="5379" width="10.88671875" style="1" customWidth="1"/>
    <col min="5380" max="5380" width="12.109375" style="1" customWidth="1"/>
    <col min="5381" max="5381" width="12.44140625" style="1" customWidth="1"/>
    <col min="5382" max="5382" width="12.88671875" style="1" customWidth="1"/>
    <col min="5383" max="5632" width="9" style="1"/>
    <col min="5633" max="5633" width="15.6640625" style="1" customWidth="1"/>
    <col min="5634" max="5634" width="9.21875" style="1" customWidth="1"/>
    <col min="5635" max="5635" width="10.88671875" style="1" customWidth="1"/>
    <col min="5636" max="5636" width="12.109375" style="1" customWidth="1"/>
    <col min="5637" max="5637" width="12.44140625" style="1" customWidth="1"/>
    <col min="5638" max="5638" width="12.88671875" style="1" customWidth="1"/>
    <col min="5639" max="5888" width="9" style="1"/>
    <col min="5889" max="5889" width="15.6640625" style="1" customWidth="1"/>
    <col min="5890" max="5890" width="9.21875" style="1" customWidth="1"/>
    <col min="5891" max="5891" width="10.88671875" style="1" customWidth="1"/>
    <col min="5892" max="5892" width="12.109375" style="1" customWidth="1"/>
    <col min="5893" max="5893" width="12.44140625" style="1" customWidth="1"/>
    <col min="5894" max="5894" width="12.88671875" style="1" customWidth="1"/>
    <col min="5895" max="6144" width="9" style="1"/>
    <col min="6145" max="6145" width="15.6640625" style="1" customWidth="1"/>
    <col min="6146" max="6146" width="9.21875" style="1" customWidth="1"/>
    <col min="6147" max="6147" width="10.88671875" style="1" customWidth="1"/>
    <col min="6148" max="6148" width="12.109375" style="1" customWidth="1"/>
    <col min="6149" max="6149" width="12.44140625" style="1" customWidth="1"/>
    <col min="6150" max="6150" width="12.88671875" style="1" customWidth="1"/>
    <col min="6151" max="6400" width="9" style="1"/>
    <col min="6401" max="6401" width="15.6640625" style="1" customWidth="1"/>
    <col min="6402" max="6402" width="9.21875" style="1" customWidth="1"/>
    <col min="6403" max="6403" width="10.88671875" style="1" customWidth="1"/>
    <col min="6404" max="6404" width="12.109375" style="1" customWidth="1"/>
    <col min="6405" max="6405" width="12.44140625" style="1" customWidth="1"/>
    <col min="6406" max="6406" width="12.88671875" style="1" customWidth="1"/>
    <col min="6407" max="6656" width="9" style="1"/>
    <col min="6657" max="6657" width="15.6640625" style="1" customWidth="1"/>
    <col min="6658" max="6658" width="9.21875" style="1" customWidth="1"/>
    <col min="6659" max="6659" width="10.88671875" style="1" customWidth="1"/>
    <col min="6660" max="6660" width="12.109375" style="1" customWidth="1"/>
    <col min="6661" max="6661" width="12.44140625" style="1" customWidth="1"/>
    <col min="6662" max="6662" width="12.88671875" style="1" customWidth="1"/>
    <col min="6663" max="6912" width="9" style="1"/>
    <col min="6913" max="6913" width="15.6640625" style="1" customWidth="1"/>
    <col min="6914" max="6914" width="9.21875" style="1" customWidth="1"/>
    <col min="6915" max="6915" width="10.88671875" style="1" customWidth="1"/>
    <col min="6916" max="6916" width="12.109375" style="1" customWidth="1"/>
    <col min="6917" max="6917" width="12.44140625" style="1" customWidth="1"/>
    <col min="6918" max="6918" width="12.88671875" style="1" customWidth="1"/>
    <col min="6919" max="7168" width="9" style="1"/>
    <col min="7169" max="7169" width="15.6640625" style="1" customWidth="1"/>
    <col min="7170" max="7170" width="9.21875" style="1" customWidth="1"/>
    <col min="7171" max="7171" width="10.88671875" style="1" customWidth="1"/>
    <col min="7172" max="7172" width="12.109375" style="1" customWidth="1"/>
    <col min="7173" max="7173" width="12.44140625" style="1" customWidth="1"/>
    <col min="7174" max="7174" width="12.88671875" style="1" customWidth="1"/>
    <col min="7175" max="7424" width="9" style="1"/>
    <col min="7425" max="7425" width="15.6640625" style="1" customWidth="1"/>
    <col min="7426" max="7426" width="9.21875" style="1" customWidth="1"/>
    <col min="7427" max="7427" width="10.88671875" style="1" customWidth="1"/>
    <col min="7428" max="7428" width="12.109375" style="1" customWidth="1"/>
    <col min="7429" max="7429" width="12.44140625" style="1" customWidth="1"/>
    <col min="7430" max="7430" width="12.88671875" style="1" customWidth="1"/>
    <col min="7431" max="7680" width="9" style="1"/>
    <col min="7681" max="7681" width="15.6640625" style="1" customWidth="1"/>
    <col min="7682" max="7682" width="9.21875" style="1" customWidth="1"/>
    <col min="7683" max="7683" width="10.88671875" style="1" customWidth="1"/>
    <col min="7684" max="7684" width="12.109375" style="1" customWidth="1"/>
    <col min="7685" max="7685" width="12.44140625" style="1" customWidth="1"/>
    <col min="7686" max="7686" width="12.88671875" style="1" customWidth="1"/>
    <col min="7687" max="7936" width="9" style="1"/>
    <col min="7937" max="7937" width="15.6640625" style="1" customWidth="1"/>
    <col min="7938" max="7938" width="9.21875" style="1" customWidth="1"/>
    <col min="7939" max="7939" width="10.88671875" style="1" customWidth="1"/>
    <col min="7940" max="7940" width="12.109375" style="1" customWidth="1"/>
    <col min="7941" max="7941" width="12.44140625" style="1" customWidth="1"/>
    <col min="7942" max="7942" width="12.88671875" style="1" customWidth="1"/>
    <col min="7943" max="8192" width="9" style="1"/>
    <col min="8193" max="8193" width="15.6640625" style="1" customWidth="1"/>
    <col min="8194" max="8194" width="9.21875" style="1" customWidth="1"/>
    <col min="8195" max="8195" width="10.88671875" style="1" customWidth="1"/>
    <col min="8196" max="8196" width="12.109375" style="1" customWidth="1"/>
    <col min="8197" max="8197" width="12.44140625" style="1" customWidth="1"/>
    <col min="8198" max="8198" width="12.88671875" style="1" customWidth="1"/>
    <col min="8199" max="8448" width="9" style="1"/>
    <col min="8449" max="8449" width="15.6640625" style="1" customWidth="1"/>
    <col min="8450" max="8450" width="9.21875" style="1" customWidth="1"/>
    <col min="8451" max="8451" width="10.88671875" style="1" customWidth="1"/>
    <col min="8452" max="8452" width="12.109375" style="1" customWidth="1"/>
    <col min="8453" max="8453" width="12.44140625" style="1" customWidth="1"/>
    <col min="8454" max="8454" width="12.88671875" style="1" customWidth="1"/>
    <col min="8455" max="8704" width="9" style="1"/>
    <col min="8705" max="8705" width="15.6640625" style="1" customWidth="1"/>
    <col min="8706" max="8706" width="9.21875" style="1" customWidth="1"/>
    <col min="8707" max="8707" width="10.88671875" style="1" customWidth="1"/>
    <col min="8708" max="8708" width="12.109375" style="1" customWidth="1"/>
    <col min="8709" max="8709" width="12.44140625" style="1" customWidth="1"/>
    <col min="8710" max="8710" width="12.88671875" style="1" customWidth="1"/>
    <col min="8711" max="8960" width="9" style="1"/>
    <col min="8961" max="8961" width="15.6640625" style="1" customWidth="1"/>
    <col min="8962" max="8962" width="9.21875" style="1" customWidth="1"/>
    <col min="8963" max="8963" width="10.88671875" style="1" customWidth="1"/>
    <col min="8964" max="8964" width="12.109375" style="1" customWidth="1"/>
    <col min="8965" max="8965" width="12.44140625" style="1" customWidth="1"/>
    <col min="8966" max="8966" width="12.88671875" style="1" customWidth="1"/>
    <col min="8967" max="9216" width="9" style="1"/>
    <col min="9217" max="9217" width="15.6640625" style="1" customWidth="1"/>
    <col min="9218" max="9218" width="9.21875" style="1" customWidth="1"/>
    <col min="9219" max="9219" width="10.88671875" style="1" customWidth="1"/>
    <col min="9220" max="9220" width="12.109375" style="1" customWidth="1"/>
    <col min="9221" max="9221" width="12.44140625" style="1" customWidth="1"/>
    <col min="9222" max="9222" width="12.88671875" style="1" customWidth="1"/>
    <col min="9223" max="9472" width="9" style="1"/>
    <col min="9473" max="9473" width="15.6640625" style="1" customWidth="1"/>
    <col min="9474" max="9474" width="9.21875" style="1" customWidth="1"/>
    <col min="9475" max="9475" width="10.88671875" style="1" customWidth="1"/>
    <col min="9476" max="9476" width="12.109375" style="1" customWidth="1"/>
    <col min="9477" max="9477" width="12.44140625" style="1" customWidth="1"/>
    <col min="9478" max="9478" width="12.88671875" style="1" customWidth="1"/>
    <col min="9479" max="9728" width="9" style="1"/>
    <col min="9729" max="9729" width="15.6640625" style="1" customWidth="1"/>
    <col min="9730" max="9730" width="9.21875" style="1" customWidth="1"/>
    <col min="9731" max="9731" width="10.88671875" style="1" customWidth="1"/>
    <col min="9732" max="9732" width="12.109375" style="1" customWidth="1"/>
    <col min="9733" max="9733" width="12.44140625" style="1" customWidth="1"/>
    <col min="9734" max="9734" width="12.88671875" style="1" customWidth="1"/>
    <col min="9735" max="9984" width="9" style="1"/>
    <col min="9985" max="9985" width="15.6640625" style="1" customWidth="1"/>
    <col min="9986" max="9986" width="9.21875" style="1" customWidth="1"/>
    <col min="9987" max="9987" width="10.88671875" style="1" customWidth="1"/>
    <col min="9988" max="9988" width="12.109375" style="1" customWidth="1"/>
    <col min="9989" max="9989" width="12.44140625" style="1" customWidth="1"/>
    <col min="9990" max="9990" width="12.88671875" style="1" customWidth="1"/>
    <col min="9991" max="10240" width="9" style="1"/>
    <col min="10241" max="10241" width="15.6640625" style="1" customWidth="1"/>
    <col min="10242" max="10242" width="9.21875" style="1" customWidth="1"/>
    <col min="10243" max="10243" width="10.88671875" style="1" customWidth="1"/>
    <col min="10244" max="10244" width="12.109375" style="1" customWidth="1"/>
    <col min="10245" max="10245" width="12.44140625" style="1" customWidth="1"/>
    <col min="10246" max="10246" width="12.88671875" style="1" customWidth="1"/>
    <col min="10247" max="10496" width="9" style="1"/>
    <col min="10497" max="10497" width="15.6640625" style="1" customWidth="1"/>
    <col min="10498" max="10498" width="9.21875" style="1" customWidth="1"/>
    <col min="10499" max="10499" width="10.88671875" style="1" customWidth="1"/>
    <col min="10500" max="10500" width="12.109375" style="1" customWidth="1"/>
    <col min="10501" max="10501" width="12.44140625" style="1" customWidth="1"/>
    <col min="10502" max="10502" width="12.88671875" style="1" customWidth="1"/>
    <col min="10503" max="10752" width="9" style="1"/>
    <col min="10753" max="10753" width="15.6640625" style="1" customWidth="1"/>
    <col min="10754" max="10754" width="9.21875" style="1" customWidth="1"/>
    <col min="10755" max="10755" width="10.88671875" style="1" customWidth="1"/>
    <col min="10756" max="10756" width="12.109375" style="1" customWidth="1"/>
    <col min="10757" max="10757" width="12.44140625" style="1" customWidth="1"/>
    <col min="10758" max="10758" width="12.88671875" style="1" customWidth="1"/>
    <col min="10759" max="11008" width="9" style="1"/>
    <col min="11009" max="11009" width="15.6640625" style="1" customWidth="1"/>
    <col min="11010" max="11010" width="9.21875" style="1" customWidth="1"/>
    <col min="11011" max="11011" width="10.88671875" style="1" customWidth="1"/>
    <col min="11012" max="11012" width="12.109375" style="1" customWidth="1"/>
    <col min="11013" max="11013" width="12.44140625" style="1" customWidth="1"/>
    <col min="11014" max="11014" width="12.88671875" style="1" customWidth="1"/>
    <col min="11015" max="11264" width="9" style="1"/>
    <col min="11265" max="11265" width="15.6640625" style="1" customWidth="1"/>
    <col min="11266" max="11266" width="9.21875" style="1" customWidth="1"/>
    <col min="11267" max="11267" width="10.88671875" style="1" customWidth="1"/>
    <col min="11268" max="11268" width="12.109375" style="1" customWidth="1"/>
    <col min="11269" max="11269" width="12.44140625" style="1" customWidth="1"/>
    <col min="11270" max="11270" width="12.88671875" style="1" customWidth="1"/>
    <col min="11271" max="11520" width="9" style="1"/>
    <col min="11521" max="11521" width="15.6640625" style="1" customWidth="1"/>
    <col min="11522" max="11522" width="9.21875" style="1" customWidth="1"/>
    <col min="11523" max="11523" width="10.88671875" style="1" customWidth="1"/>
    <col min="11524" max="11524" width="12.109375" style="1" customWidth="1"/>
    <col min="11525" max="11525" width="12.44140625" style="1" customWidth="1"/>
    <col min="11526" max="11526" width="12.88671875" style="1" customWidth="1"/>
    <col min="11527" max="11776" width="9" style="1"/>
    <col min="11777" max="11777" width="15.6640625" style="1" customWidth="1"/>
    <col min="11778" max="11778" width="9.21875" style="1" customWidth="1"/>
    <col min="11779" max="11779" width="10.88671875" style="1" customWidth="1"/>
    <col min="11780" max="11780" width="12.109375" style="1" customWidth="1"/>
    <col min="11781" max="11781" width="12.44140625" style="1" customWidth="1"/>
    <col min="11782" max="11782" width="12.88671875" style="1" customWidth="1"/>
    <col min="11783" max="12032" width="9" style="1"/>
    <col min="12033" max="12033" width="15.6640625" style="1" customWidth="1"/>
    <col min="12034" max="12034" width="9.21875" style="1" customWidth="1"/>
    <col min="12035" max="12035" width="10.88671875" style="1" customWidth="1"/>
    <col min="12036" max="12036" width="12.109375" style="1" customWidth="1"/>
    <col min="12037" max="12037" width="12.44140625" style="1" customWidth="1"/>
    <col min="12038" max="12038" width="12.88671875" style="1" customWidth="1"/>
    <col min="12039" max="12288" width="9" style="1"/>
    <col min="12289" max="12289" width="15.6640625" style="1" customWidth="1"/>
    <col min="12290" max="12290" width="9.21875" style="1" customWidth="1"/>
    <col min="12291" max="12291" width="10.88671875" style="1" customWidth="1"/>
    <col min="12292" max="12292" width="12.109375" style="1" customWidth="1"/>
    <col min="12293" max="12293" width="12.44140625" style="1" customWidth="1"/>
    <col min="12294" max="12294" width="12.88671875" style="1" customWidth="1"/>
    <col min="12295" max="12544" width="9" style="1"/>
    <col min="12545" max="12545" width="15.6640625" style="1" customWidth="1"/>
    <col min="12546" max="12546" width="9.21875" style="1" customWidth="1"/>
    <col min="12547" max="12547" width="10.88671875" style="1" customWidth="1"/>
    <col min="12548" max="12548" width="12.109375" style="1" customWidth="1"/>
    <col min="12549" max="12549" width="12.44140625" style="1" customWidth="1"/>
    <col min="12550" max="12550" width="12.88671875" style="1" customWidth="1"/>
    <col min="12551" max="12800" width="9" style="1"/>
    <col min="12801" max="12801" width="15.6640625" style="1" customWidth="1"/>
    <col min="12802" max="12802" width="9.21875" style="1" customWidth="1"/>
    <col min="12803" max="12803" width="10.88671875" style="1" customWidth="1"/>
    <col min="12804" max="12804" width="12.109375" style="1" customWidth="1"/>
    <col min="12805" max="12805" width="12.44140625" style="1" customWidth="1"/>
    <col min="12806" max="12806" width="12.88671875" style="1" customWidth="1"/>
    <col min="12807" max="13056" width="9" style="1"/>
    <col min="13057" max="13057" width="15.6640625" style="1" customWidth="1"/>
    <col min="13058" max="13058" width="9.21875" style="1" customWidth="1"/>
    <col min="13059" max="13059" width="10.88671875" style="1" customWidth="1"/>
    <col min="13060" max="13060" width="12.109375" style="1" customWidth="1"/>
    <col min="13061" max="13061" width="12.44140625" style="1" customWidth="1"/>
    <col min="13062" max="13062" width="12.88671875" style="1" customWidth="1"/>
    <col min="13063" max="13312" width="9" style="1"/>
    <col min="13313" max="13313" width="15.6640625" style="1" customWidth="1"/>
    <col min="13314" max="13314" width="9.21875" style="1" customWidth="1"/>
    <col min="13315" max="13315" width="10.88671875" style="1" customWidth="1"/>
    <col min="13316" max="13316" width="12.109375" style="1" customWidth="1"/>
    <col min="13317" max="13317" width="12.44140625" style="1" customWidth="1"/>
    <col min="13318" max="13318" width="12.88671875" style="1" customWidth="1"/>
    <col min="13319" max="13568" width="9" style="1"/>
    <col min="13569" max="13569" width="15.6640625" style="1" customWidth="1"/>
    <col min="13570" max="13570" width="9.21875" style="1" customWidth="1"/>
    <col min="13571" max="13571" width="10.88671875" style="1" customWidth="1"/>
    <col min="13572" max="13572" width="12.109375" style="1" customWidth="1"/>
    <col min="13573" max="13573" width="12.44140625" style="1" customWidth="1"/>
    <col min="13574" max="13574" width="12.88671875" style="1" customWidth="1"/>
    <col min="13575" max="13824" width="9" style="1"/>
    <col min="13825" max="13825" width="15.6640625" style="1" customWidth="1"/>
    <col min="13826" max="13826" width="9.21875" style="1" customWidth="1"/>
    <col min="13827" max="13827" width="10.88671875" style="1" customWidth="1"/>
    <col min="13828" max="13828" width="12.109375" style="1" customWidth="1"/>
    <col min="13829" max="13829" width="12.44140625" style="1" customWidth="1"/>
    <col min="13830" max="13830" width="12.88671875" style="1" customWidth="1"/>
    <col min="13831" max="14080" width="9" style="1"/>
    <col min="14081" max="14081" width="15.6640625" style="1" customWidth="1"/>
    <col min="14082" max="14082" width="9.21875" style="1" customWidth="1"/>
    <col min="14083" max="14083" width="10.88671875" style="1" customWidth="1"/>
    <col min="14084" max="14084" width="12.109375" style="1" customWidth="1"/>
    <col min="14085" max="14085" width="12.44140625" style="1" customWidth="1"/>
    <col min="14086" max="14086" width="12.88671875" style="1" customWidth="1"/>
    <col min="14087" max="14336" width="9" style="1"/>
    <col min="14337" max="14337" width="15.6640625" style="1" customWidth="1"/>
    <col min="14338" max="14338" width="9.21875" style="1" customWidth="1"/>
    <col min="14339" max="14339" width="10.88671875" style="1" customWidth="1"/>
    <col min="14340" max="14340" width="12.109375" style="1" customWidth="1"/>
    <col min="14341" max="14341" width="12.44140625" style="1" customWidth="1"/>
    <col min="14342" max="14342" width="12.88671875" style="1" customWidth="1"/>
    <col min="14343" max="14592" width="9" style="1"/>
    <col min="14593" max="14593" width="15.6640625" style="1" customWidth="1"/>
    <col min="14594" max="14594" width="9.21875" style="1" customWidth="1"/>
    <col min="14595" max="14595" width="10.88671875" style="1" customWidth="1"/>
    <col min="14596" max="14596" width="12.109375" style="1" customWidth="1"/>
    <col min="14597" max="14597" width="12.44140625" style="1" customWidth="1"/>
    <col min="14598" max="14598" width="12.88671875" style="1" customWidth="1"/>
    <col min="14599" max="14848" width="9" style="1"/>
    <col min="14849" max="14849" width="15.6640625" style="1" customWidth="1"/>
    <col min="14850" max="14850" width="9.21875" style="1" customWidth="1"/>
    <col min="14851" max="14851" width="10.88671875" style="1" customWidth="1"/>
    <col min="14852" max="14852" width="12.109375" style="1" customWidth="1"/>
    <col min="14853" max="14853" width="12.44140625" style="1" customWidth="1"/>
    <col min="14854" max="14854" width="12.88671875" style="1" customWidth="1"/>
    <col min="14855" max="15104" width="9" style="1"/>
    <col min="15105" max="15105" width="15.6640625" style="1" customWidth="1"/>
    <col min="15106" max="15106" width="9.21875" style="1" customWidth="1"/>
    <col min="15107" max="15107" width="10.88671875" style="1" customWidth="1"/>
    <col min="15108" max="15108" width="12.109375" style="1" customWidth="1"/>
    <col min="15109" max="15109" width="12.44140625" style="1" customWidth="1"/>
    <col min="15110" max="15110" width="12.88671875" style="1" customWidth="1"/>
    <col min="15111" max="15360" width="9" style="1"/>
    <col min="15361" max="15361" width="15.6640625" style="1" customWidth="1"/>
    <col min="15362" max="15362" width="9.21875" style="1" customWidth="1"/>
    <col min="15363" max="15363" width="10.88671875" style="1" customWidth="1"/>
    <col min="15364" max="15364" width="12.109375" style="1" customWidth="1"/>
    <col min="15365" max="15365" width="12.44140625" style="1" customWidth="1"/>
    <col min="15366" max="15366" width="12.88671875" style="1" customWidth="1"/>
    <col min="15367" max="15616" width="9" style="1"/>
    <col min="15617" max="15617" width="15.6640625" style="1" customWidth="1"/>
    <col min="15618" max="15618" width="9.21875" style="1" customWidth="1"/>
    <col min="15619" max="15619" width="10.88671875" style="1" customWidth="1"/>
    <col min="15620" max="15620" width="12.109375" style="1" customWidth="1"/>
    <col min="15621" max="15621" width="12.44140625" style="1" customWidth="1"/>
    <col min="15622" max="15622" width="12.88671875" style="1" customWidth="1"/>
    <col min="15623" max="15872" width="9" style="1"/>
    <col min="15873" max="15873" width="15.6640625" style="1" customWidth="1"/>
    <col min="15874" max="15874" width="9.21875" style="1" customWidth="1"/>
    <col min="15875" max="15875" width="10.88671875" style="1" customWidth="1"/>
    <col min="15876" max="15876" width="12.109375" style="1" customWidth="1"/>
    <col min="15877" max="15877" width="12.44140625" style="1" customWidth="1"/>
    <col min="15878" max="15878" width="12.88671875" style="1" customWidth="1"/>
    <col min="15879" max="16128" width="9" style="1"/>
    <col min="16129" max="16129" width="15.6640625" style="1" customWidth="1"/>
    <col min="16130" max="16130" width="9.21875" style="1" customWidth="1"/>
    <col min="16131" max="16131" width="10.88671875" style="1" customWidth="1"/>
    <col min="16132" max="16132" width="12.109375" style="1" customWidth="1"/>
    <col min="16133" max="16133" width="12.44140625" style="1" customWidth="1"/>
    <col min="16134" max="16134" width="12.88671875" style="1" customWidth="1"/>
    <col min="16135" max="16384" width="9" style="1"/>
  </cols>
  <sheetData>
    <row r="1" spans="1:15" s="3" customFormat="1" ht="27.9" customHeight="1">
      <c r="A1" s="275" t="s">
        <v>31</v>
      </c>
      <c r="B1" s="275"/>
      <c r="C1" s="275"/>
      <c r="D1" s="275"/>
      <c r="E1" s="275"/>
      <c r="F1" s="275"/>
      <c r="G1" s="3" t="s">
        <v>74</v>
      </c>
      <c r="H1" s="3" t="s">
        <v>76</v>
      </c>
      <c r="I1" s="3" t="s">
        <v>88</v>
      </c>
    </row>
    <row r="2" spans="1:15" s="3" customFormat="1" ht="27.9" customHeight="1">
      <c r="A2" s="276" t="s">
        <v>55</v>
      </c>
      <c r="B2" s="276"/>
      <c r="C2" s="276"/>
      <c r="D2" s="276"/>
      <c r="E2" s="276"/>
      <c r="F2" s="276"/>
      <c r="G2" s="3" t="s">
        <v>77</v>
      </c>
      <c r="I2" s="3" t="s">
        <v>93</v>
      </c>
    </row>
    <row r="3" spans="1:15" s="3" customFormat="1" ht="27.9" customHeight="1">
      <c r="A3" s="275" t="s">
        <v>113</v>
      </c>
      <c r="B3" s="275"/>
      <c r="C3" s="275"/>
      <c r="D3" s="275"/>
      <c r="E3" s="275"/>
      <c r="F3" s="275"/>
      <c r="G3" s="3" t="s">
        <v>79</v>
      </c>
      <c r="I3" s="3" t="s">
        <v>93</v>
      </c>
    </row>
    <row r="4" spans="1:15" ht="27.9" customHeight="1" thickBot="1">
      <c r="C4" s="126"/>
      <c r="D4" s="126"/>
      <c r="E4" s="281" t="s">
        <v>41</v>
      </c>
      <c r="F4" s="281"/>
      <c r="G4" s="157"/>
    </row>
    <row r="5" spans="1:15" ht="27.9" customHeight="1">
      <c r="A5" s="184" t="s">
        <v>49</v>
      </c>
      <c r="B5" s="127"/>
      <c r="C5" s="277" t="s">
        <v>42</v>
      </c>
      <c r="D5" s="279" t="s">
        <v>54</v>
      </c>
      <c r="E5" s="128" t="s">
        <v>33</v>
      </c>
      <c r="F5" s="129"/>
      <c r="G5" s="157" t="s">
        <v>81</v>
      </c>
    </row>
    <row r="6" spans="1:15" s="108" customFormat="1" ht="19.5" customHeight="1">
      <c r="A6" s="130" t="s">
        <v>43</v>
      </c>
      <c r="B6" s="131" t="s">
        <v>10</v>
      </c>
      <c r="C6" s="278"/>
      <c r="D6" s="280"/>
      <c r="E6" s="132" t="s">
        <v>26</v>
      </c>
      <c r="F6" s="133" t="s">
        <v>28</v>
      </c>
    </row>
    <row r="7" spans="1:15" ht="27.9" customHeight="1">
      <c r="A7" s="134"/>
      <c r="B7" s="135"/>
      <c r="C7" s="136"/>
      <c r="D7" s="136"/>
      <c r="E7" s="137"/>
      <c r="F7" s="138"/>
      <c r="I7" s="107"/>
      <c r="J7" s="108"/>
      <c r="K7" s="108"/>
      <c r="L7" s="109"/>
      <c r="M7" s="109"/>
      <c r="N7" s="110"/>
      <c r="O7" s="111"/>
    </row>
    <row r="8" spans="1:15" ht="27.9" customHeight="1">
      <c r="A8" s="181" t="s">
        <v>96</v>
      </c>
      <c r="B8" s="135">
        <v>921010</v>
      </c>
      <c r="C8" s="136">
        <v>2.4584000000000001</v>
      </c>
      <c r="D8" s="136">
        <v>2.4535</v>
      </c>
      <c r="E8" s="137">
        <f>C8-D8</f>
        <v>4.9000000000001265E-3</v>
      </c>
      <c r="F8" s="138">
        <f>(E8/D8*100)</f>
        <v>0.19971469329529756</v>
      </c>
    </row>
    <row r="9" spans="1:15" ht="27.9" customHeight="1">
      <c r="A9" s="141"/>
      <c r="B9" s="135"/>
      <c r="C9" s="136"/>
      <c r="D9" s="139"/>
      <c r="E9" s="137"/>
      <c r="F9" s="138"/>
    </row>
    <row r="10" spans="1:15" ht="27.9" customHeight="1">
      <c r="A10" s="181" t="s">
        <v>102</v>
      </c>
      <c r="B10" s="135">
        <v>921010</v>
      </c>
      <c r="C10" s="136">
        <v>2.5175999999999998</v>
      </c>
      <c r="D10" s="136">
        <v>2.4695</v>
      </c>
      <c r="E10" s="137">
        <f>C10-D10</f>
        <v>4.809999999999981E-2</v>
      </c>
      <c r="F10" s="138">
        <f>(E10/D10*100)</f>
        <v>1.9477627050010045</v>
      </c>
    </row>
    <row r="11" spans="1:15" ht="27.9" customHeight="1">
      <c r="A11" s="134"/>
      <c r="B11" s="135"/>
      <c r="C11" s="136"/>
      <c r="D11" s="139"/>
      <c r="E11" s="137"/>
      <c r="F11" s="138"/>
    </row>
    <row r="12" spans="1:15" ht="27.9" customHeight="1">
      <c r="A12" s="181" t="s">
        <v>105</v>
      </c>
      <c r="B12" s="135">
        <v>921010</v>
      </c>
      <c r="C12" s="136">
        <v>2.2964000000000002</v>
      </c>
      <c r="D12" s="136">
        <v>2.5245000000000002</v>
      </c>
      <c r="E12" s="137">
        <f>C12-D12</f>
        <v>-0.22809999999999997</v>
      </c>
      <c r="F12" s="138">
        <f>(E12/D12*100)</f>
        <v>-9.0354525648643289</v>
      </c>
    </row>
    <row r="13" spans="1:15" ht="27.9" customHeight="1">
      <c r="A13" s="134"/>
      <c r="B13" s="135"/>
      <c r="C13" s="136"/>
      <c r="D13" s="139"/>
      <c r="E13" s="135"/>
      <c r="F13" s="138"/>
      <c r="H13" s="109"/>
      <c r="I13" s="110"/>
      <c r="J13" s="111"/>
    </row>
    <row r="14" spans="1:15" ht="27.9" customHeight="1">
      <c r="A14" s="181" t="s">
        <v>107</v>
      </c>
      <c r="B14" s="135">
        <v>921010</v>
      </c>
      <c r="C14" s="136">
        <v>2.2784</v>
      </c>
      <c r="D14" s="136">
        <v>2.4815999999999998</v>
      </c>
      <c r="E14" s="137">
        <f>C14-D14</f>
        <v>-0.20319999999999983</v>
      </c>
      <c r="F14" s="138">
        <f>(E14/D14*100)</f>
        <v>-8.1882656350741385</v>
      </c>
      <c r="H14" s="109"/>
      <c r="I14" s="110"/>
      <c r="J14" s="111"/>
    </row>
    <row r="15" spans="1:15" ht="27.9" customHeight="1">
      <c r="A15" s="134"/>
      <c r="B15" s="135"/>
      <c r="C15" s="136"/>
      <c r="D15" s="139"/>
      <c r="E15" s="135"/>
      <c r="F15" s="140"/>
      <c r="H15" s="109"/>
      <c r="I15" s="110"/>
      <c r="J15" s="111"/>
    </row>
    <row r="16" spans="1:15" ht="27.9" customHeight="1">
      <c r="A16" s="181" t="s">
        <v>114</v>
      </c>
      <c r="B16" s="135">
        <v>921010</v>
      </c>
      <c r="C16" s="136">
        <f>ROUND('產銷比-A3帶入'!H9/'產銷比-A3帶入'!F9,4)</f>
        <v>3.6627000000000001</v>
      </c>
      <c r="D16" s="136">
        <f>ROUND('產銷比-A3帶入'!J9/'產銷比-A3帶入'!I9,4)</f>
        <v>2.5291999999999999</v>
      </c>
      <c r="E16" s="137">
        <f>C16-D16</f>
        <v>1.1335000000000002</v>
      </c>
      <c r="F16" s="138">
        <f>(E16/D16*100)</f>
        <v>44.816542780325804</v>
      </c>
    </row>
    <row r="17" spans="1:6" ht="27.9" customHeight="1">
      <c r="A17" s="153"/>
      <c r="B17" s="135"/>
      <c r="C17" s="136"/>
      <c r="D17" s="136"/>
      <c r="E17" s="137"/>
      <c r="F17" s="138"/>
    </row>
    <row r="18" spans="1:6" ht="27.9" customHeight="1">
      <c r="A18" s="153"/>
      <c r="B18" s="135"/>
      <c r="C18" s="136"/>
      <c r="D18" s="136"/>
      <c r="E18" s="137"/>
      <c r="F18" s="138"/>
    </row>
    <row r="19" spans="1:6" ht="27.9" customHeight="1">
      <c r="A19" s="134"/>
      <c r="B19" s="135"/>
      <c r="C19" s="136"/>
      <c r="D19" s="136"/>
      <c r="E19" s="137"/>
      <c r="F19" s="138"/>
    </row>
    <row r="20" spans="1:6" ht="27.9" customHeight="1">
      <c r="A20" s="134"/>
      <c r="B20" s="135"/>
      <c r="C20" s="136"/>
      <c r="D20" s="136"/>
      <c r="E20" s="137"/>
      <c r="F20" s="138"/>
    </row>
    <row r="21" spans="1:6" ht="27.9" customHeight="1">
      <c r="A21" s="134"/>
      <c r="B21" s="135"/>
      <c r="C21" s="136"/>
      <c r="D21" s="136"/>
      <c r="E21" s="137"/>
      <c r="F21" s="138"/>
    </row>
    <row r="22" spans="1:6" ht="27.9" customHeight="1">
      <c r="A22" s="141"/>
      <c r="B22" s="135"/>
      <c r="C22" s="136"/>
      <c r="D22" s="136"/>
      <c r="E22" s="137"/>
      <c r="F22" s="138"/>
    </row>
    <row r="23" spans="1:6" ht="27.75" customHeight="1" thickBot="1">
      <c r="A23" s="142"/>
      <c r="B23" s="143"/>
      <c r="C23" s="144"/>
      <c r="D23" s="144"/>
      <c r="E23" s="145"/>
      <c r="F23" s="146"/>
    </row>
    <row r="24" spans="1:6" s="152" customFormat="1" ht="27" customHeight="1">
      <c r="A24" s="147" t="s">
        <v>44</v>
      </c>
      <c r="B24" s="148"/>
      <c r="C24" s="149"/>
      <c r="D24" s="149"/>
      <c r="E24" s="150"/>
      <c r="F24" s="151"/>
    </row>
    <row r="25" spans="1:6" s="152" customFormat="1" ht="16.2">
      <c r="A25" s="171" t="s">
        <v>134</v>
      </c>
      <c r="B25" s="164"/>
      <c r="C25" s="164"/>
      <c r="D25" s="164"/>
      <c r="E25" s="164"/>
      <c r="F25" s="164"/>
    </row>
    <row r="26" spans="1:6" s="152" customFormat="1" ht="18.75" customHeight="1">
      <c r="A26" s="165"/>
      <c r="B26" s="166"/>
      <c r="C26" s="166"/>
      <c r="D26" s="166"/>
      <c r="E26" s="166"/>
      <c r="F26" s="166"/>
    </row>
    <row r="27" spans="1:6" s="152" customFormat="1" ht="13.5" customHeight="1">
      <c r="A27" s="166"/>
      <c r="B27" s="166"/>
      <c r="C27" s="166"/>
      <c r="D27" s="166"/>
      <c r="E27" s="166"/>
      <c r="F27" s="166"/>
    </row>
    <row r="28" spans="1:6" ht="18" customHeight="1">
      <c r="A28" s="147"/>
      <c r="B28" s="147"/>
    </row>
    <row r="29" spans="1:6" ht="21" customHeight="1">
      <c r="A29" s="147" t="s">
        <v>57</v>
      </c>
    </row>
    <row r="30" spans="1:6" ht="21" customHeight="1">
      <c r="A30" s="147"/>
    </row>
    <row r="31" spans="1:6" ht="21" customHeight="1">
      <c r="A31" s="147"/>
    </row>
    <row r="32" spans="1:6" ht="21" customHeight="1"/>
  </sheetData>
  <mergeCells count="6">
    <mergeCell ref="A1:F1"/>
    <mergeCell ref="A2:F2"/>
    <mergeCell ref="A3:F3"/>
    <mergeCell ref="C5:C6"/>
    <mergeCell ref="D5:D6"/>
    <mergeCell ref="E4:F4"/>
  </mergeCells>
  <phoneticPr fontId="6" type="noConversion"/>
  <pageMargins left="0.74803149606299213" right="0.74803149606299213" top="0.98425196850393704" bottom="0.98425196850393704" header="0.51181102362204722" footer="0.51181102362204722"/>
  <pageSetup paperSize="9" scale="97" orientation="portrait" blackAndWhite="1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7</vt:i4>
      </vt:variant>
      <vt:variant>
        <vt:lpstr>具名範圍</vt:lpstr>
      </vt:variant>
      <vt:variant>
        <vt:i4>6</vt:i4>
      </vt:variant>
    </vt:vector>
  </HeadingPairs>
  <TitlesOfParts>
    <vt:vector size="13" baseType="lpstr">
      <vt:lpstr>簽</vt:lpstr>
      <vt:lpstr>人數</vt:lpstr>
      <vt:lpstr>產銷比-A3帶入</vt:lpstr>
      <vt:lpstr>產銷比 (A3)</vt:lpstr>
      <vt:lpstr>成售比 -A3帶入</vt:lpstr>
      <vt:lpstr>成售比A3</vt:lpstr>
      <vt:lpstr>售電比較</vt:lpstr>
      <vt:lpstr>人數!Print_Area</vt:lpstr>
      <vt:lpstr>'成售比 -A3帶入'!Print_Area</vt:lpstr>
      <vt:lpstr>成售比A3!Print_Area</vt:lpstr>
      <vt:lpstr>售電比較!Print_Area</vt:lpstr>
      <vt:lpstr>'產銷比 (A3)'!Print_Area</vt:lpstr>
      <vt:lpstr>'產銷比-A3帶入'!Print_Area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李韋瑢</dc:creator>
  <cp:lastModifiedBy>羅慧君</cp:lastModifiedBy>
  <cp:lastPrinted>2023-02-10T02:45:51Z</cp:lastPrinted>
  <dcterms:created xsi:type="dcterms:W3CDTF">2014-07-29T01:13:15Z</dcterms:created>
  <dcterms:modified xsi:type="dcterms:W3CDTF">2023-02-22T01:10:09Z</dcterms:modified>
</cp:coreProperties>
</file>