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comments9.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ivotTables/pivotTable1.xml" ContentType="application/vnd.openxmlformats-officedocument.spreadsheetml.pivotTable+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D:\總編析課主辦\總編析課主辦\2.決(結)算\年度決算\決算書\111自編決算書\3月1日前公告外網\丙、決算主要表\"/>
    </mc:Choice>
  </mc:AlternateContent>
  <xr:revisionPtr revIDLastSave="0" documentId="13_ncr:1_{7E1AE99A-BFF4-457F-8786-94B5F9854E17}" xr6:coauthVersionLast="47" xr6:coauthVersionMax="47" xr10:uidLastSave="{00000000-0000-0000-0000-000000000000}"/>
  <bookViews>
    <workbookView xWindow="-108" yWindow="-108" windowWidth="23256" windowHeight="12576" tabRatio="820" firstSheet="5" activeTab="5" xr2:uid="{00000000-000D-0000-FFFF-FFFF00000000}"/>
  </bookViews>
  <sheets>
    <sheet name="所得稅傳票-補列電價支出" sheetId="56" state="hidden" r:id="rId1"/>
    <sheet name="所得稅傳票" sheetId="47" state="hidden" r:id="rId2"/>
    <sheet name="再衡量數傳票" sheetId="54" state="hidden" r:id="rId3"/>
    <sheet name="OCI傳票" sheetId="55" state="hidden" r:id="rId4"/>
    <sheet name="科目說明" sheetId="25" state="hidden" r:id="rId5"/>
    <sheet name="所得稅計算表" sheetId="23" r:id="rId6"/>
    <sheet name="調整-OCI" sheetId="26" state="hidden" r:id="rId7"/>
    <sheet name="所得稅計算說明" sheetId="24" state="hidden" r:id="rId8"/>
    <sheet name="OCI" sheetId="6" state="hidden" r:id="rId9"/>
    <sheet name="OCI-退休金" sheetId="10" state="hidden" r:id="rId10"/>
    <sheet name="調整" sheetId="9" state="hidden" r:id="rId11"/>
    <sheet name="所得稅計算" sheetId="1" state="hidden" r:id="rId12"/>
    <sheet name="遞延所得稅" sheetId="3" state="hidden" r:id="rId13"/>
    <sheet name="投資抵減" sheetId="32" state="hidden" r:id="rId14"/>
    <sheet name="股利明細" sheetId="50" state="hidden" r:id="rId15"/>
    <sheet name="投資抵減 110" sheetId="53" state="hidden" r:id="rId16"/>
    <sheet name="來自明細分類帳的科目" sheetId="43" state="hidden" r:id="rId17"/>
    <sheet name="罰款明細" sheetId="51" state="hidden" r:id="rId18"/>
    <sheet name="備抵呆帳" sheetId="13" state="hidden" r:id="rId19"/>
    <sheet name="特休補休" sheetId="44" state="hidden" r:id="rId20"/>
    <sheet name="公保超額年金" sheetId="37" state="hidden" r:id="rId21"/>
    <sheet name="退休金DTA" sheetId="18" state="hidden" r:id="rId22"/>
    <sheet name="退休金調整資料" sheetId="16" state="hidden" r:id="rId23"/>
    <sheet name="兌換損益" sheetId="8" state="hidden" r:id="rId24"/>
    <sheet name="兌換損益樞紐" sheetId="42" state="hidden" r:id="rId25"/>
    <sheet name="兌換損益明細" sheetId="40" state="hidden" r:id="rId26"/>
    <sheet name="除役" sheetId="5" state="hidden" r:id="rId27"/>
    <sheet name="111除役成本原始資料" sheetId="15" state="hidden" r:id="rId28"/>
    <sheet name="全公司明細分類帳" sheetId="45" state="hidden" r:id="rId29"/>
  </sheets>
  <externalReferences>
    <externalReference r:id="rId30"/>
    <externalReference r:id="rId31"/>
    <externalReference r:id="rId32"/>
  </externalReferences>
  <definedNames>
    <definedName name="_xlnm._FilterDatabase" localSheetId="27" hidden="1">'111除役成本原始資料'!$A$35:$J$109</definedName>
    <definedName name="_xlnm._FilterDatabase" localSheetId="28" hidden="1">全公司明細分類帳!$A$1:$AB$1032</definedName>
    <definedName name="_xlnm._FilterDatabase" localSheetId="23" hidden="1">兌換損益!$C$11:$G$30</definedName>
    <definedName name="_xlnm._FilterDatabase" localSheetId="13" hidden="1">投資抵減!$O$36:$O$36</definedName>
    <definedName name="_xlnm._FilterDatabase" localSheetId="15" hidden="1">'投資抵減 110'!$O$36:$O$36</definedName>
    <definedName name="_xlnm._FilterDatabase" localSheetId="16" hidden="1">來自明細分類帳的科目!$A$1:$F$83</definedName>
    <definedName name="_xlnm._FilterDatabase" localSheetId="11" hidden="1">所得稅計算!$E$2:$G$6</definedName>
    <definedName name="_xlnm._FilterDatabase" localSheetId="18" hidden="1">備抵呆帳!$L$1:$N$69</definedName>
    <definedName name="DATA1" localSheetId="3">OCI傳票!$A$3:$A$10</definedName>
    <definedName name="DATA1" localSheetId="28">全公司明細分類帳!$A$2:$A$889</definedName>
    <definedName name="DATA1" localSheetId="2">再衡量數傳票!$A$2:$A$9</definedName>
    <definedName name="DATA1" localSheetId="25">兌換損益明細!#REF!</definedName>
    <definedName name="DATA1" localSheetId="15">#REF!</definedName>
    <definedName name="DATA1" localSheetId="14">#REF!</definedName>
    <definedName name="DATA1">#REF!</definedName>
    <definedName name="DATA10" localSheetId="3">OCI傳票!$Q$3:$Q$10</definedName>
    <definedName name="DATA10" localSheetId="2">再衡量數傳票!$Q$2:$Q$9</definedName>
    <definedName name="DATA10" localSheetId="25">兌換損益明細!#REF!</definedName>
    <definedName name="DATA10" localSheetId="15">#REF!</definedName>
    <definedName name="DATA10" localSheetId="14">#REF!</definedName>
    <definedName name="DATA10">#REF!</definedName>
    <definedName name="DATA11" localSheetId="3">OCI傳票!$R$3:$R$10</definedName>
    <definedName name="DATA11" localSheetId="2">再衡量數傳票!$R$2:$R$9</definedName>
    <definedName name="DATA11" localSheetId="25">兌換損益明細!#REF!</definedName>
    <definedName name="DATA11" localSheetId="15">#REF!</definedName>
    <definedName name="DATA11" localSheetId="14">#REF!</definedName>
    <definedName name="DATA11">#REF!</definedName>
    <definedName name="DATA12" localSheetId="3">OCI傳票!$S$3:$S$10</definedName>
    <definedName name="DATA12" localSheetId="2">再衡量數傳票!$S$2:$S$9</definedName>
    <definedName name="DATA12" localSheetId="25">兌換損益明細!#REF!</definedName>
    <definedName name="DATA12" localSheetId="15">#REF!</definedName>
    <definedName name="DATA12" localSheetId="14">#REF!</definedName>
    <definedName name="DATA12">#REF!</definedName>
    <definedName name="DATA13" localSheetId="3">OCI傳票!$T$3:$T$10</definedName>
    <definedName name="DATA13" localSheetId="2">再衡量數傳票!$T$2:$T$9</definedName>
    <definedName name="DATA13" localSheetId="25">兌換損益明細!#REF!</definedName>
    <definedName name="DATA13" localSheetId="15">#REF!</definedName>
    <definedName name="DATA13" localSheetId="14">#REF!</definedName>
    <definedName name="DATA13">#REF!</definedName>
    <definedName name="DATA14" localSheetId="3">OCI傳票!$U$3:$U$10</definedName>
    <definedName name="DATA14" localSheetId="2">再衡量數傳票!$U$2:$U$9</definedName>
    <definedName name="DATA14" localSheetId="25">兌換損益明細!#REF!</definedName>
    <definedName name="DATA14" localSheetId="15">#REF!</definedName>
    <definedName name="DATA14" localSheetId="14">#REF!</definedName>
    <definedName name="DATA14">#REF!</definedName>
    <definedName name="DATA15" localSheetId="3">OCI傳票!$V$3:$V$10</definedName>
    <definedName name="DATA15" localSheetId="2">再衡量數傳票!$V$2:$V$9</definedName>
    <definedName name="DATA15" localSheetId="25">兌換損益明細!#REF!</definedName>
    <definedName name="DATA15" localSheetId="15">#REF!</definedName>
    <definedName name="DATA15" localSheetId="14">#REF!</definedName>
    <definedName name="DATA15">#REF!</definedName>
    <definedName name="DATA16" localSheetId="3">OCI傳票!$W$3:$W$10</definedName>
    <definedName name="DATA16" localSheetId="2">再衡量數傳票!$W$2:$W$9</definedName>
    <definedName name="DATA16" localSheetId="25">兌換損益明細!#REF!</definedName>
    <definedName name="DATA16" localSheetId="15">#REF!</definedName>
    <definedName name="DATA16" localSheetId="14">#REF!</definedName>
    <definedName name="DATA16">#REF!</definedName>
    <definedName name="DATA17" localSheetId="3">OCI傳票!$X$3:$X$10</definedName>
    <definedName name="DATA17" localSheetId="2">再衡量數傳票!$X$2:$X$9</definedName>
    <definedName name="DATA17" localSheetId="25">兌換損益明細!#REF!</definedName>
    <definedName name="DATA17" localSheetId="15">#REF!</definedName>
    <definedName name="DATA17" localSheetId="14">#REF!</definedName>
    <definedName name="DATA17">#REF!</definedName>
    <definedName name="DATA18" localSheetId="3">OCI傳票!$Y$3:$Y$10</definedName>
    <definedName name="DATA18" localSheetId="2">再衡量數傳票!$Y$2:$Y$9</definedName>
    <definedName name="DATA18" localSheetId="25">兌換損益明細!#REF!</definedName>
    <definedName name="DATA18" localSheetId="15">#REF!</definedName>
    <definedName name="DATA18" localSheetId="14">#REF!</definedName>
    <definedName name="DATA18">#REF!</definedName>
    <definedName name="DATA19" localSheetId="3">OCI傳票!$Z$3:$Z$10</definedName>
    <definedName name="DATA19" localSheetId="2">再衡量數傳票!$Z$2:$Z$9</definedName>
    <definedName name="DATA19" localSheetId="15">#REF!</definedName>
    <definedName name="DATA19" localSheetId="14">#REF!</definedName>
    <definedName name="DATA19">#REF!</definedName>
    <definedName name="DATA2" localSheetId="3">OCI傳票!$D$3:$D$10</definedName>
    <definedName name="DATA2" localSheetId="28">全公司明細分類帳!$B$2:$B$889</definedName>
    <definedName name="DATA2" localSheetId="2">再衡量數傳票!$D$2:$D$9</definedName>
    <definedName name="DATA2" localSheetId="25">兌換損益明細!#REF!</definedName>
    <definedName name="DATA2" localSheetId="15">#REF!</definedName>
    <definedName name="DATA2" localSheetId="14">#REF!</definedName>
    <definedName name="DATA2">#REF!</definedName>
    <definedName name="DATA20" localSheetId="3">OCI傳票!$AA$3:$AA$10</definedName>
    <definedName name="DATA20">再衡量數傳票!$AA$2:$AA$9</definedName>
    <definedName name="DATA21" localSheetId="3">OCI傳票!$AB$3:$AB$10</definedName>
    <definedName name="DATA21">再衡量數傳票!$AB$2:$AB$9</definedName>
    <definedName name="DATA22" localSheetId="3">OCI傳票!$AC$3:$AC$10</definedName>
    <definedName name="DATA22">再衡量數傳票!$AC$2:$AC$9</definedName>
    <definedName name="DATA23" localSheetId="3">OCI傳票!$AD$3:$AD$10</definedName>
    <definedName name="DATA23">再衡量數傳票!$AD$2:$AD$9</definedName>
    <definedName name="DATA3" localSheetId="3">OCI傳票!$F$3:$F$10</definedName>
    <definedName name="DATA3" localSheetId="28">全公司明細分類帳!$C$2:$C$889</definedName>
    <definedName name="DATA3" localSheetId="2">再衡量數傳票!$F$2:$F$9</definedName>
    <definedName name="DATA3" localSheetId="25">兌換損益明細!#REF!</definedName>
    <definedName name="DATA3" localSheetId="15">#REF!</definedName>
    <definedName name="DATA3" localSheetId="14">#REF!</definedName>
    <definedName name="DATA3">#REF!</definedName>
    <definedName name="DATA4" localSheetId="3">OCI傳票!$G$3:$G$10</definedName>
    <definedName name="DATA4" localSheetId="28">全公司明細分類帳!$D$2:$D$889</definedName>
    <definedName name="DATA4" localSheetId="2">再衡量數傳票!$G$2:$G$9</definedName>
    <definedName name="DATA4" localSheetId="25">兌換損益明細!#REF!</definedName>
    <definedName name="DATA4" localSheetId="15">#REF!</definedName>
    <definedName name="DATA4" localSheetId="14">#REF!</definedName>
    <definedName name="DATA4">#REF!</definedName>
    <definedName name="DATA5" localSheetId="3">OCI傳票!$I$3:$I$10</definedName>
    <definedName name="DATA5" localSheetId="28">全公司明細分類帳!$E$2:$E$889</definedName>
    <definedName name="DATA5" localSheetId="2">再衡量數傳票!$I$2:$I$9</definedName>
    <definedName name="DATA5" localSheetId="25">兌換損益明細!#REF!</definedName>
    <definedName name="DATA5" localSheetId="15">#REF!</definedName>
    <definedName name="DATA5" localSheetId="14">#REF!</definedName>
    <definedName name="DATA5">#REF!</definedName>
    <definedName name="DATA6" localSheetId="3">OCI傳票!$K$3:$K$10</definedName>
    <definedName name="DATA6" localSheetId="28">全公司明細分類帳!$F$2:$F$889</definedName>
    <definedName name="DATA6" localSheetId="2">再衡量數傳票!$K$2:$K$9</definedName>
    <definedName name="DATA6" localSheetId="25">兌換損益明細!#REF!</definedName>
    <definedName name="DATA6" localSheetId="15">#REF!</definedName>
    <definedName name="DATA6" localSheetId="14">#REF!</definedName>
    <definedName name="DATA6">#REF!</definedName>
    <definedName name="DATA7" localSheetId="3">OCI傳票!$L$3:$L$10</definedName>
    <definedName name="DATA7" localSheetId="2">再衡量數傳票!$L$2:$L$9</definedName>
    <definedName name="DATA7" localSheetId="25">兌換損益明細!#REF!</definedName>
    <definedName name="DATA7" localSheetId="15">#REF!</definedName>
    <definedName name="DATA7" localSheetId="14">#REF!</definedName>
    <definedName name="DATA7">#REF!</definedName>
    <definedName name="DATA8" localSheetId="3">OCI傳票!$M$3:$M$10</definedName>
    <definedName name="DATA8" localSheetId="2">再衡量數傳票!$M$2:$M$9</definedName>
    <definedName name="DATA8" localSheetId="25">兌換損益明細!#REF!</definedName>
    <definedName name="DATA8" localSheetId="15">#REF!</definedName>
    <definedName name="DATA8" localSheetId="14">#REF!</definedName>
    <definedName name="DATA8">#REF!</definedName>
    <definedName name="DATA9" localSheetId="3">OCI傳票!$N$3:$N$10</definedName>
    <definedName name="DATA9" localSheetId="2">再衡量數傳票!$N$2:$N$9</definedName>
    <definedName name="DATA9" localSheetId="25">兌換損益明細!#REF!</definedName>
    <definedName name="DATA9" localSheetId="15">#REF!</definedName>
    <definedName name="DATA9" localSheetId="14">#REF!</definedName>
    <definedName name="DATA9">#REF!</definedName>
    <definedName name="_xlnm.Print_Area" localSheetId="27">'111除役成本原始資料'!$A$1:$AA$87</definedName>
    <definedName name="_xlnm.Print_Area" localSheetId="8">OCI!$A$1:$M$15</definedName>
    <definedName name="_xlnm.Print_Area" localSheetId="9">'OCI-退休金'!$A$1:$L$33</definedName>
    <definedName name="_xlnm.Print_Area" localSheetId="20">公保超額年金!$A$1:$F$12</definedName>
    <definedName name="_xlnm.Print_Area" localSheetId="23">兌換損益!$A$1:$G$29</definedName>
    <definedName name="_xlnm.Print_Area" localSheetId="13">投資抵減!$A$1:$V$85</definedName>
    <definedName name="_xlnm.Print_Area" localSheetId="15">'投資抵減 110'!$A$1:$R$87</definedName>
    <definedName name="_xlnm.Print_Area" localSheetId="16">來自明細分類帳的科目!$A$1:$F$79</definedName>
    <definedName name="_xlnm.Print_Area" localSheetId="11">所得稅計算!$A$1:$G$65</definedName>
    <definedName name="_xlnm.Print_Area" localSheetId="5">所得稅計算表!$A$1:$R$71</definedName>
    <definedName name="_xlnm.Print_Area" localSheetId="21">退休金DTA!$A$1:$F$40</definedName>
    <definedName name="_xlnm.Print_Area" localSheetId="22">退休金調整資料!$A$1:$K$25</definedName>
    <definedName name="_xlnm.Print_Area" localSheetId="26">除役!$A$1:$M$16</definedName>
    <definedName name="_xlnm.Print_Area" localSheetId="18">備抵呆帳!$A$1:$J$29</definedName>
    <definedName name="_xlnm.Print_Area" localSheetId="17">罰款明細!$A$1:$M$16</definedName>
    <definedName name="_xlnm.Print_Area" localSheetId="12">遞延所得稅!$A$1:$M$40</definedName>
    <definedName name="_xlnm.Print_Area" localSheetId="10">調整!$A$1:$K$19</definedName>
    <definedName name="_xlnm.Print_Titles" localSheetId="16">來自明細分類帳的科目!$1:$1</definedName>
    <definedName name="TEST0" localSheetId="3">OCI傳票!$A$3:$AD$10</definedName>
    <definedName name="TEST0" localSheetId="28">全公司明細分類帳!$A$2:$F$889</definedName>
    <definedName name="TEST0" localSheetId="2">再衡量數傳票!$A$2:$AD$9</definedName>
    <definedName name="TEST0" localSheetId="25">兌換損益明細!#REF!</definedName>
    <definedName name="TEST0" localSheetId="15">#REF!</definedName>
    <definedName name="TEST0" localSheetId="14">#REF!</definedName>
    <definedName name="TEST0">#REF!</definedName>
    <definedName name="TESTHKEY" localSheetId="3">OCI傳票!$Z$1:$AD$1</definedName>
    <definedName name="TESTHKEY" localSheetId="28">全公司明細分類帳!$C$1:$F$1</definedName>
    <definedName name="TESTHKEY" localSheetId="2">再衡量數傳票!$Z$1:$AD$1</definedName>
    <definedName name="TESTHKEY" localSheetId="25">兌換損益明細!#REF!</definedName>
    <definedName name="TESTHKEY" localSheetId="15">#REF!</definedName>
    <definedName name="TESTHKEY" localSheetId="14">#REF!</definedName>
    <definedName name="TESTHKEY">#REF!</definedName>
    <definedName name="TESTKEYS" localSheetId="3">OCI傳票!$A$3:$Y$10</definedName>
    <definedName name="TESTKEYS" localSheetId="28">全公司明細分類帳!$A$2:$B$889</definedName>
    <definedName name="TESTKEYS" localSheetId="2">再衡量數傳票!$A$2:$Y$9</definedName>
    <definedName name="TESTKEYS" localSheetId="25">兌換損益明細!#REF!</definedName>
    <definedName name="TESTKEYS" localSheetId="15">#REF!</definedName>
    <definedName name="TESTKEYS" localSheetId="14">#REF!</definedName>
    <definedName name="TESTKEYS">#REF!</definedName>
    <definedName name="TESTVKEY" localSheetId="3">OCI傳票!$A$1:$Y$1</definedName>
    <definedName name="TESTVKEY" localSheetId="28">全公司明細分類帳!$A$1:$B$1</definedName>
    <definedName name="TESTVKEY" localSheetId="2">再衡量數傳票!$A$1:$Y$1</definedName>
    <definedName name="TESTVKEY" localSheetId="25">兌換損益明細!#REF!</definedName>
    <definedName name="TESTVKEY" localSheetId="15">#REF!</definedName>
    <definedName name="TESTVKEY" localSheetId="14">#REF!</definedName>
    <definedName name="TESTVKEY">#REF!</definedName>
  </definedNames>
  <calcPr calcId="191029" calcMode="autoNoTable"/>
  <pivotCaches>
    <pivotCache cacheId="0" r:id="rId3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9" i="23" l="1"/>
  <c r="N48" i="23"/>
  <c r="N43" i="23"/>
  <c r="N50" i="23"/>
  <c r="N49" i="23"/>
  <c r="K66" i="23"/>
  <c r="E15" i="23" l="1"/>
  <c r="E14" i="23"/>
  <c r="I18" i="9" l="1"/>
  <c r="B17" i="9"/>
  <c r="W50" i="23"/>
  <c r="V50" i="23"/>
  <c r="U51" i="23"/>
  <c r="U52" i="23" l="1"/>
  <c r="X36" i="23"/>
  <c r="X37" i="23"/>
  <c r="X38" i="23"/>
  <c r="X39" i="23"/>
  <c r="X40" i="23"/>
  <c r="X41" i="23"/>
  <c r="X42" i="23"/>
  <c r="X43" i="23"/>
  <c r="X44" i="23"/>
  <c r="X45" i="23"/>
  <c r="X46" i="23"/>
  <c r="X47" i="23"/>
  <c r="X35" i="23"/>
  <c r="U47" i="23"/>
  <c r="T47" i="23" s="1"/>
  <c r="U37" i="23"/>
  <c r="T37" i="23" s="1"/>
  <c r="U38" i="23"/>
  <c r="T38" i="23" s="1"/>
  <c r="U39" i="23"/>
  <c r="T39" i="23" s="1"/>
  <c r="U40" i="23"/>
  <c r="T40" i="23" s="1"/>
  <c r="U41" i="23"/>
  <c r="T41" i="23" s="1"/>
  <c r="U42" i="23"/>
  <c r="T42" i="23" s="1"/>
  <c r="U43" i="23"/>
  <c r="T43" i="23" s="1"/>
  <c r="U44" i="23"/>
  <c r="T44" i="23" s="1"/>
  <c r="U45" i="23"/>
  <c r="T45" i="23" s="1"/>
  <c r="U46" i="23"/>
  <c r="T46" i="23" s="1"/>
  <c r="U35" i="23"/>
  <c r="T35" i="23" s="1"/>
  <c r="U36" i="23"/>
  <c r="T36" i="23" s="1"/>
  <c r="T48" i="23"/>
  <c r="X52" i="23"/>
  <c r="X53" i="23"/>
  <c r="X54" i="23"/>
  <c r="X55" i="23"/>
  <c r="X56" i="23"/>
  <c r="X57" i="23"/>
  <c r="X58" i="23"/>
  <c r="X59" i="23"/>
  <c r="X60" i="23"/>
  <c r="X61" i="23"/>
  <c r="X62" i="23"/>
  <c r="X51" i="23"/>
  <c r="U62" i="23"/>
  <c r="T62" i="23" s="1"/>
  <c r="T51" i="23"/>
  <c r="T52" i="23"/>
  <c r="U53" i="23"/>
  <c r="T53" i="23" s="1"/>
  <c r="U54" i="23"/>
  <c r="T54" i="23" s="1"/>
  <c r="U55" i="23"/>
  <c r="T55" i="23" s="1"/>
  <c r="U56" i="23"/>
  <c r="T56" i="23" s="1"/>
  <c r="U57" i="23"/>
  <c r="T57" i="23" s="1"/>
  <c r="U58" i="23"/>
  <c r="U59" i="23"/>
  <c r="T59" i="23" s="1"/>
  <c r="U60" i="23"/>
  <c r="T60" i="23" s="1"/>
  <c r="U61" i="23"/>
  <c r="T61" i="23" s="1"/>
  <c r="U50" i="23"/>
  <c r="T50" i="23" s="1"/>
  <c r="U32" i="23"/>
  <c r="T58" i="23"/>
  <c r="V51" i="23"/>
  <c r="V52" i="23"/>
  <c r="V53" i="23"/>
  <c r="V54" i="23"/>
  <c r="V55" i="23"/>
  <c r="V56" i="23"/>
  <c r="V57" i="23"/>
  <c r="V58" i="23"/>
  <c r="V59" i="23"/>
  <c r="V60" i="23"/>
  <c r="V61" i="23"/>
  <c r="V62" i="23"/>
  <c r="N40" i="23" l="1"/>
  <c r="N34" i="23"/>
  <c r="X63" i="23"/>
  <c r="X48" i="23"/>
  <c r="N37" i="23"/>
  <c r="O13" i="23"/>
  <c r="U13" i="23" s="1"/>
  <c r="U16" i="23"/>
  <c r="U19" i="23"/>
  <c r="O15" i="23"/>
  <c r="U15" i="23" s="1"/>
  <c r="T25" i="23"/>
  <c r="M11" i="5"/>
  <c r="E21" i="23"/>
  <c r="O30" i="23"/>
  <c r="U30" i="23" s="1"/>
  <c r="G24" i="23" l="1"/>
  <c r="G28" i="23"/>
  <c r="C83" i="32"/>
  <c r="E15" i="1"/>
  <c r="F39" i="43"/>
  <c r="E39" i="43"/>
  <c r="D39" i="43"/>
  <c r="C39" i="43"/>
  <c r="C38" i="43"/>
  <c r="B38" i="43"/>
  <c r="B39" i="43"/>
  <c r="B17" i="10"/>
  <c r="F16" i="10"/>
  <c r="F17" i="10" s="1"/>
  <c r="E17" i="10"/>
  <c r="D17" i="10"/>
  <c r="C17" i="10"/>
  <c r="C82" i="53" l="1"/>
  <c r="C81" i="53"/>
  <c r="C76" i="53"/>
  <c r="U73" i="53"/>
  <c r="T73" i="53"/>
  <c r="S73" i="53"/>
  <c r="R73" i="53"/>
  <c r="P73" i="53"/>
  <c r="K73" i="53"/>
  <c r="Q74" i="53" s="1"/>
  <c r="K70" i="53"/>
  <c r="M69" i="53"/>
  <c r="I69" i="53"/>
  <c r="E69" i="53"/>
  <c r="M68" i="53"/>
  <c r="I68" i="53"/>
  <c r="K68" i="53" s="1"/>
  <c r="J68" i="53" s="1"/>
  <c r="E68" i="53"/>
  <c r="M67" i="53"/>
  <c r="I67" i="53"/>
  <c r="K67" i="53" s="1"/>
  <c r="J67" i="53" s="1"/>
  <c r="E67" i="53"/>
  <c r="M66" i="53"/>
  <c r="E66" i="53"/>
  <c r="M65" i="53"/>
  <c r="E65" i="53"/>
  <c r="N64" i="53"/>
  <c r="M64" i="53"/>
  <c r="I64" i="53"/>
  <c r="K64" i="53" s="1"/>
  <c r="E64" i="53"/>
  <c r="M63" i="53"/>
  <c r="I63" i="53"/>
  <c r="Q65" i="53" s="1"/>
  <c r="E63" i="53"/>
  <c r="M62" i="53"/>
  <c r="E62" i="53"/>
  <c r="I61" i="53"/>
  <c r="E61" i="53"/>
  <c r="E60" i="53"/>
  <c r="I57" i="53"/>
  <c r="A53" i="53"/>
  <c r="I48" i="53"/>
  <c r="I50" i="53" s="1"/>
  <c r="I51" i="53" s="1"/>
  <c r="I43" i="53"/>
  <c r="H39" i="53"/>
  <c r="J36" i="53"/>
  <c r="O36" i="53" s="1"/>
  <c r="K35" i="53"/>
  <c r="K34" i="53"/>
  <c r="K33" i="53"/>
  <c r="H33" i="53"/>
  <c r="D33" i="53"/>
  <c r="K32" i="53"/>
  <c r="H32" i="53"/>
  <c r="D32" i="53"/>
  <c r="N63" i="53" s="1"/>
  <c r="O31" i="53"/>
  <c r="K31" i="53"/>
  <c r="O30" i="53"/>
  <c r="K30" i="53"/>
  <c r="K29" i="53"/>
  <c r="H29" i="53"/>
  <c r="D29" i="53"/>
  <c r="D30" i="53" s="1"/>
  <c r="O28" i="53"/>
  <c r="K28" i="53"/>
  <c r="D28" i="53"/>
  <c r="K27" i="53"/>
  <c r="D27" i="53"/>
  <c r="O26" i="53"/>
  <c r="K26" i="53"/>
  <c r="H26" i="53"/>
  <c r="I60" i="53" s="1"/>
  <c r="I23" i="53"/>
  <c r="I18" i="53"/>
  <c r="I24" i="53" s="1"/>
  <c r="I16" i="53"/>
  <c r="I17" i="53" s="1"/>
  <c r="O73" i="53" l="1"/>
  <c r="I44" i="53"/>
  <c r="D31" i="53"/>
  <c r="H30" i="53"/>
  <c r="R65" i="53"/>
  <c r="Q66" i="53"/>
  <c r="R66" i="53" s="1"/>
  <c r="K63" i="53"/>
  <c r="K36" i="53"/>
  <c r="N62" i="53"/>
  <c r="H31" i="53" l="1"/>
  <c r="I62" i="53" s="1"/>
  <c r="D34" i="53"/>
  <c r="K62" i="53" l="1"/>
  <c r="D36" i="53"/>
  <c r="N65" i="53"/>
  <c r="N73" i="53" s="1"/>
  <c r="D35" i="53"/>
  <c r="H35" i="53" s="1"/>
  <c r="H34" i="53"/>
  <c r="D37" i="53" l="1"/>
  <c r="H36" i="53"/>
  <c r="C84" i="53" s="1"/>
  <c r="I65" i="53"/>
  <c r="C83" i="53"/>
  <c r="K65" i="53" l="1"/>
  <c r="I66" i="53"/>
  <c r="H37" i="53"/>
  <c r="C85" i="53" s="1"/>
  <c r="K66" i="53" l="1"/>
  <c r="J66" i="53" s="1"/>
  <c r="R27" i="32"/>
  <c r="I72" i="53"/>
  <c r="K71" i="53" l="1"/>
  <c r="C78" i="53"/>
  <c r="I73" i="53"/>
  <c r="C77" i="53" s="1"/>
  <c r="I16" i="9" l="1"/>
  <c r="K10" i="6" l="1"/>
  <c r="K9" i="6"/>
  <c r="M8" i="6"/>
  <c r="M16" i="51" l="1"/>
  <c r="I13" i="3" l="1"/>
  <c r="D70" i="32"/>
  <c r="D69" i="32"/>
  <c r="D68" i="32"/>
  <c r="D67" i="32"/>
  <c r="G15" i="50"/>
  <c r="G14" i="50"/>
  <c r="G13" i="50"/>
  <c r="G12" i="50"/>
  <c r="C10" i="37" l="1"/>
  <c r="E22" i="16"/>
  <c r="E21" i="16"/>
  <c r="F4" i="8"/>
  <c r="C13" i="8"/>
  <c r="C14" i="8"/>
  <c r="C15" i="8"/>
  <c r="C16" i="8"/>
  <c r="C17" i="8"/>
  <c r="C18" i="8"/>
  <c r="C19" i="8"/>
  <c r="C20" i="8"/>
  <c r="C21" i="8"/>
  <c r="C22" i="8"/>
  <c r="C23" i="8"/>
  <c r="C24" i="8"/>
  <c r="C25" i="8"/>
  <c r="C26" i="8"/>
  <c r="C27" i="8"/>
  <c r="C12" i="8"/>
  <c r="H11" i="5"/>
  <c r="Q56" i="15" l="1"/>
  <c r="Q27" i="15"/>
  <c r="E41" i="15"/>
  <c r="H29" i="15" l="1"/>
  <c r="M63" i="1" l="1"/>
  <c r="J52" i="32" l="1"/>
  <c r="C18" i="3"/>
  <c r="D29" i="23" l="1"/>
  <c r="D4" i="47" l="1"/>
  <c r="I69" i="32" l="1"/>
  <c r="K69" i="32" s="1"/>
  <c r="B29" i="43" l="1"/>
  <c r="B28" i="43"/>
  <c r="B25" i="43"/>
  <c r="B19" i="43"/>
  <c r="B11" i="43"/>
  <c r="B10" i="43"/>
  <c r="B9" i="43"/>
  <c r="B5" i="43"/>
  <c r="B3" i="43"/>
  <c r="B4" i="43"/>
  <c r="B2" i="43"/>
  <c r="I12" i="3" l="1"/>
  <c r="C14" i="26"/>
  <c r="G16" i="10" l="1"/>
  <c r="K16" i="10" s="1"/>
  <c r="K17" i="10" s="1"/>
  <c r="K19" i="10" s="1"/>
  <c r="I17" i="3"/>
  <c r="C39" i="3"/>
  <c r="C33" i="3"/>
  <c r="E7" i="8"/>
  <c r="E32" i="18" l="1"/>
  <c r="L10" i="5" l="1"/>
  <c r="I10" i="5"/>
  <c r="H10" i="5"/>
  <c r="E10" i="5"/>
  <c r="D10" i="5"/>
  <c r="C10" i="5"/>
  <c r="B10" i="5"/>
  <c r="M10" i="5" l="1"/>
  <c r="K10" i="5"/>
  <c r="G10" i="5"/>
  <c r="J4" i="15" l="1"/>
  <c r="E66" i="32"/>
  <c r="E62" i="32" l="1"/>
  <c r="E65" i="32"/>
  <c r="E64" i="32"/>
  <c r="E63" i="32"/>
  <c r="E61" i="32"/>
  <c r="E60" i="32"/>
  <c r="E8" i="1" l="1"/>
  <c r="E67" i="32" l="1"/>
  <c r="E68" i="32"/>
  <c r="E69" i="32"/>
  <c r="I67" i="32" l="1"/>
  <c r="I14" i="3" l="1"/>
  <c r="N52" i="23" l="1"/>
  <c r="M11" i="6" l="1"/>
  <c r="C18" i="26"/>
  <c r="D18" i="26"/>
  <c r="C17" i="26"/>
  <c r="I12" i="6"/>
  <c r="E11" i="6"/>
  <c r="G11" i="6"/>
  <c r="K11" i="6"/>
  <c r="C12" i="6"/>
  <c r="Q11" i="6"/>
  <c r="R11" i="6"/>
  <c r="M9" i="6"/>
  <c r="D12" i="26"/>
  <c r="F15" i="10"/>
  <c r="M10" i="6"/>
  <c r="M12" i="6" l="1"/>
  <c r="M14" i="6" s="1"/>
  <c r="G10" i="6" l="1"/>
  <c r="E9" i="6"/>
  <c r="C4" i="43" l="1"/>
  <c r="D4" i="43"/>
  <c r="E4" i="43"/>
  <c r="F4" i="43"/>
  <c r="C5" i="43"/>
  <c r="D5" i="43"/>
  <c r="E5" i="43"/>
  <c r="F5" i="43"/>
  <c r="L15" i="10"/>
  <c r="F14" i="10"/>
  <c r="F6" i="13" l="1"/>
  <c r="D25" i="13"/>
  <c r="D26" i="13"/>
  <c r="H26" i="13" l="1"/>
  <c r="F26" i="13"/>
  <c r="F25" i="13"/>
  <c r="H25" i="13"/>
  <c r="F3" i="43"/>
  <c r="E3" i="43"/>
  <c r="D3" i="43"/>
  <c r="C3" i="43"/>
  <c r="F2" i="43"/>
  <c r="F6" i="43" s="1"/>
  <c r="I8" i="3" s="1"/>
  <c r="K8" i="3" s="1"/>
  <c r="E2" i="43"/>
  <c r="E6" i="43" s="1"/>
  <c r="D2" i="43"/>
  <c r="D6" i="43" s="1"/>
  <c r="C2" i="43"/>
  <c r="C6" i="43" s="1"/>
  <c r="F12" i="43"/>
  <c r="E12" i="43"/>
  <c r="D12" i="43"/>
  <c r="C12" i="43"/>
  <c r="F11" i="43"/>
  <c r="E11" i="43"/>
  <c r="D11" i="43"/>
  <c r="C11" i="43"/>
  <c r="F10" i="43"/>
  <c r="E10" i="43"/>
  <c r="D10" i="43"/>
  <c r="C10" i="43"/>
  <c r="F9" i="43"/>
  <c r="E9" i="43"/>
  <c r="D9" i="43"/>
  <c r="C9" i="43"/>
  <c r="F19" i="43"/>
  <c r="E19" i="43"/>
  <c r="D19" i="43"/>
  <c r="C19" i="43"/>
  <c r="F18" i="43"/>
  <c r="E18" i="43"/>
  <c r="D18" i="43"/>
  <c r="C18" i="43"/>
  <c r="F17" i="43"/>
  <c r="E17" i="43"/>
  <c r="D17" i="43"/>
  <c r="C17" i="43"/>
  <c r="F34" i="43"/>
  <c r="E34" i="43"/>
  <c r="D34" i="43"/>
  <c r="C34" i="43"/>
  <c r="F33" i="43"/>
  <c r="E33" i="43"/>
  <c r="D33" i="43"/>
  <c r="C33" i="43"/>
  <c r="F32" i="43"/>
  <c r="E32" i="43"/>
  <c r="D32" i="43"/>
  <c r="C32" i="43"/>
  <c r="F31" i="43"/>
  <c r="E31" i="43"/>
  <c r="D31" i="43"/>
  <c r="C31" i="43"/>
  <c r="F30" i="43"/>
  <c r="E30" i="43"/>
  <c r="D30" i="43"/>
  <c r="C30" i="43"/>
  <c r="F29" i="43"/>
  <c r="E29" i="43"/>
  <c r="D29" i="43"/>
  <c r="C29" i="43"/>
  <c r="F28" i="43"/>
  <c r="E28" i="43"/>
  <c r="D28" i="43"/>
  <c r="C28" i="43"/>
  <c r="F27" i="43"/>
  <c r="E27" i="43"/>
  <c r="D27" i="43"/>
  <c r="C27" i="43"/>
  <c r="F26" i="43"/>
  <c r="E26" i="43"/>
  <c r="D26" i="43"/>
  <c r="C26" i="43"/>
  <c r="F25" i="43"/>
  <c r="E25" i="43"/>
  <c r="D25" i="43"/>
  <c r="C25" i="43"/>
  <c r="F24" i="43"/>
  <c r="E24" i="43"/>
  <c r="D24" i="43"/>
  <c r="C24" i="43"/>
  <c r="F23" i="43"/>
  <c r="E23" i="43"/>
  <c r="D23" i="43"/>
  <c r="C23" i="43"/>
  <c r="F57" i="43"/>
  <c r="E57" i="43"/>
  <c r="D57" i="43"/>
  <c r="C57" i="43"/>
  <c r="F56" i="43"/>
  <c r="E56" i="43"/>
  <c r="D56" i="43"/>
  <c r="C56" i="43"/>
  <c r="F55" i="43"/>
  <c r="E55" i="43"/>
  <c r="D55" i="43"/>
  <c r="C55" i="43"/>
  <c r="F54" i="43"/>
  <c r="E54" i="43"/>
  <c r="D54" i="43"/>
  <c r="C54" i="43"/>
  <c r="F50" i="43"/>
  <c r="E50" i="43"/>
  <c r="D50" i="43"/>
  <c r="C50" i="43"/>
  <c r="F49" i="43"/>
  <c r="E49" i="43"/>
  <c r="D49" i="43"/>
  <c r="C49" i="43"/>
  <c r="F48" i="43"/>
  <c r="E48" i="43"/>
  <c r="D48" i="43"/>
  <c r="C48" i="43"/>
  <c r="F47" i="43"/>
  <c r="E47" i="43"/>
  <c r="D47" i="43"/>
  <c r="C47" i="43"/>
  <c r="F46" i="43"/>
  <c r="E46" i="43"/>
  <c r="D46" i="43"/>
  <c r="C46" i="43"/>
  <c r="F45" i="43"/>
  <c r="E45" i="43"/>
  <c r="D45" i="43"/>
  <c r="C45" i="43"/>
  <c r="F44" i="43"/>
  <c r="E44" i="43"/>
  <c r="D44" i="43"/>
  <c r="C44" i="43"/>
  <c r="F43" i="43"/>
  <c r="E43" i="43"/>
  <c r="D43" i="43"/>
  <c r="C43" i="43"/>
  <c r="F78" i="43"/>
  <c r="E78" i="43"/>
  <c r="D78" i="43"/>
  <c r="C78" i="43"/>
  <c r="F77" i="43"/>
  <c r="E6" i="9" s="1"/>
  <c r="E77" i="43"/>
  <c r="D77" i="43"/>
  <c r="C77" i="43"/>
  <c r="F74" i="43"/>
  <c r="F73" i="43"/>
  <c r="E73" i="43"/>
  <c r="D73" i="43"/>
  <c r="C73" i="43"/>
  <c r="G926" i="45"/>
  <c r="H926" i="45"/>
  <c r="I926" i="45"/>
  <c r="J926" i="45"/>
  <c r="G927" i="45"/>
  <c r="H927" i="45"/>
  <c r="I927" i="45"/>
  <c r="J927" i="45"/>
  <c r="G928" i="45"/>
  <c r="H928" i="45"/>
  <c r="I928" i="45"/>
  <c r="J928" i="45"/>
  <c r="G929" i="45"/>
  <c r="H929" i="45"/>
  <c r="I929" i="45"/>
  <c r="J929" i="45"/>
  <c r="G930" i="45"/>
  <c r="H930" i="45"/>
  <c r="I930" i="45"/>
  <c r="J930" i="45"/>
  <c r="G931" i="45"/>
  <c r="H931" i="45"/>
  <c r="I931" i="45"/>
  <c r="J931" i="45"/>
  <c r="G932" i="45"/>
  <c r="H932" i="45"/>
  <c r="I932" i="45"/>
  <c r="J932" i="45"/>
  <c r="G933" i="45"/>
  <c r="H933" i="45"/>
  <c r="I933" i="45"/>
  <c r="J933" i="45"/>
  <c r="G934" i="45"/>
  <c r="H934" i="45"/>
  <c r="I934" i="45"/>
  <c r="J934" i="45"/>
  <c r="G935" i="45"/>
  <c r="H935" i="45"/>
  <c r="I935" i="45"/>
  <c r="J935" i="45"/>
  <c r="G936" i="45"/>
  <c r="H936" i="45"/>
  <c r="I936" i="45"/>
  <c r="J936" i="45"/>
  <c r="G937" i="45"/>
  <c r="H937" i="45"/>
  <c r="I937" i="45"/>
  <c r="J937" i="45"/>
  <c r="G938" i="45"/>
  <c r="H938" i="45"/>
  <c r="I938" i="45"/>
  <c r="J938" i="45"/>
  <c r="G939" i="45"/>
  <c r="H939" i="45"/>
  <c r="I939" i="45"/>
  <c r="J939" i="45"/>
  <c r="G940" i="45"/>
  <c r="H940" i="45"/>
  <c r="I940" i="45"/>
  <c r="J940" i="45"/>
  <c r="G941" i="45"/>
  <c r="H941" i="45"/>
  <c r="I941" i="45"/>
  <c r="J941" i="45"/>
  <c r="G942" i="45"/>
  <c r="H942" i="45"/>
  <c r="I942" i="45"/>
  <c r="J942" i="45"/>
  <c r="G943" i="45"/>
  <c r="H943" i="45"/>
  <c r="I943" i="45"/>
  <c r="J943" i="45"/>
  <c r="G944" i="45"/>
  <c r="H944" i="45"/>
  <c r="I944" i="45"/>
  <c r="J944" i="45"/>
  <c r="G945" i="45"/>
  <c r="H945" i="45"/>
  <c r="I945" i="45"/>
  <c r="J945" i="45"/>
  <c r="G946" i="45"/>
  <c r="H946" i="45"/>
  <c r="I946" i="45"/>
  <c r="J946" i="45"/>
  <c r="G947" i="45"/>
  <c r="H947" i="45"/>
  <c r="I947" i="45"/>
  <c r="J947" i="45"/>
  <c r="G948" i="45"/>
  <c r="H948" i="45"/>
  <c r="I948" i="45"/>
  <c r="J948" i="45"/>
  <c r="G949" i="45"/>
  <c r="H949" i="45"/>
  <c r="I949" i="45"/>
  <c r="J949" i="45"/>
  <c r="G950" i="45"/>
  <c r="H950" i="45"/>
  <c r="I950" i="45"/>
  <c r="J950" i="45"/>
  <c r="G951" i="45"/>
  <c r="H951" i="45"/>
  <c r="I951" i="45"/>
  <c r="J951" i="45"/>
  <c r="G952" i="45"/>
  <c r="H952" i="45"/>
  <c r="I952" i="45"/>
  <c r="J952" i="45"/>
  <c r="G953" i="45"/>
  <c r="H953" i="45"/>
  <c r="I953" i="45"/>
  <c r="J953" i="45"/>
  <c r="G954" i="45"/>
  <c r="H954" i="45"/>
  <c r="I954" i="45"/>
  <c r="J954" i="45"/>
  <c r="G955" i="45"/>
  <c r="H955" i="45"/>
  <c r="I955" i="45"/>
  <c r="J955" i="45"/>
  <c r="G956" i="45"/>
  <c r="H956" i="45"/>
  <c r="I956" i="45"/>
  <c r="J956" i="45"/>
  <c r="G957" i="45"/>
  <c r="H957" i="45"/>
  <c r="I957" i="45"/>
  <c r="J957" i="45"/>
  <c r="G958" i="45"/>
  <c r="H958" i="45"/>
  <c r="I958" i="45"/>
  <c r="J958" i="45"/>
  <c r="G959" i="45"/>
  <c r="H959" i="45"/>
  <c r="I959" i="45"/>
  <c r="J959" i="45"/>
  <c r="G960" i="45"/>
  <c r="H960" i="45"/>
  <c r="I960" i="45"/>
  <c r="J960" i="45"/>
  <c r="G961" i="45"/>
  <c r="H961" i="45"/>
  <c r="I961" i="45"/>
  <c r="J961" i="45"/>
  <c r="G962" i="45"/>
  <c r="H962" i="45"/>
  <c r="I962" i="45"/>
  <c r="J962" i="45"/>
  <c r="G963" i="45"/>
  <c r="H963" i="45"/>
  <c r="I963" i="45"/>
  <c r="J963" i="45"/>
  <c r="G964" i="45"/>
  <c r="H964" i="45"/>
  <c r="I964" i="45"/>
  <c r="J964" i="45"/>
  <c r="G965" i="45"/>
  <c r="H965" i="45"/>
  <c r="I965" i="45"/>
  <c r="J965" i="45"/>
  <c r="G966" i="45"/>
  <c r="H966" i="45"/>
  <c r="I966" i="45"/>
  <c r="J966" i="45"/>
  <c r="G967" i="45"/>
  <c r="H967" i="45"/>
  <c r="I967" i="45"/>
  <c r="J967" i="45"/>
  <c r="G968" i="45"/>
  <c r="H968" i="45"/>
  <c r="I968" i="45"/>
  <c r="J968" i="45"/>
  <c r="G969" i="45"/>
  <c r="H969" i="45"/>
  <c r="I969" i="45"/>
  <c r="J969" i="45"/>
  <c r="G970" i="45"/>
  <c r="H970" i="45"/>
  <c r="I970" i="45"/>
  <c r="J970" i="45"/>
  <c r="G971" i="45"/>
  <c r="H971" i="45"/>
  <c r="I971" i="45"/>
  <c r="J971" i="45"/>
  <c r="G972" i="45"/>
  <c r="H972" i="45"/>
  <c r="I972" i="45"/>
  <c r="J972" i="45"/>
  <c r="G973" i="45"/>
  <c r="H973" i="45"/>
  <c r="I973" i="45"/>
  <c r="J973" i="45"/>
  <c r="G974" i="45"/>
  <c r="H974" i="45"/>
  <c r="I974" i="45"/>
  <c r="J974" i="45"/>
  <c r="G975" i="45"/>
  <c r="H975" i="45"/>
  <c r="I975" i="45"/>
  <c r="J975" i="45"/>
  <c r="G976" i="45"/>
  <c r="H976" i="45"/>
  <c r="I976" i="45"/>
  <c r="J976" i="45"/>
  <c r="G977" i="45"/>
  <c r="H977" i="45"/>
  <c r="I977" i="45"/>
  <c r="J977" i="45"/>
  <c r="G978" i="45"/>
  <c r="H978" i="45"/>
  <c r="I978" i="45"/>
  <c r="J978" i="45"/>
  <c r="G979" i="45"/>
  <c r="H979" i="45"/>
  <c r="I979" i="45"/>
  <c r="J979" i="45"/>
  <c r="G980" i="45"/>
  <c r="H980" i="45"/>
  <c r="I980" i="45"/>
  <c r="J980" i="45"/>
  <c r="G981" i="45"/>
  <c r="H981" i="45"/>
  <c r="I981" i="45"/>
  <c r="J981" i="45"/>
  <c r="G982" i="45"/>
  <c r="H982" i="45"/>
  <c r="I982" i="45"/>
  <c r="J982" i="45"/>
  <c r="G983" i="45"/>
  <c r="H983" i="45"/>
  <c r="I983" i="45"/>
  <c r="J983" i="45"/>
  <c r="G984" i="45"/>
  <c r="H984" i="45"/>
  <c r="I984" i="45"/>
  <c r="J984" i="45"/>
  <c r="G985" i="45"/>
  <c r="H985" i="45"/>
  <c r="I985" i="45"/>
  <c r="J985" i="45"/>
  <c r="G986" i="45"/>
  <c r="H986" i="45"/>
  <c r="I986" i="45"/>
  <c r="J986" i="45"/>
  <c r="G987" i="45"/>
  <c r="H987" i="45"/>
  <c r="I987" i="45"/>
  <c r="J987" i="45"/>
  <c r="G988" i="45"/>
  <c r="H988" i="45"/>
  <c r="I988" i="45"/>
  <c r="J988" i="45"/>
  <c r="G989" i="45"/>
  <c r="H989" i="45"/>
  <c r="I989" i="45"/>
  <c r="J989" i="45"/>
  <c r="G990" i="45"/>
  <c r="H990" i="45"/>
  <c r="I990" i="45"/>
  <c r="J990" i="45"/>
  <c r="G991" i="45"/>
  <c r="H991" i="45"/>
  <c r="I991" i="45"/>
  <c r="J991" i="45"/>
  <c r="G992" i="45"/>
  <c r="H992" i="45"/>
  <c r="I992" i="45"/>
  <c r="J992" i="45"/>
  <c r="G993" i="45"/>
  <c r="H993" i="45"/>
  <c r="I993" i="45"/>
  <c r="J993" i="45"/>
  <c r="G994" i="45"/>
  <c r="H994" i="45"/>
  <c r="I994" i="45"/>
  <c r="J994" i="45"/>
  <c r="G995" i="45"/>
  <c r="H995" i="45"/>
  <c r="I995" i="45"/>
  <c r="J995" i="45"/>
  <c r="G996" i="45"/>
  <c r="H996" i="45"/>
  <c r="I996" i="45"/>
  <c r="J996" i="45"/>
  <c r="G997" i="45"/>
  <c r="H997" i="45"/>
  <c r="I997" i="45"/>
  <c r="J997" i="45"/>
  <c r="G998" i="45"/>
  <c r="H998" i="45"/>
  <c r="I998" i="45"/>
  <c r="J998" i="45"/>
  <c r="G999" i="45"/>
  <c r="H999" i="45"/>
  <c r="I999" i="45"/>
  <c r="J999" i="45"/>
  <c r="G1000" i="45"/>
  <c r="H1000" i="45"/>
  <c r="I1000" i="45"/>
  <c r="J1000" i="45"/>
  <c r="G1001" i="45"/>
  <c r="H1001" i="45"/>
  <c r="I1001" i="45"/>
  <c r="J1001" i="45"/>
  <c r="G1002" i="45"/>
  <c r="H1002" i="45"/>
  <c r="I1002" i="45"/>
  <c r="J1002" i="45"/>
  <c r="G1003" i="45"/>
  <c r="H1003" i="45"/>
  <c r="I1003" i="45"/>
  <c r="J1003" i="45"/>
  <c r="G1004" i="45"/>
  <c r="H1004" i="45"/>
  <c r="I1004" i="45"/>
  <c r="J1004" i="45"/>
  <c r="G1005" i="45"/>
  <c r="H1005" i="45"/>
  <c r="I1005" i="45"/>
  <c r="J1005" i="45"/>
  <c r="G1006" i="45"/>
  <c r="H1006" i="45"/>
  <c r="I1006" i="45"/>
  <c r="J1006" i="45"/>
  <c r="G1007" i="45"/>
  <c r="H1007" i="45"/>
  <c r="I1007" i="45"/>
  <c r="J1007" i="45"/>
  <c r="G1008" i="45"/>
  <c r="H1008" i="45"/>
  <c r="I1008" i="45"/>
  <c r="J1008" i="45"/>
  <c r="G1009" i="45"/>
  <c r="H1009" i="45"/>
  <c r="I1009" i="45"/>
  <c r="J1009" i="45"/>
  <c r="G1010" i="45"/>
  <c r="H1010" i="45"/>
  <c r="I1010" i="45"/>
  <c r="J1010" i="45"/>
  <c r="G1011" i="45"/>
  <c r="H1011" i="45"/>
  <c r="I1011" i="45"/>
  <c r="J1011" i="45"/>
  <c r="G1012" i="45"/>
  <c r="H1012" i="45"/>
  <c r="I1012" i="45"/>
  <c r="J1012" i="45"/>
  <c r="G1013" i="45"/>
  <c r="H1013" i="45"/>
  <c r="I1013" i="45"/>
  <c r="J1013" i="45"/>
  <c r="G1014" i="45"/>
  <c r="H1014" i="45"/>
  <c r="I1014" i="45"/>
  <c r="J1014" i="45"/>
  <c r="G1015" i="45"/>
  <c r="H1015" i="45"/>
  <c r="I1015" i="45"/>
  <c r="J1015" i="45"/>
  <c r="G1016" i="45"/>
  <c r="H1016" i="45"/>
  <c r="I1016" i="45"/>
  <c r="J1016" i="45"/>
  <c r="G1017" i="45"/>
  <c r="H1017" i="45"/>
  <c r="I1017" i="45"/>
  <c r="J1017" i="45"/>
  <c r="G1018" i="45"/>
  <c r="H1018" i="45"/>
  <c r="I1018" i="45"/>
  <c r="J1018" i="45"/>
  <c r="G1019" i="45"/>
  <c r="H1019" i="45"/>
  <c r="I1019" i="45"/>
  <c r="J1019" i="45"/>
  <c r="G1020" i="45"/>
  <c r="H1020" i="45"/>
  <c r="I1020" i="45"/>
  <c r="J1020" i="45"/>
  <c r="G1021" i="45"/>
  <c r="H1021" i="45"/>
  <c r="I1021" i="45"/>
  <c r="J1021" i="45"/>
  <c r="G2" i="45"/>
  <c r="H2" i="45"/>
  <c r="I2" i="45"/>
  <c r="J2" i="45"/>
  <c r="X2" i="45"/>
  <c r="Y2" i="45"/>
  <c r="Z2" i="45"/>
  <c r="AA2" i="45"/>
  <c r="AB2" i="45"/>
  <c r="G3" i="45"/>
  <c r="H3" i="45"/>
  <c r="I3" i="45"/>
  <c r="J3" i="45"/>
  <c r="X3" i="45"/>
  <c r="Y3" i="45"/>
  <c r="Z3" i="45"/>
  <c r="AA3" i="45"/>
  <c r="AB3" i="45"/>
  <c r="G4" i="45"/>
  <c r="H4" i="45"/>
  <c r="I4" i="45"/>
  <c r="J4" i="45"/>
  <c r="X4" i="45"/>
  <c r="Y4" i="45"/>
  <c r="Z4" i="45"/>
  <c r="AA4" i="45"/>
  <c r="AB4" i="45"/>
  <c r="G5" i="45"/>
  <c r="H5" i="45"/>
  <c r="I5" i="45"/>
  <c r="J5" i="45"/>
  <c r="X5" i="45"/>
  <c r="Y5" i="45"/>
  <c r="Z5" i="45"/>
  <c r="AA5" i="45"/>
  <c r="AB5" i="45"/>
  <c r="G6" i="45"/>
  <c r="H6" i="45"/>
  <c r="I6" i="45"/>
  <c r="J6" i="45"/>
  <c r="X6" i="45"/>
  <c r="Y6" i="45"/>
  <c r="Z6" i="45"/>
  <c r="AA6" i="45"/>
  <c r="AB6" i="45"/>
  <c r="G7" i="45"/>
  <c r="H7" i="45"/>
  <c r="I7" i="45"/>
  <c r="J7" i="45"/>
  <c r="X7" i="45"/>
  <c r="Y7" i="45"/>
  <c r="Z7" i="45"/>
  <c r="AA7" i="45"/>
  <c r="AB7" i="45"/>
  <c r="G8" i="45"/>
  <c r="H8" i="45"/>
  <c r="I8" i="45"/>
  <c r="J8" i="45"/>
  <c r="X8" i="45"/>
  <c r="Y8" i="45"/>
  <c r="Z8" i="45"/>
  <c r="AA8" i="45"/>
  <c r="AB8" i="45"/>
  <c r="G9" i="45"/>
  <c r="H9" i="45"/>
  <c r="I9" i="45"/>
  <c r="J9" i="45"/>
  <c r="X9" i="45"/>
  <c r="Y9" i="45"/>
  <c r="Z9" i="45"/>
  <c r="AA9" i="45"/>
  <c r="AB9" i="45"/>
  <c r="G10" i="45"/>
  <c r="H10" i="45"/>
  <c r="I10" i="45"/>
  <c r="J10" i="45"/>
  <c r="X10" i="45"/>
  <c r="Y10" i="45"/>
  <c r="Z10" i="45"/>
  <c r="AA10" i="45"/>
  <c r="AB10" i="45"/>
  <c r="G11" i="45"/>
  <c r="H11" i="45"/>
  <c r="I11" i="45"/>
  <c r="J11" i="45"/>
  <c r="X11" i="45"/>
  <c r="Y11" i="45"/>
  <c r="Z11" i="45"/>
  <c r="AA11" i="45"/>
  <c r="AB11" i="45"/>
  <c r="G12" i="45"/>
  <c r="H12" i="45"/>
  <c r="I12" i="45"/>
  <c r="J12" i="45"/>
  <c r="X12" i="45"/>
  <c r="Y12" i="45"/>
  <c r="Z12" i="45"/>
  <c r="AA12" i="45"/>
  <c r="AB12" i="45"/>
  <c r="G13" i="45"/>
  <c r="H13" i="45"/>
  <c r="I13" i="45"/>
  <c r="J13" i="45"/>
  <c r="X13" i="45"/>
  <c r="Y13" i="45"/>
  <c r="Z13" i="45"/>
  <c r="AA13" i="45"/>
  <c r="AB13" i="45"/>
  <c r="G14" i="45"/>
  <c r="H14" i="45"/>
  <c r="I14" i="45"/>
  <c r="J14" i="45"/>
  <c r="X14" i="45"/>
  <c r="Y14" i="45"/>
  <c r="Z14" i="45"/>
  <c r="AA14" i="45"/>
  <c r="AB14" i="45"/>
  <c r="G15" i="45"/>
  <c r="H15" i="45"/>
  <c r="I15" i="45"/>
  <c r="J15" i="45"/>
  <c r="X15" i="45"/>
  <c r="Y15" i="45"/>
  <c r="Z15" i="45"/>
  <c r="AA15" i="45"/>
  <c r="AB15" i="45"/>
  <c r="G16" i="45"/>
  <c r="H16" i="45"/>
  <c r="I16" i="45"/>
  <c r="J16" i="45"/>
  <c r="X16" i="45"/>
  <c r="Y16" i="45"/>
  <c r="Z16" i="45"/>
  <c r="AA16" i="45"/>
  <c r="AB16" i="45"/>
  <c r="G17" i="45"/>
  <c r="H17" i="45"/>
  <c r="I17" i="45"/>
  <c r="J17" i="45"/>
  <c r="X17" i="45"/>
  <c r="Y17" i="45"/>
  <c r="Z17" i="45"/>
  <c r="AA17" i="45"/>
  <c r="AB17" i="45"/>
  <c r="G18" i="45"/>
  <c r="H18" i="45"/>
  <c r="I18" i="45"/>
  <c r="J18" i="45"/>
  <c r="X18" i="45"/>
  <c r="Y18" i="45"/>
  <c r="Z18" i="45"/>
  <c r="AA18" i="45"/>
  <c r="AB18" i="45"/>
  <c r="G19" i="45"/>
  <c r="H19" i="45"/>
  <c r="I19" i="45"/>
  <c r="J19" i="45"/>
  <c r="X19" i="45"/>
  <c r="Y19" i="45"/>
  <c r="Z19" i="45"/>
  <c r="AA19" i="45"/>
  <c r="AB19" i="45"/>
  <c r="G20" i="45"/>
  <c r="H20" i="45"/>
  <c r="I20" i="45"/>
  <c r="J20" i="45"/>
  <c r="X20" i="45"/>
  <c r="Y20" i="45"/>
  <c r="Z20" i="45"/>
  <c r="AA20" i="45"/>
  <c r="AB20" i="45"/>
  <c r="G21" i="45"/>
  <c r="H21" i="45"/>
  <c r="I21" i="45"/>
  <c r="J21" i="45"/>
  <c r="X21" i="45"/>
  <c r="Y21" i="45"/>
  <c r="Z21" i="45"/>
  <c r="AA21" i="45"/>
  <c r="AB21" i="45"/>
  <c r="G22" i="45"/>
  <c r="H22" i="45"/>
  <c r="I22" i="45"/>
  <c r="J22" i="45"/>
  <c r="X22" i="45"/>
  <c r="Y22" i="45"/>
  <c r="Z22" i="45"/>
  <c r="AA22" i="45"/>
  <c r="AB22" i="45"/>
  <c r="G23" i="45"/>
  <c r="H23" i="45"/>
  <c r="I23" i="45"/>
  <c r="J23" i="45"/>
  <c r="X23" i="45"/>
  <c r="Y23" i="45"/>
  <c r="Z23" i="45"/>
  <c r="AA23" i="45"/>
  <c r="AB23" i="45"/>
  <c r="G24" i="45"/>
  <c r="H24" i="45"/>
  <c r="I24" i="45"/>
  <c r="J24" i="45"/>
  <c r="X24" i="45"/>
  <c r="Y24" i="45"/>
  <c r="Z24" i="45"/>
  <c r="AA24" i="45"/>
  <c r="AB24" i="45"/>
  <c r="G25" i="45"/>
  <c r="H25" i="45"/>
  <c r="I25" i="45"/>
  <c r="J25" i="45"/>
  <c r="X25" i="45"/>
  <c r="Y25" i="45"/>
  <c r="Z25" i="45"/>
  <c r="AA25" i="45"/>
  <c r="AB25" i="45"/>
  <c r="G26" i="45"/>
  <c r="H26" i="45"/>
  <c r="I26" i="45"/>
  <c r="J26" i="45"/>
  <c r="X26" i="45"/>
  <c r="Y26" i="45"/>
  <c r="Z26" i="45"/>
  <c r="AA26" i="45"/>
  <c r="AB26" i="45"/>
  <c r="G27" i="45"/>
  <c r="H27" i="45"/>
  <c r="I27" i="45"/>
  <c r="J27" i="45"/>
  <c r="X27" i="45"/>
  <c r="Y27" i="45"/>
  <c r="Z27" i="45"/>
  <c r="AA27" i="45"/>
  <c r="AB27" i="45"/>
  <c r="G28" i="45"/>
  <c r="H28" i="45"/>
  <c r="I28" i="45"/>
  <c r="J28" i="45"/>
  <c r="X28" i="45"/>
  <c r="Y28" i="45"/>
  <c r="Z28" i="45"/>
  <c r="AA28" i="45"/>
  <c r="AB28" i="45"/>
  <c r="G29" i="45"/>
  <c r="H29" i="45"/>
  <c r="I29" i="45"/>
  <c r="J29" i="45"/>
  <c r="X29" i="45"/>
  <c r="Y29" i="45"/>
  <c r="Z29" i="45"/>
  <c r="AA29" i="45"/>
  <c r="AB29" i="45"/>
  <c r="G30" i="45"/>
  <c r="H30" i="45"/>
  <c r="I30" i="45"/>
  <c r="J30" i="45"/>
  <c r="X30" i="45"/>
  <c r="Y30" i="45"/>
  <c r="Z30" i="45"/>
  <c r="AA30" i="45"/>
  <c r="AB30" i="45"/>
  <c r="G31" i="45"/>
  <c r="H31" i="45"/>
  <c r="I31" i="45"/>
  <c r="J31" i="45"/>
  <c r="X31" i="45"/>
  <c r="Y31" i="45"/>
  <c r="Z31" i="45"/>
  <c r="AA31" i="45"/>
  <c r="AB31" i="45"/>
  <c r="G32" i="45"/>
  <c r="H32" i="45"/>
  <c r="I32" i="45"/>
  <c r="J32" i="45"/>
  <c r="X32" i="45"/>
  <c r="Y32" i="45"/>
  <c r="Z32" i="45"/>
  <c r="AA32" i="45"/>
  <c r="AB32" i="45"/>
  <c r="G33" i="45"/>
  <c r="H33" i="45"/>
  <c r="I33" i="45"/>
  <c r="J33" i="45"/>
  <c r="X33" i="45"/>
  <c r="Y33" i="45"/>
  <c r="Z33" i="45"/>
  <c r="AA33" i="45"/>
  <c r="AB33" i="45"/>
  <c r="G34" i="45"/>
  <c r="H34" i="45"/>
  <c r="I34" i="45"/>
  <c r="J34" i="45"/>
  <c r="X34" i="45"/>
  <c r="Y34" i="45"/>
  <c r="Z34" i="45"/>
  <c r="AA34" i="45"/>
  <c r="AB34" i="45"/>
  <c r="G35" i="45"/>
  <c r="H35" i="45"/>
  <c r="I35" i="45"/>
  <c r="J35" i="45"/>
  <c r="X35" i="45"/>
  <c r="Y35" i="45"/>
  <c r="Z35" i="45"/>
  <c r="AA35" i="45"/>
  <c r="AB35" i="45"/>
  <c r="G36" i="45"/>
  <c r="H36" i="45"/>
  <c r="I36" i="45"/>
  <c r="J36" i="45"/>
  <c r="X36" i="45"/>
  <c r="Y36" i="45"/>
  <c r="Z36" i="45"/>
  <c r="AA36" i="45"/>
  <c r="AB36" i="45"/>
  <c r="G37" i="45"/>
  <c r="H37" i="45"/>
  <c r="I37" i="45"/>
  <c r="J37" i="45"/>
  <c r="X37" i="45"/>
  <c r="Y37" i="45"/>
  <c r="Z37" i="45"/>
  <c r="AA37" i="45"/>
  <c r="AB37" i="45"/>
  <c r="G38" i="45"/>
  <c r="H38" i="45"/>
  <c r="I38" i="45"/>
  <c r="J38" i="45"/>
  <c r="X38" i="45"/>
  <c r="Y38" i="45"/>
  <c r="Z38" i="45"/>
  <c r="AA38" i="45"/>
  <c r="AB38" i="45"/>
  <c r="G39" i="45"/>
  <c r="H39" i="45"/>
  <c r="I39" i="45"/>
  <c r="J39" i="45"/>
  <c r="X39" i="45"/>
  <c r="Y39" i="45"/>
  <c r="Z39" i="45"/>
  <c r="AA39" i="45"/>
  <c r="AB39" i="45"/>
  <c r="G40" i="45"/>
  <c r="H40" i="45"/>
  <c r="I40" i="45"/>
  <c r="J40" i="45"/>
  <c r="X40" i="45"/>
  <c r="Y40" i="45"/>
  <c r="Z40" i="45"/>
  <c r="AA40" i="45"/>
  <c r="AB40" i="45"/>
  <c r="G41" i="45"/>
  <c r="H41" i="45"/>
  <c r="I41" i="45"/>
  <c r="J41" i="45"/>
  <c r="X41" i="45"/>
  <c r="Y41" i="45"/>
  <c r="Z41" i="45"/>
  <c r="AA41" i="45"/>
  <c r="AB41" i="45"/>
  <c r="G42" i="45"/>
  <c r="H42" i="45"/>
  <c r="I42" i="45"/>
  <c r="J42" i="45"/>
  <c r="X42" i="45"/>
  <c r="Y42" i="45"/>
  <c r="Z42" i="45"/>
  <c r="AA42" i="45"/>
  <c r="AB42" i="45"/>
  <c r="G43" i="45"/>
  <c r="H43" i="45"/>
  <c r="I43" i="45"/>
  <c r="J43" i="45"/>
  <c r="X43" i="45"/>
  <c r="Y43" i="45"/>
  <c r="Z43" i="45"/>
  <c r="AA43" i="45"/>
  <c r="AB43" i="45"/>
  <c r="G44" i="45"/>
  <c r="H44" i="45"/>
  <c r="I44" i="45"/>
  <c r="J44" i="45"/>
  <c r="X44" i="45"/>
  <c r="Y44" i="45"/>
  <c r="Z44" i="45"/>
  <c r="AA44" i="45"/>
  <c r="AB44" i="45"/>
  <c r="G45" i="45"/>
  <c r="H45" i="45"/>
  <c r="I45" i="45"/>
  <c r="J45" i="45"/>
  <c r="X45" i="45"/>
  <c r="Y45" i="45"/>
  <c r="Z45" i="45"/>
  <c r="AA45" i="45"/>
  <c r="AB45" i="45"/>
  <c r="G46" i="45"/>
  <c r="H46" i="45"/>
  <c r="I46" i="45"/>
  <c r="J46" i="45"/>
  <c r="X46" i="45"/>
  <c r="Y46" i="45"/>
  <c r="Z46" i="45"/>
  <c r="AA46" i="45"/>
  <c r="AB46" i="45"/>
  <c r="G47" i="45"/>
  <c r="H47" i="45"/>
  <c r="I47" i="45"/>
  <c r="J47" i="45"/>
  <c r="X47" i="45"/>
  <c r="Y47" i="45"/>
  <c r="Z47" i="45"/>
  <c r="AA47" i="45"/>
  <c r="AB47" i="45"/>
  <c r="G48" i="45"/>
  <c r="H48" i="45"/>
  <c r="I48" i="45"/>
  <c r="J48" i="45"/>
  <c r="X48" i="45"/>
  <c r="Y48" i="45"/>
  <c r="Z48" i="45"/>
  <c r="AA48" i="45"/>
  <c r="AB48" i="45"/>
  <c r="G49" i="45"/>
  <c r="H49" i="45"/>
  <c r="I49" i="45"/>
  <c r="J49" i="45"/>
  <c r="X49" i="45"/>
  <c r="Y49" i="45"/>
  <c r="Z49" i="45"/>
  <c r="AA49" i="45"/>
  <c r="AB49" i="45"/>
  <c r="G50" i="45"/>
  <c r="H50" i="45"/>
  <c r="I50" i="45"/>
  <c r="J50" i="45"/>
  <c r="X50" i="45"/>
  <c r="Y50" i="45"/>
  <c r="Z50" i="45"/>
  <c r="AA50" i="45"/>
  <c r="AB50" i="45"/>
  <c r="G51" i="45"/>
  <c r="H51" i="45"/>
  <c r="I51" i="45"/>
  <c r="J51" i="45"/>
  <c r="X51" i="45"/>
  <c r="Y51" i="45"/>
  <c r="Z51" i="45"/>
  <c r="AA51" i="45"/>
  <c r="AB51" i="45"/>
  <c r="G52" i="45"/>
  <c r="H52" i="45"/>
  <c r="I52" i="45"/>
  <c r="J52" i="45"/>
  <c r="X52" i="45"/>
  <c r="Y52" i="45"/>
  <c r="Z52" i="45"/>
  <c r="AA52" i="45"/>
  <c r="AB52" i="45"/>
  <c r="G53" i="45"/>
  <c r="H53" i="45"/>
  <c r="I53" i="45"/>
  <c r="J53" i="45"/>
  <c r="X53" i="45"/>
  <c r="Y53" i="45"/>
  <c r="Z53" i="45"/>
  <c r="AA53" i="45"/>
  <c r="AB53" i="45"/>
  <c r="G54" i="45"/>
  <c r="H54" i="45"/>
  <c r="I54" i="45"/>
  <c r="J54" i="45"/>
  <c r="X54" i="45"/>
  <c r="Y54" i="45"/>
  <c r="Z54" i="45"/>
  <c r="AA54" i="45"/>
  <c r="AB54" i="45"/>
  <c r="G55" i="45"/>
  <c r="H55" i="45"/>
  <c r="I55" i="45"/>
  <c r="J55" i="45"/>
  <c r="X55" i="45"/>
  <c r="Y55" i="45"/>
  <c r="Z55" i="45"/>
  <c r="AA55" i="45"/>
  <c r="AB55" i="45"/>
  <c r="G56" i="45"/>
  <c r="H56" i="45"/>
  <c r="I56" i="45"/>
  <c r="J56" i="45"/>
  <c r="X56" i="45"/>
  <c r="Y56" i="45"/>
  <c r="Z56" i="45"/>
  <c r="AA56" i="45"/>
  <c r="AB56" i="45"/>
  <c r="G57" i="45"/>
  <c r="H57" i="45"/>
  <c r="I57" i="45"/>
  <c r="J57" i="45"/>
  <c r="X57" i="45"/>
  <c r="Y57" i="45"/>
  <c r="Z57" i="45"/>
  <c r="AA57" i="45"/>
  <c r="AB57" i="45"/>
  <c r="G58" i="45"/>
  <c r="H58" i="45"/>
  <c r="I58" i="45"/>
  <c r="J58" i="45"/>
  <c r="X58" i="45"/>
  <c r="Y58" i="45"/>
  <c r="Z58" i="45"/>
  <c r="AA58" i="45"/>
  <c r="AB58" i="45"/>
  <c r="G59" i="45"/>
  <c r="H59" i="45"/>
  <c r="I59" i="45"/>
  <c r="J59" i="45"/>
  <c r="X59" i="45"/>
  <c r="Y59" i="45"/>
  <c r="Z59" i="45"/>
  <c r="AA59" i="45"/>
  <c r="AB59" i="45"/>
  <c r="G60" i="45"/>
  <c r="H60" i="45"/>
  <c r="I60" i="45"/>
  <c r="J60" i="45"/>
  <c r="X60" i="45"/>
  <c r="Y60" i="45"/>
  <c r="Z60" i="45"/>
  <c r="AA60" i="45"/>
  <c r="AB60" i="45"/>
  <c r="G61" i="45"/>
  <c r="H61" i="45"/>
  <c r="I61" i="45"/>
  <c r="J61" i="45"/>
  <c r="X61" i="45"/>
  <c r="Y61" i="45"/>
  <c r="Z61" i="45"/>
  <c r="AA61" i="45"/>
  <c r="AB61" i="45"/>
  <c r="G62" i="45"/>
  <c r="H62" i="45"/>
  <c r="I62" i="45"/>
  <c r="J62" i="45"/>
  <c r="X62" i="45"/>
  <c r="Y62" i="45"/>
  <c r="Z62" i="45"/>
  <c r="AA62" i="45"/>
  <c r="AB62" i="45"/>
  <c r="G63" i="45"/>
  <c r="H63" i="45"/>
  <c r="I63" i="45"/>
  <c r="J63" i="45"/>
  <c r="G64" i="45"/>
  <c r="H64" i="45"/>
  <c r="I64" i="45"/>
  <c r="J64" i="45"/>
  <c r="G65" i="45"/>
  <c r="H65" i="45"/>
  <c r="I65" i="45"/>
  <c r="J65" i="45"/>
  <c r="G66" i="45"/>
  <c r="H66" i="45"/>
  <c r="I66" i="45"/>
  <c r="J66" i="45"/>
  <c r="G67" i="45"/>
  <c r="H67" i="45"/>
  <c r="I67" i="45"/>
  <c r="J67" i="45"/>
  <c r="G68" i="45"/>
  <c r="H68" i="45"/>
  <c r="I68" i="45"/>
  <c r="J68" i="45"/>
  <c r="G69" i="45"/>
  <c r="H69" i="45"/>
  <c r="I69" i="45"/>
  <c r="J69" i="45"/>
  <c r="G70" i="45"/>
  <c r="H70" i="45"/>
  <c r="I70" i="45"/>
  <c r="J70" i="45"/>
  <c r="G71" i="45"/>
  <c r="H71" i="45"/>
  <c r="I71" i="45"/>
  <c r="J71" i="45"/>
  <c r="G72" i="45"/>
  <c r="H72" i="45"/>
  <c r="I72" i="45"/>
  <c r="J72" i="45"/>
  <c r="G73" i="45"/>
  <c r="H73" i="45"/>
  <c r="I73" i="45"/>
  <c r="J73" i="45"/>
  <c r="G74" i="45"/>
  <c r="H74" i="45"/>
  <c r="I74" i="45"/>
  <c r="J74" i="45"/>
  <c r="G75" i="45"/>
  <c r="H75" i="45"/>
  <c r="I75" i="45"/>
  <c r="J75" i="45"/>
  <c r="G76" i="45"/>
  <c r="H76" i="45"/>
  <c r="I76" i="45"/>
  <c r="J76" i="45"/>
  <c r="G77" i="45"/>
  <c r="H77" i="45"/>
  <c r="I77" i="45"/>
  <c r="J77" i="45"/>
  <c r="G78" i="45"/>
  <c r="H78" i="45"/>
  <c r="I78" i="45"/>
  <c r="J78" i="45"/>
  <c r="G79" i="45"/>
  <c r="H79" i="45"/>
  <c r="I79" i="45"/>
  <c r="J79" i="45"/>
  <c r="G80" i="45"/>
  <c r="H80" i="45"/>
  <c r="I80" i="45"/>
  <c r="J80" i="45"/>
  <c r="G81" i="45"/>
  <c r="H81" i="45"/>
  <c r="I81" i="45"/>
  <c r="J81" i="45"/>
  <c r="G82" i="45"/>
  <c r="H82" i="45"/>
  <c r="I82" i="45"/>
  <c r="J82" i="45"/>
  <c r="G83" i="45"/>
  <c r="H83" i="45"/>
  <c r="I83" i="45"/>
  <c r="J83" i="45"/>
  <c r="G84" i="45"/>
  <c r="H84" i="45"/>
  <c r="I84" i="45"/>
  <c r="J84" i="45"/>
  <c r="G85" i="45"/>
  <c r="H85" i="45"/>
  <c r="I85" i="45"/>
  <c r="J85" i="45"/>
  <c r="G86" i="45"/>
  <c r="H86" i="45"/>
  <c r="I86" i="45"/>
  <c r="J86" i="45"/>
  <c r="G87" i="45"/>
  <c r="H87" i="45"/>
  <c r="I87" i="45"/>
  <c r="J87" i="45"/>
  <c r="G88" i="45"/>
  <c r="H88" i="45"/>
  <c r="I88" i="45"/>
  <c r="J88" i="45"/>
  <c r="G89" i="45"/>
  <c r="H89" i="45"/>
  <c r="I89" i="45"/>
  <c r="J89" i="45"/>
  <c r="G90" i="45"/>
  <c r="H90" i="45"/>
  <c r="I90" i="45"/>
  <c r="J90" i="45"/>
  <c r="G91" i="45"/>
  <c r="H91" i="45"/>
  <c r="I91" i="45"/>
  <c r="J91" i="45"/>
  <c r="G92" i="45"/>
  <c r="H92" i="45"/>
  <c r="I92" i="45"/>
  <c r="J92" i="45"/>
  <c r="G93" i="45"/>
  <c r="H93" i="45"/>
  <c r="I93" i="45"/>
  <c r="J93" i="45"/>
  <c r="G94" i="45"/>
  <c r="H94" i="45"/>
  <c r="I94" i="45"/>
  <c r="J94" i="45"/>
  <c r="G95" i="45"/>
  <c r="H95" i="45"/>
  <c r="I95" i="45"/>
  <c r="J95" i="45"/>
  <c r="G96" i="45"/>
  <c r="H96" i="45"/>
  <c r="I96" i="45"/>
  <c r="J96" i="45"/>
  <c r="G97" i="45"/>
  <c r="H97" i="45"/>
  <c r="I97" i="45"/>
  <c r="J97" i="45"/>
  <c r="G98" i="45"/>
  <c r="H98" i="45"/>
  <c r="I98" i="45"/>
  <c r="J98" i="45"/>
  <c r="G99" i="45"/>
  <c r="H99" i="45"/>
  <c r="I99" i="45"/>
  <c r="J99" i="45"/>
  <c r="G100" i="45"/>
  <c r="H100" i="45"/>
  <c r="I100" i="45"/>
  <c r="J100" i="45"/>
  <c r="G101" i="45"/>
  <c r="H101" i="45"/>
  <c r="I101" i="45"/>
  <c r="J101" i="45"/>
  <c r="G102" i="45"/>
  <c r="H102" i="45"/>
  <c r="I102" i="45"/>
  <c r="J102" i="45"/>
  <c r="G103" i="45"/>
  <c r="H103" i="45"/>
  <c r="I103" i="45"/>
  <c r="J103" i="45"/>
  <c r="G104" i="45"/>
  <c r="H104" i="45"/>
  <c r="I104" i="45"/>
  <c r="J104" i="45"/>
  <c r="G105" i="45"/>
  <c r="H105" i="45"/>
  <c r="I105" i="45"/>
  <c r="J105" i="45"/>
  <c r="G106" i="45"/>
  <c r="H106" i="45"/>
  <c r="I106" i="45"/>
  <c r="J106" i="45"/>
  <c r="G107" i="45"/>
  <c r="H107" i="45"/>
  <c r="I107" i="45"/>
  <c r="J107" i="45"/>
  <c r="G108" i="45"/>
  <c r="H108" i="45"/>
  <c r="I108" i="45"/>
  <c r="J108" i="45"/>
  <c r="G109" i="45"/>
  <c r="H109" i="45"/>
  <c r="I109" i="45"/>
  <c r="J109" i="45"/>
  <c r="G110" i="45"/>
  <c r="H110" i="45"/>
  <c r="I110" i="45"/>
  <c r="J110" i="45"/>
  <c r="G111" i="45"/>
  <c r="H111" i="45"/>
  <c r="I111" i="45"/>
  <c r="J111" i="45"/>
  <c r="G112" i="45"/>
  <c r="H112" i="45"/>
  <c r="I112" i="45"/>
  <c r="J112" i="45"/>
  <c r="G113" i="45"/>
  <c r="H113" i="45"/>
  <c r="I113" i="45"/>
  <c r="J113" i="45"/>
  <c r="G114" i="45"/>
  <c r="H114" i="45"/>
  <c r="I114" i="45"/>
  <c r="J114" i="45"/>
  <c r="G115" i="45"/>
  <c r="H115" i="45"/>
  <c r="I115" i="45"/>
  <c r="J115" i="45"/>
  <c r="G116" i="45"/>
  <c r="H116" i="45"/>
  <c r="I116" i="45"/>
  <c r="J116" i="45"/>
  <c r="G117" i="45"/>
  <c r="H117" i="45"/>
  <c r="I117" i="45"/>
  <c r="J117" i="45"/>
  <c r="G118" i="45"/>
  <c r="H118" i="45"/>
  <c r="I118" i="45"/>
  <c r="J118" i="45"/>
  <c r="G119" i="45"/>
  <c r="H119" i="45"/>
  <c r="I119" i="45"/>
  <c r="J119" i="45"/>
  <c r="G120" i="45"/>
  <c r="H120" i="45"/>
  <c r="I120" i="45"/>
  <c r="J120" i="45"/>
  <c r="G121" i="45"/>
  <c r="H121" i="45"/>
  <c r="I121" i="45"/>
  <c r="J121" i="45"/>
  <c r="G122" i="45"/>
  <c r="H122" i="45"/>
  <c r="I122" i="45"/>
  <c r="J122" i="45"/>
  <c r="G123" i="45"/>
  <c r="H123" i="45"/>
  <c r="I123" i="45"/>
  <c r="J123" i="45"/>
  <c r="G124" i="45"/>
  <c r="H124" i="45"/>
  <c r="I124" i="45"/>
  <c r="J124" i="45"/>
  <c r="G125" i="45"/>
  <c r="H125" i="45"/>
  <c r="I125" i="45"/>
  <c r="J125" i="45"/>
  <c r="G126" i="45"/>
  <c r="H126" i="45"/>
  <c r="I126" i="45"/>
  <c r="J126" i="45"/>
  <c r="G127" i="45"/>
  <c r="H127" i="45"/>
  <c r="I127" i="45"/>
  <c r="J127" i="45"/>
  <c r="G128" i="45"/>
  <c r="H128" i="45"/>
  <c r="I128" i="45"/>
  <c r="J128" i="45"/>
  <c r="G129" i="45"/>
  <c r="H129" i="45"/>
  <c r="I129" i="45"/>
  <c r="J129" i="45"/>
  <c r="G130" i="45"/>
  <c r="H130" i="45"/>
  <c r="I130" i="45"/>
  <c r="J130" i="45"/>
  <c r="G131" i="45"/>
  <c r="H131" i="45"/>
  <c r="I131" i="45"/>
  <c r="J131" i="45"/>
  <c r="G132" i="45"/>
  <c r="H132" i="45"/>
  <c r="I132" i="45"/>
  <c r="J132" i="45"/>
  <c r="G133" i="45"/>
  <c r="H133" i="45"/>
  <c r="I133" i="45"/>
  <c r="J133" i="45"/>
  <c r="G134" i="45"/>
  <c r="H134" i="45"/>
  <c r="I134" i="45"/>
  <c r="J134" i="45"/>
  <c r="G135" i="45"/>
  <c r="H135" i="45"/>
  <c r="I135" i="45"/>
  <c r="J135" i="45"/>
  <c r="G136" i="45"/>
  <c r="H136" i="45"/>
  <c r="I136" i="45"/>
  <c r="J136" i="45"/>
  <c r="G137" i="45"/>
  <c r="H137" i="45"/>
  <c r="I137" i="45"/>
  <c r="J137" i="45"/>
  <c r="G138" i="45"/>
  <c r="H138" i="45"/>
  <c r="I138" i="45"/>
  <c r="J138" i="45"/>
  <c r="G139" i="45"/>
  <c r="H139" i="45"/>
  <c r="I139" i="45"/>
  <c r="J139" i="45"/>
  <c r="G140" i="45"/>
  <c r="H140" i="45"/>
  <c r="I140" i="45"/>
  <c r="J140" i="45"/>
  <c r="G141" i="45"/>
  <c r="H141" i="45"/>
  <c r="I141" i="45"/>
  <c r="J141" i="45"/>
  <c r="G142" i="45"/>
  <c r="H142" i="45"/>
  <c r="I142" i="45"/>
  <c r="J142" i="45"/>
  <c r="G143" i="45"/>
  <c r="H143" i="45"/>
  <c r="I143" i="45"/>
  <c r="J143" i="45"/>
  <c r="G144" i="45"/>
  <c r="H144" i="45"/>
  <c r="I144" i="45"/>
  <c r="J144" i="45"/>
  <c r="G145" i="45"/>
  <c r="H145" i="45"/>
  <c r="I145" i="45"/>
  <c r="J145" i="45"/>
  <c r="G146" i="45"/>
  <c r="H146" i="45"/>
  <c r="I146" i="45"/>
  <c r="J146" i="45"/>
  <c r="G147" i="45"/>
  <c r="H147" i="45"/>
  <c r="I147" i="45"/>
  <c r="J147" i="45"/>
  <c r="G148" i="45"/>
  <c r="H148" i="45"/>
  <c r="I148" i="45"/>
  <c r="J148" i="45"/>
  <c r="G149" i="45"/>
  <c r="H149" i="45"/>
  <c r="I149" i="45"/>
  <c r="J149" i="45"/>
  <c r="G150" i="45"/>
  <c r="H150" i="45"/>
  <c r="I150" i="45"/>
  <c r="J150" i="45"/>
  <c r="G151" i="45"/>
  <c r="H151" i="45"/>
  <c r="I151" i="45"/>
  <c r="J151" i="45"/>
  <c r="G152" i="45"/>
  <c r="H152" i="45"/>
  <c r="I152" i="45"/>
  <c r="J152" i="45"/>
  <c r="G153" i="45"/>
  <c r="H153" i="45"/>
  <c r="I153" i="45"/>
  <c r="J153" i="45"/>
  <c r="G154" i="45"/>
  <c r="H154" i="45"/>
  <c r="I154" i="45"/>
  <c r="J154" i="45"/>
  <c r="G155" i="45"/>
  <c r="H155" i="45"/>
  <c r="I155" i="45"/>
  <c r="J155" i="45"/>
  <c r="G156" i="45"/>
  <c r="H156" i="45"/>
  <c r="I156" i="45"/>
  <c r="J156" i="45"/>
  <c r="G157" i="45"/>
  <c r="H157" i="45"/>
  <c r="I157" i="45"/>
  <c r="J157" i="45"/>
  <c r="G158" i="45"/>
  <c r="H158" i="45"/>
  <c r="I158" i="45"/>
  <c r="J158" i="45"/>
  <c r="G159" i="45"/>
  <c r="H159" i="45"/>
  <c r="I159" i="45"/>
  <c r="J159" i="45"/>
  <c r="G160" i="45"/>
  <c r="H160" i="45"/>
  <c r="I160" i="45"/>
  <c r="J160" i="45"/>
  <c r="G161" i="45"/>
  <c r="H161" i="45"/>
  <c r="I161" i="45"/>
  <c r="J161" i="45"/>
  <c r="G162" i="45"/>
  <c r="H162" i="45"/>
  <c r="I162" i="45"/>
  <c r="J162" i="45"/>
  <c r="G163" i="45"/>
  <c r="H163" i="45"/>
  <c r="I163" i="45"/>
  <c r="J163" i="45"/>
  <c r="G164" i="45"/>
  <c r="H164" i="45"/>
  <c r="I164" i="45"/>
  <c r="J164" i="45"/>
  <c r="G165" i="45"/>
  <c r="H165" i="45"/>
  <c r="I165" i="45"/>
  <c r="J165" i="45"/>
  <c r="G166" i="45"/>
  <c r="H166" i="45"/>
  <c r="I166" i="45"/>
  <c r="J166" i="45"/>
  <c r="G167" i="45"/>
  <c r="H167" i="45"/>
  <c r="I167" i="45"/>
  <c r="J167" i="45"/>
  <c r="G168" i="45"/>
  <c r="H168" i="45"/>
  <c r="I168" i="45"/>
  <c r="J168" i="45"/>
  <c r="G169" i="45"/>
  <c r="H169" i="45"/>
  <c r="I169" i="45"/>
  <c r="J169" i="45"/>
  <c r="G170" i="45"/>
  <c r="H170" i="45"/>
  <c r="I170" i="45"/>
  <c r="J170" i="45"/>
  <c r="G171" i="45"/>
  <c r="H171" i="45"/>
  <c r="I171" i="45"/>
  <c r="J171" i="45"/>
  <c r="G172" i="45"/>
  <c r="H172" i="45"/>
  <c r="I172" i="45"/>
  <c r="J172" i="45"/>
  <c r="G173" i="45"/>
  <c r="H173" i="45"/>
  <c r="I173" i="45"/>
  <c r="J173" i="45"/>
  <c r="G174" i="45"/>
  <c r="H174" i="45"/>
  <c r="I174" i="45"/>
  <c r="J174" i="45"/>
  <c r="G175" i="45"/>
  <c r="H175" i="45"/>
  <c r="I175" i="45"/>
  <c r="J175" i="45"/>
  <c r="G176" i="45"/>
  <c r="H176" i="45"/>
  <c r="I176" i="45"/>
  <c r="J176" i="45"/>
  <c r="G177" i="45"/>
  <c r="H177" i="45"/>
  <c r="I177" i="45"/>
  <c r="J177" i="45"/>
  <c r="G178" i="45"/>
  <c r="H178" i="45"/>
  <c r="I178" i="45"/>
  <c r="J178" i="45"/>
  <c r="G179" i="45"/>
  <c r="H179" i="45"/>
  <c r="I179" i="45"/>
  <c r="J179" i="45"/>
  <c r="G180" i="45"/>
  <c r="H180" i="45"/>
  <c r="I180" i="45"/>
  <c r="J180" i="45"/>
  <c r="G181" i="45"/>
  <c r="H181" i="45"/>
  <c r="I181" i="45"/>
  <c r="J181" i="45"/>
  <c r="G182" i="45"/>
  <c r="H182" i="45"/>
  <c r="I182" i="45"/>
  <c r="J182" i="45"/>
  <c r="G183" i="45"/>
  <c r="H183" i="45"/>
  <c r="I183" i="45"/>
  <c r="J183" i="45"/>
  <c r="G184" i="45"/>
  <c r="H184" i="45"/>
  <c r="I184" i="45"/>
  <c r="J184" i="45"/>
  <c r="G185" i="45"/>
  <c r="H185" i="45"/>
  <c r="I185" i="45"/>
  <c r="J185" i="45"/>
  <c r="G186" i="45"/>
  <c r="H186" i="45"/>
  <c r="I186" i="45"/>
  <c r="J186" i="45"/>
  <c r="G187" i="45"/>
  <c r="H187" i="45"/>
  <c r="I187" i="45"/>
  <c r="J187" i="45"/>
  <c r="G188" i="45"/>
  <c r="H188" i="45"/>
  <c r="I188" i="45"/>
  <c r="J188" i="45"/>
  <c r="G189" i="45"/>
  <c r="H189" i="45"/>
  <c r="I189" i="45"/>
  <c r="J189" i="45"/>
  <c r="G190" i="45"/>
  <c r="H190" i="45"/>
  <c r="I190" i="45"/>
  <c r="J190" i="45"/>
  <c r="G191" i="45"/>
  <c r="H191" i="45"/>
  <c r="I191" i="45"/>
  <c r="J191" i="45"/>
  <c r="G192" i="45"/>
  <c r="H192" i="45"/>
  <c r="I192" i="45"/>
  <c r="J192" i="45"/>
  <c r="G193" i="45"/>
  <c r="H193" i="45"/>
  <c r="I193" i="45"/>
  <c r="J193" i="45"/>
  <c r="G194" i="45"/>
  <c r="H194" i="45"/>
  <c r="I194" i="45"/>
  <c r="J194" i="45"/>
  <c r="G195" i="45"/>
  <c r="H195" i="45"/>
  <c r="I195" i="45"/>
  <c r="J195" i="45"/>
  <c r="G196" i="45"/>
  <c r="H196" i="45"/>
  <c r="I196" i="45"/>
  <c r="J196" i="45"/>
  <c r="G197" i="45"/>
  <c r="H197" i="45"/>
  <c r="I197" i="45"/>
  <c r="J197" i="45"/>
  <c r="G198" i="45"/>
  <c r="H198" i="45"/>
  <c r="I198" i="45"/>
  <c r="J198" i="45"/>
  <c r="G199" i="45"/>
  <c r="H199" i="45"/>
  <c r="I199" i="45"/>
  <c r="J199" i="45"/>
  <c r="G200" i="45"/>
  <c r="H200" i="45"/>
  <c r="I200" i="45"/>
  <c r="J200" i="45"/>
  <c r="G201" i="45"/>
  <c r="H201" i="45"/>
  <c r="I201" i="45"/>
  <c r="J201" i="45"/>
  <c r="G202" i="45"/>
  <c r="H202" i="45"/>
  <c r="I202" i="45"/>
  <c r="J202" i="45"/>
  <c r="G203" i="45"/>
  <c r="H203" i="45"/>
  <c r="I203" i="45"/>
  <c r="J203" i="45"/>
  <c r="G204" i="45"/>
  <c r="H204" i="45"/>
  <c r="I204" i="45"/>
  <c r="J204" i="45"/>
  <c r="G205" i="45"/>
  <c r="H205" i="45"/>
  <c r="I205" i="45"/>
  <c r="J205" i="45"/>
  <c r="G206" i="45"/>
  <c r="H206" i="45"/>
  <c r="I206" i="45"/>
  <c r="J206" i="45"/>
  <c r="G207" i="45"/>
  <c r="H207" i="45"/>
  <c r="I207" i="45"/>
  <c r="J207" i="45"/>
  <c r="G208" i="45"/>
  <c r="H208" i="45"/>
  <c r="I208" i="45"/>
  <c r="J208" i="45"/>
  <c r="G209" i="45"/>
  <c r="H209" i="45"/>
  <c r="I209" i="45"/>
  <c r="J209" i="45"/>
  <c r="G210" i="45"/>
  <c r="H210" i="45"/>
  <c r="I210" i="45"/>
  <c r="J210" i="45"/>
  <c r="G211" i="45"/>
  <c r="H211" i="45"/>
  <c r="I211" i="45"/>
  <c r="J211" i="45"/>
  <c r="G212" i="45"/>
  <c r="H212" i="45"/>
  <c r="I212" i="45"/>
  <c r="J212" i="45"/>
  <c r="G213" i="45"/>
  <c r="H213" i="45"/>
  <c r="I213" i="45"/>
  <c r="J213" i="45"/>
  <c r="G214" i="45"/>
  <c r="H214" i="45"/>
  <c r="I214" i="45"/>
  <c r="J214" i="45"/>
  <c r="G215" i="45"/>
  <c r="H215" i="45"/>
  <c r="I215" i="45"/>
  <c r="J215" i="45"/>
  <c r="G216" i="45"/>
  <c r="H216" i="45"/>
  <c r="I216" i="45"/>
  <c r="J216" i="45"/>
  <c r="G217" i="45"/>
  <c r="H217" i="45"/>
  <c r="I217" i="45"/>
  <c r="J217" i="45"/>
  <c r="G218" i="45"/>
  <c r="H218" i="45"/>
  <c r="I218" i="45"/>
  <c r="J218" i="45"/>
  <c r="G219" i="45"/>
  <c r="H219" i="45"/>
  <c r="I219" i="45"/>
  <c r="J219" i="45"/>
  <c r="G220" i="45"/>
  <c r="H220" i="45"/>
  <c r="I220" i="45"/>
  <c r="J220" i="45"/>
  <c r="G221" i="45"/>
  <c r="H221" i="45"/>
  <c r="I221" i="45"/>
  <c r="J221" i="45"/>
  <c r="G222" i="45"/>
  <c r="H222" i="45"/>
  <c r="I222" i="45"/>
  <c r="J222" i="45"/>
  <c r="G223" i="45"/>
  <c r="H223" i="45"/>
  <c r="I223" i="45"/>
  <c r="J223" i="45"/>
  <c r="G224" i="45"/>
  <c r="H224" i="45"/>
  <c r="I224" i="45"/>
  <c r="J224" i="45"/>
  <c r="G225" i="45"/>
  <c r="H225" i="45"/>
  <c r="I225" i="45"/>
  <c r="J225" i="45"/>
  <c r="G226" i="45"/>
  <c r="H226" i="45"/>
  <c r="I226" i="45"/>
  <c r="J226" i="45"/>
  <c r="G227" i="45"/>
  <c r="H227" i="45"/>
  <c r="I227" i="45"/>
  <c r="J227" i="45"/>
  <c r="G228" i="45"/>
  <c r="H228" i="45"/>
  <c r="I228" i="45"/>
  <c r="J228" i="45"/>
  <c r="G229" i="45"/>
  <c r="H229" i="45"/>
  <c r="I229" i="45"/>
  <c r="J229" i="45"/>
  <c r="G230" i="45"/>
  <c r="H230" i="45"/>
  <c r="I230" i="45"/>
  <c r="J230" i="45"/>
  <c r="G231" i="45"/>
  <c r="H231" i="45"/>
  <c r="I231" i="45"/>
  <c r="J231" i="45"/>
  <c r="G232" i="45"/>
  <c r="H232" i="45"/>
  <c r="I232" i="45"/>
  <c r="J232" i="45"/>
  <c r="G233" i="45"/>
  <c r="H233" i="45"/>
  <c r="I233" i="45"/>
  <c r="J233" i="45"/>
  <c r="G234" i="45"/>
  <c r="H234" i="45"/>
  <c r="I234" i="45"/>
  <c r="J234" i="45"/>
  <c r="G235" i="45"/>
  <c r="H235" i="45"/>
  <c r="I235" i="45"/>
  <c r="J235" i="45"/>
  <c r="G236" i="45"/>
  <c r="H236" i="45"/>
  <c r="I236" i="45"/>
  <c r="J236" i="45"/>
  <c r="G237" i="45"/>
  <c r="H237" i="45"/>
  <c r="I237" i="45"/>
  <c r="J237" i="45"/>
  <c r="G238" i="45"/>
  <c r="H238" i="45"/>
  <c r="I238" i="45"/>
  <c r="J238" i="45"/>
  <c r="G239" i="45"/>
  <c r="H239" i="45"/>
  <c r="I239" i="45"/>
  <c r="J239" i="45"/>
  <c r="G240" i="45"/>
  <c r="H240" i="45"/>
  <c r="I240" i="45"/>
  <c r="J240" i="45"/>
  <c r="G241" i="45"/>
  <c r="H241" i="45"/>
  <c r="I241" i="45"/>
  <c r="J241" i="45"/>
  <c r="G242" i="45"/>
  <c r="H242" i="45"/>
  <c r="I242" i="45"/>
  <c r="J242" i="45"/>
  <c r="G243" i="45"/>
  <c r="H243" i="45"/>
  <c r="I243" i="45"/>
  <c r="J243" i="45"/>
  <c r="G244" i="45"/>
  <c r="H244" i="45"/>
  <c r="I244" i="45"/>
  <c r="J244" i="45"/>
  <c r="G245" i="45"/>
  <c r="H245" i="45"/>
  <c r="I245" i="45"/>
  <c r="J245" i="45"/>
  <c r="G246" i="45"/>
  <c r="H246" i="45"/>
  <c r="I246" i="45"/>
  <c r="J246" i="45"/>
  <c r="G247" i="45"/>
  <c r="H247" i="45"/>
  <c r="I247" i="45"/>
  <c r="J247" i="45"/>
  <c r="G248" i="45"/>
  <c r="H248" i="45"/>
  <c r="I248" i="45"/>
  <c r="J248" i="45"/>
  <c r="G249" i="45"/>
  <c r="H249" i="45"/>
  <c r="I249" i="45"/>
  <c r="J249" i="45"/>
  <c r="G250" i="45"/>
  <c r="H250" i="45"/>
  <c r="I250" i="45"/>
  <c r="J250" i="45"/>
  <c r="G251" i="45"/>
  <c r="H251" i="45"/>
  <c r="I251" i="45"/>
  <c r="J251" i="45"/>
  <c r="G252" i="45"/>
  <c r="H252" i="45"/>
  <c r="I252" i="45"/>
  <c r="J252" i="45"/>
  <c r="G253" i="45"/>
  <c r="H253" i="45"/>
  <c r="I253" i="45"/>
  <c r="J253" i="45"/>
  <c r="G254" i="45"/>
  <c r="H254" i="45"/>
  <c r="I254" i="45"/>
  <c r="J254" i="45"/>
  <c r="G255" i="45"/>
  <c r="H255" i="45"/>
  <c r="I255" i="45"/>
  <c r="J255" i="45"/>
  <c r="G256" i="45"/>
  <c r="H256" i="45"/>
  <c r="I256" i="45"/>
  <c r="J256" i="45"/>
  <c r="G257" i="45"/>
  <c r="H257" i="45"/>
  <c r="I257" i="45"/>
  <c r="J257" i="45"/>
  <c r="G258" i="45"/>
  <c r="H258" i="45"/>
  <c r="I258" i="45"/>
  <c r="J258" i="45"/>
  <c r="G259" i="45"/>
  <c r="H259" i="45"/>
  <c r="I259" i="45"/>
  <c r="J259" i="45"/>
  <c r="G260" i="45"/>
  <c r="H260" i="45"/>
  <c r="I260" i="45"/>
  <c r="J260" i="45"/>
  <c r="G261" i="45"/>
  <c r="H261" i="45"/>
  <c r="I261" i="45"/>
  <c r="J261" i="45"/>
  <c r="G262" i="45"/>
  <c r="H262" i="45"/>
  <c r="I262" i="45"/>
  <c r="J262" i="45"/>
  <c r="G263" i="45"/>
  <c r="H263" i="45"/>
  <c r="I263" i="45"/>
  <c r="J263" i="45"/>
  <c r="G264" i="45"/>
  <c r="H264" i="45"/>
  <c r="I264" i="45"/>
  <c r="J264" i="45"/>
  <c r="G265" i="45"/>
  <c r="H265" i="45"/>
  <c r="I265" i="45"/>
  <c r="J265" i="45"/>
  <c r="G266" i="45"/>
  <c r="H266" i="45"/>
  <c r="I266" i="45"/>
  <c r="J266" i="45"/>
  <c r="G267" i="45"/>
  <c r="H267" i="45"/>
  <c r="I267" i="45"/>
  <c r="J267" i="45"/>
  <c r="G268" i="45"/>
  <c r="H268" i="45"/>
  <c r="I268" i="45"/>
  <c r="J268" i="45"/>
  <c r="G269" i="45"/>
  <c r="H269" i="45"/>
  <c r="I269" i="45"/>
  <c r="J269" i="45"/>
  <c r="G270" i="45"/>
  <c r="H270" i="45"/>
  <c r="I270" i="45"/>
  <c r="J270" i="45"/>
  <c r="G271" i="45"/>
  <c r="H271" i="45"/>
  <c r="I271" i="45"/>
  <c r="J271" i="45"/>
  <c r="G272" i="45"/>
  <c r="H272" i="45"/>
  <c r="I272" i="45"/>
  <c r="J272" i="45"/>
  <c r="G273" i="45"/>
  <c r="H273" i="45"/>
  <c r="I273" i="45"/>
  <c r="J273" i="45"/>
  <c r="G274" i="45"/>
  <c r="H274" i="45"/>
  <c r="I274" i="45"/>
  <c r="J274" i="45"/>
  <c r="G275" i="45"/>
  <c r="H275" i="45"/>
  <c r="I275" i="45"/>
  <c r="J275" i="45"/>
  <c r="G276" i="45"/>
  <c r="H276" i="45"/>
  <c r="I276" i="45"/>
  <c r="J276" i="45"/>
  <c r="G277" i="45"/>
  <c r="H277" i="45"/>
  <c r="I277" i="45"/>
  <c r="J277" i="45"/>
  <c r="G278" i="45"/>
  <c r="H278" i="45"/>
  <c r="I278" i="45"/>
  <c r="J278" i="45"/>
  <c r="G279" i="45"/>
  <c r="H279" i="45"/>
  <c r="I279" i="45"/>
  <c r="J279" i="45"/>
  <c r="G280" i="45"/>
  <c r="H280" i="45"/>
  <c r="I280" i="45"/>
  <c r="J280" i="45"/>
  <c r="G281" i="45"/>
  <c r="H281" i="45"/>
  <c r="I281" i="45"/>
  <c r="J281" i="45"/>
  <c r="G282" i="45"/>
  <c r="H282" i="45"/>
  <c r="I282" i="45"/>
  <c r="J282" i="45"/>
  <c r="G283" i="45"/>
  <c r="H283" i="45"/>
  <c r="I283" i="45"/>
  <c r="J283" i="45"/>
  <c r="G284" i="45"/>
  <c r="H284" i="45"/>
  <c r="I284" i="45"/>
  <c r="J284" i="45"/>
  <c r="G285" i="45"/>
  <c r="H285" i="45"/>
  <c r="I285" i="45"/>
  <c r="J285" i="45"/>
  <c r="G286" i="45"/>
  <c r="H286" i="45"/>
  <c r="I286" i="45"/>
  <c r="J286" i="45"/>
  <c r="G287" i="45"/>
  <c r="H287" i="45"/>
  <c r="I287" i="45"/>
  <c r="J287" i="45"/>
  <c r="G288" i="45"/>
  <c r="H288" i="45"/>
  <c r="I288" i="45"/>
  <c r="J288" i="45"/>
  <c r="G289" i="45"/>
  <c r="H289" i="45"/>
  <c r="I289" i="45"/>
  <c r="J289" i="45"/>
  <c r="G290" i="45"/>
  <c r="H290" i="45"/>
  <c r="I290" i="45"/>
  <c r="J290" i="45"/>
  <c r="G291" i="45"/>
  <c r="H291" i="45"/>
  <c r="I291" i="45"/>
  <c r="J291" i="45"/>
  <c r="G292" i="45"/>
  <c r="H292" i="45"/>
  <c r="I292" i="45"/>
  <c r="J292" i="45"/>
  <c r="G293" i="45"/>
  <c r="H293" i="45"/>
  <c r="I293" i="45"/>
  <c r="J293" i="45"/>
  <c r="G294" i="45"/>
  <c r="H294" i="45"/>
  <c r="I294" i="45"/>
  <c r="J294" i="45"/>
  <c r="G295" i="45"/>
  <c r="H295" i="45"/>
  <c r="I295" i="45"/>
  <c r="J295" i="45"/>
  <c r="G296" i="45"/>
  <c r="H296" i="45"/>
  <c r="I296" i="45"/>
  <c r="J296" i="45"/>
  <c r="G297" i="45"/>
  <c r="H297" i="45"/>
  <c r="I297" i="45"/>
  <c r="J297" i="45"/>
  <c r="G298" i="45"/>
  <c r="H298" i="45"/>
  <c r="I298" i="45"/>
  <c r="J298" i="45"/>
  <c r="G299" i="45"/>
  <c r="H299" i="45"/>
  <c r="I299" i="45"/>
  <c r="J299" i="45"/>
  <c r="G300" i="45"/>
  <c r="H300" i="45"/>
  <c r="I300" i="45"/>
  <c r="J300" i="45"/>
  <c r="G301" i="45"/>
  <c r="H301" i="45"/>
  <c r="I301" i="45"/>
  <c r="J301" i="45"/>
  <c r="G302" i="45"/>
  <c r="H302" i="45"/>
  <c r="I302" i="45"/>
  <c r="J302" i="45"/>
  <c r="G303" i="45"/>
  <c r="H303" i="45"/>
  <c r="I303" i="45"/>
  <c r="J303" i="45"/>
  <c r="G304" i="45"/>
  <c r="H304" i="45"/>
  <c r="I304" i="45"/>
  <c r="J304" i="45"/>
  <c r="G305" i="45"/>
  <c r="H305" i="45"/>
  <c r="I305" i="45"/>
  <c r="J305" i="45"/>
  <c r="G306" i="45"/>
  <c r="H306" i="45"/>
  <c r="I306" i="45"/>
  <c r="J306" i="45"/>
  <c r="G307" i="45"/>
  <c r="H307" i="45"/>
  <c r="I307" i="45"/>
  <c r="J307" i="45"/>
  <c r="G308" i="45"/>
  <c r="H308" i="45"/>
  <c r="I308" i="45"/>
  <c r="J308" i="45"/>
  <c r="G309" i="45"/>
  <c r="H309" i="45"/>
  <c r="I309" i="45"/>
  <c r="J309" i="45"/>
  <c r="G310" i="45"/>
  <c r="H310" i="45"/>
  <c r="I310" i="45"/>
  <c r="J310" i="45"/>
  <c r="G311" i="45"/>
  <c r="H311" i="45"/>
  <c r="I311" i="45"/>
  <c r="J311" i="45"/>
  <c r="G312" i="45"/>
  <c r="H312" i="45"/>
  <c r="I312" i="45"/>
  <c r="J312" i="45"/>
  <c r="G313" i="45"/>
  <c r="H313" i="45"/>
  <c r="I313" i="45"/>
  <c r="J313" i="45"/>
  <c r="G314" i="45"/>
  <c r="H314" i="45"/>
  <c r="I314" i="45"/>
  <c r="J314" i="45"/>
  <c r="G315" i="45"/>
  <c r="H315" i="45"/>
  <c r="I315" i="45"/>
  <c r="J315" i="45"/>
  <c r="G316" i="45"/>
  <c r="H316" i="45"/>
  <c r="I316" i="45"/>
  <c r="J316" i="45"/>
  <c r="G317" i="45"/>
  <c r="H317" i="45"/>
  <c r="I317" i="45"/>
  <c r="J317" i="45"/>
  <c r="G318" i="45"/>
  <c r="H318" i="45"/>
  <c r="I318" i="45"/>
  <c r="J318" i="45"/>
  <c r="G319" i="45"/>
  <c r="H319" i="45"/>
  <c r="I319" i="45"/>
  <c r="J319" i="45"/>
  <c r="G320" i="45"/>
  <c r="H320" i="45"/>
  <c r="I320" i="45"/>
  <c r="J320" i="45"/>
  <c r="G321" i="45"/>
  <c r="H321" i="45"/>
  <c r="I321" i="45"/>
  <c r="J321" i="45"/>
  <c r="G322" i="45"/>
  <c r="H322" i="45"/>
  <c r="I322" i="45"/>
  <c r="J322" i="45"/>
  <c r="G323" i="45"/>
  <c r="H323" i="45"/>
  <c r="I323" i="45"/>
  <c r="J323" i="45"/>
  <c r="G324" i="45"/>
  <c r="H324" i="45"/>
  <c r="I324" i="45"/>
  <c r="J324" i="45"/>
  <c r="G325" i="45"/>
  <c r="H325" i="45"/>
  <c r="I325" i="45"/>
  <c r="J325" i="45"/>
  <c r="G326" i="45"/>
  <c r="H326" i="45"/>
  <c r="I326" i="45"/>
  <c r="J326" i="45"/>
  <c r="G327" i="45"/>
  <c r="H327" i="45"/>
  <c r="I327" i="45"/>
  <c r="J327" i="45"/>
  <c r="G328" i="45"/>
  <c r="H328" i="45"/>
  <c r="I328" i="45"/>
  <c r="J328" i="45"/>
  <c r="G329" i="45"/>
  <c r="H329" i="45"/>
  <c r="I329" i="45"/>
  <c r="J329" i="45"/>
  <c r="G330" i="45"/>
  <c r="H330" i="45"/>
  <c r="I330" i="45"/>
  <c r="J330" i="45"/>
  <c r="G331" i="45"/>
  <c r="H331" i="45"/>
  <c r="I331" i="45"/>
  <c r="J331" i="45"/>
  <c r="G332" i="45"/>
  <c r="H332" i="45"/>
  <c r="I332" i="45"/>
  <c r="J332" i="45"/>
  <c r="G333" i="45"/>
  <c r="H333" i="45"/>
  <c r="I333" i="45"/>
  <c r="J333" i="45"/>
  <c r="G334" i="45"/>
  <c r="H334" i="45"/>
  <c r="I334" i="45"/>
  <c r="J334" i="45"/>
  <c r="G335" i="45"/>
  <c r="H335" i="45"/>
  <c r="I335" i="45"/>
  <c r="J335" i="45"/>
  <c r="G336" i="45"/>
  <c r="H336" i="45"/>
  <c r="I336" i="45"/>
  <c r="J336" i="45"/>
  <c r="G337" i="45"/>
  <c r="H337" i="45"/>
  <c r="I337" i="45"/>
  <c r="J337" i="45"/>
  <c r="G338" i="45"/>
  <c r="H338" i="45"/>
  <c r="I338" i="45"/>
  <c r="J338" i="45"/>
  <c r="G339" i="45"/>
  <c r="H339" i="45"/>
  <c r="I339" i="45"/>
  <c r="J339" i="45"/>
  <c r="G340" i="45"/>
  <c r="H340" i="45"/>
  <c r="I340" i="45"/>
  <c r="J340" i="45"/>
  <c r="G341" i="45"/>
  <c r="H341" i="45"/>
  <c r="I341" i="45"/>
  <c r="J341" i="45"/>
  <c r="G342" i="45"/>
  <c r="H342" i="45"/>
  <c r="I342" i="45"/>
  <c r="J342" i="45"/>
  <c r="G343" i="45"/>
  <c r="H343" i="45"/>
  <c r="I343" i="45"/>
  <c r="J343" i="45"/>
  <c r="G344" i="45"/>
  <c r="H344" i="45"/>
  <c r="I344" i="45"/>
  <c r="J344" i="45"/>
  <c r="G345" i="45"/>
  <c r="H345" i="45"/>
  <c r="I345" i="45"/>
  <c r="J345" i="45"/>
  <c r="G346" i="45"/>
  <c r="H346" i="45"/>
  <c r="I346" i="45"/>
  <c r="J346" i="45"/>
  <c r="G347" i="45"/>
  <c r="H347" i="45"/>
  <c r="I347" i="45"/>
  <c r="J347" i="45"/>
  <c r="G348" i="45"/>
  <c r="H348" i="45"/>
  <c r="I348" i="45"/>
  <c r="J348" i="45"/>
  <c r="G349" i="45"/>
  <c r="H349" i="45"/>
  <c r="I349" i="45"/>
  <c r="J349" i="45"/>
  <c r="G350" i="45"/>
  <c r="H350" i="45"/>
  <c r="I350" i="45"/>
  <c r="J350" i="45"/>
  <c r="G351" i="45"/>
  <c r="H351" i="45"/>
  <c r="I351" i="45"/>
  <c r="J351" i="45"/>
  <c r="G352" i="45"/>
  <c r="H352" i="45"/>
  <c r="I352" i="45"/>
  <c r="J352" i="45"/>
  <c r="G353" i="45"/>
  <c r="H353" i="45"/>
  <c r="I353" i="45"/>
  <c r="J353" i="45"/>
  <c r="G354" i="45"/>
  <c r="H354" i="45"/>
  <c r="I354" i="45"/>
  <c r="J354" i="45"/>
  <c r="G355" i="45"/>
  <c r="H355" i="45"/>
  <c r="I355" i="45"/>
  <c r="J355" i="45"/>
  <c r="G356" i="45"/>
  <c r="H356" i="45"/>
  <c r="I356" i="45"/>
  <c r="J356" i="45"/>
  <c r="G357" i="45"/>
  <c r="H357" i="45"/>
  <c r="I357" i="45"/>
  <c r="J357" i="45"/>
  <c r="G358" i="45"/>
  <c r="H358" i="45"/>
  <c r="I358" i="45"/>
  <c r="J358" i="45"/>
  <c r="G359" i="45"/>
  <c r="H359" i="45"/>
  <c r="I359" i="45"/>
  <c r="J359" i="45"/>
  <c r="G360" i="45"/>
  <c r="H360" i="45"/>
  <c r="I360" i="45"/>
  <c r="J360" i="45"/>
  <c r="G361" i="45"/>
  <c r="H361" i="45"/>
  <c r="I361" i="45"/>
  <c r="J361" i="45"/>
  <c r="G362" i="45"/>
  <c r="H362" i="45"/>
  <c r="I362" i="45"/>
  <c r="J362" i="45"/>
  <c r="G363" i="45"/>
  <c r="H363" i="45"/>
  <c r="I363" i="45"/>
  <c r="J363" i="45"/>
  <c r="G364" i="45"/>
  <c r="H364" i="45"/>
  <c r="I364" i="45"/>
  <c r="J364" i="45"/>
  <c r="G365" i="45"/>
  <c r="H365" i="45"/>
  <c r="I365" i="45"/>
  <c r="J365" i="45"/>
  <c r="G366" i="45"/>
  <c r="H366" i="45"/>
  <c r="I366" i="45"/>
  <c r="J366" i="45"/>
  <c r="G367" i="45"/>
  <c r="H367" i="45"/>
  <c r="I367" i="45"/>
  <c r="J367" i="45"/>
  <c r="G368" i="45"/>
  <c r="H368" i="45"/>
  <c r="I368" i="45"/>
  <c r="J368" i="45"/>
  <c r="G369" i="45"/>
  <c r="H369" i="45"/>
  <c r="I369" i="45"/>
  <c r="J369" i="45"/>
  <c r="G370" i="45"/>
  <c r="H370" i="45"/>
  <c r="I370" i="45"/>
  <c r="J370" i="45"/>
  <c r="G371" i="45"/>
  <c r="H371" i="45"/>
  <c r="I371" i="45"/>
  <c r="J371" i="45"/>
  <c r="G372" i="45"/>
  <c r="H372" i="45"/>
  <c r="I372" i="45"/>
  <c r="J372" i="45"/>
  <c r="G373" i="45"/>
  <c r="H373" i="45"/>
  <c r="I373" i="45"/>
  <c r="J373" i="45"/>
  <c r="G374" i="45"/>
  <c r="H374" i="45"/>
  <c r="I374" i="45"/>
  <c r="J374" i="45"/>
  <c r="G375" i="45"/>
  <c r="H375" i="45"/>
  <c r="I375" i="45"/>
  <c r="J375" i="45"/>
  <c r="G376" i="45"/>
  <c r="H376" i="45"/>
  <c r="I376" i="45"/>
  <c r="J376" i="45"/>
  <c r="G377" i="45"/>
  <c r="H377" i="45"/>
  <c r="I377" i="45"/>
  <c r="J377" i="45"/>
  <c r="G378" i="45"/>
  <c r="H378" i="45"/>
  <c r="I378" i="45"/>
  <c r="J378" i="45"/>
  <c r="G379" i="45"/>
  <c r="H379" i="45"/>
  <c r="I379" i="45"/>
  <c r="J379" i="45"/>
  <c r="G380" i="45"/>
  <c r="H380" i="45"/>
  <c r="I380" i="45"/>
  <c r="J380" i="45"/>
  <c r="G381" i="45"/>
  <c r="H381" i="45"/>
  <c r="I381" i="45"/>
  <c r="J381" i="45"/>
  <c r="G382" i="45"/>
  <c r="H382" i="45"/>
  <c r="I382" i="45"/>
  <c r="J382" i="45"/>
  <c r="G383" i="45"/>
  <c r="H383" i="45"/>
  <c r="I383" i="45"/>
  <c r="J383" i="45"/>
  <c r="G384" i="45"/>
  <c r="H384" i="45"/>
  <c r="I384" i="45"/>
  <c r="J384" i="45"/>
  <c r="G385" i="45"/>
  <c r="H385" i="45"/>
  <c r="I385" i="45"/>
  <c r="J385" i="45"/>
  <c r="G386" i="45"/>
  <c r="H386" i="45"/>
  <c r="I386" i="45"/>
  <c r="J386" i="45"/>
  <c r="G387" i="45"/>
  <c r="H387" i="45"/>
  <c r="I387" i="45"/>
  <c r="J387" i="45"/>
  <c r="G388" i="45"/>
  <c r="H388" i="45"/>
  <c r="I388" i="45"/>
  <c r="J388" i="45"/>
  <c r="G389" i="45"/>
  <c r="H389" i="45"/>
  <c r="I389" i="45"/>
  <c r="J389" i="45"/>
  <c r="G390" i="45"/>
  <c r="H390" i="45"/>
  <c r="I390" i="45"/>
  <c r="J390" i="45"/>
  <c r="G391" i="45"/>
  <c r="H391" i="45"/>
  <c r="I391" i="45"/>
  <c r="J391" i="45"/>
  <c r="G392" i="45"/>
  <c r="H392" i="45"/>
  <c r="I392" i="45"/>
  <c r="J392" i="45"/>
  <c r="G393" i="45"/>
  <c r="H393" i="45"/>
  <c r="I393" i="45"/>
  <c r="J393" i="45"/>
  <c r="G394" i="45"/>
  <c r="H394" i="45"/>
  <c r="I394" i="45"/>
  <c r="J394" i="45"/>
  <c r="G395" i="45"/>
  <c r="H395" i="45"/>
  <c r="I395" i="45"/>
  <c r="J395" i="45"/>
  <c r="G396" i="45"/>
  <c r="H396" i="45"/>
  <c r="I396" i="45"/>
  <c r="J396" i="45"/>
  <c r="G397" i="45"/>
  <c r="H397" i="45"/>
  <c r="I397" i="45"/>
  <c r="J397" i="45"/>
  <c r="G398" i="45"/>
  <c r="H398" i="45"/>
  <c r="I398" i="45"/>
  <c r="J398" i="45"/>
  <c r="G399" i="45"/>
  <c r="H399" i="45"/>
  <c r="I399" i="45"/>
  <c r="J399" i="45"/>
  <c r="G400" i="45"/>
  <c r="H400" i="45"/>
  <c r="I400" i="45"/>
  <c r="J400" i="45"/>
  <c r="G401" i="45"/>
  <c r="H401" i="45"/>
  <c r="I401" i="45"/>
  <c r="J401" i="45"/>
  <c r="G402" i="45"/>
  <c r="H402" i="45"/>
  <c r="I402" i="45"/>
  <c r="J402" i="45"/>
  <c r="G403" i="45"/>
  <c r="H403" i="45"/>
  <c r="I403" i="45"/>
  <c r="J403" i="45"/>
  <c r="G404" i="45"/>
  <c r="H404" i="45"/>
  <c r="I404" i="45"/>
  <c r="J404" i="45"/>
  <c r="G405" i="45"/>
  <c r="H405" i="45"/>
  <c r="I405" i="45"/>
  <c r="J405" i="45"/>
  <c r="G406" i="45"/>
  <c r="H406" i="45"/>
  <c r="I406" i="45"/>
  <c r="J406" i="45"/>
  <c r="G407" i="45"/>
  <c r="H407" i="45"/>
  <c r="I407" i="45"/>
  <c r="J407" i="45"/>
  <c r="G408" i="45"/>
  <c r="H408" i="45"/>
  <c r="I408" i="45"/>
  <c r="J408" i="45"/>
  <c r="G409" i="45"/>
  <c r="H409" i="45"/>
  <c r="I409" i="45"/>
  <c r="J409" i="45"/>
  <c r="G410" i="45"/>
  <c r="H410" i="45"/>
  <c r="I410" i="45"/>
  <c r="J410" i="45"/>
  <c r="G411" i="45"/>
  <c r="H411" i="45"/>
  <c r="I411" i="45"/>
  <c r="J411" i="45"/>
  <c r="G412" i="45"/>
  <c r="H412" i="45"/>
  <c r="I412" i="45"/>
  <c r="J412" i="45"/>
  <c r="G413" i="45"/>
  <c r="H413" i="45"/>
  <c r="I413" i="45"/>
  <c r="J413" i="45"/>
  <c r="G414" i="45"/>
  <c r="H414" i="45"/>
  <c r="I414" i="45"/>
  <c r="J414" i="45"/>
  <c r="G415" i="45"/>
  <c r="H415" i="45"/>
  <c r="I415" i="45"/>
  <c r="J415" i="45"/>
  <c r="G416" i="45"/>
  <c r="H416" i="45"/>
  <c r="I416" i="45"/>
  <c r="J416" i="45"/>
  <c r="G417" i="45"/>
  <c r="H417" i="45"/>
  <c r="I417" i="45"/>
  <c r="J417" i="45"/>
  <c r="G418" i="45"/>
  <c r="H418" i="45"/>
  <c r="I418" i="45"/>
  <c r="J418" i="45"/>
  <c r="G419" i="45"/>
  <c r="H419" i="45"/>
  <c r="I419" i="45"/>
  <c r="J419" i="45"/>
  <c r="G420" i="45"/>
  <c r="H420" i="45"/>
  <c r="I420" i="45"/>
  <c r="J420" i="45"/>
  <c r="G421" i="45"/>
  <c r="H421" i="45"/>
  <c r="I421" i="45"/>
  <c r="J421" i="45"/>
  <c r="G422" i="45"/>
  <c r="H422" i="45"/>
  <c r="I422" i="45"/>
  <c r="J422" i="45"/>
  <c r="G423" i="45"/>
  <c r="H423" i="45"/>
  <c r="I423" i="45"/>
  <c r="J423" i="45"/>
  <c r="G424" i="45"/>
  <c r="H424" i="45"/>
  <c r="I424" i="45"/>
  <c r="J424" i="45"/>
  <c r="G425" i="45"/>
  <c r="H425" i="45"/>
  <c r="I425" i="45"/>
  <c r="J425" i="45"/>
  <c r="G426" i="45"/>
  <c r="H426" i="45"/>
  <c r="I426" i="45"/>
  <c r="J426" i="45"/>
  <c r="G427" i="45"/>
  <c r="H427" i="45"/>
  <c r="I427" i="45"/>
  <c r="J427" i="45"/>
  <c r="G428" i="45"/>
  <c r="H428" i="45"/>
  <c r="I428" i="45"/>
  <c r="J428" i="45"/>
  <c r="G429" i="45"/>
  <c r="H429" i="45"/>
  <c r="I429" i="45"/>
  <c r="J429" i="45"/>
  <c r="G430" i="45"/>
  <c r="H430" i="45"/>
  <c r="I430" i="45"/>
  <c r="J430" i="45"/>
  <c r="G431" i="45"/>
  <c r="H431" i="45"/>
  <c r="I431" i="45"/>
  <c r="J431" i="45"/>
  <c r="G432" i="45"/>
  <c r="H432" i="45"/>
  <c r="I432" i="45"/>
  <c r="J432" i="45"/>
  <c r="G433" i="45"/>
  <c r="H433" i="45"/>
  <c r="I433" i="45"/>
  <c r="J433" i="45"/>
  <c r="G434" i="45"/>
  <c r="H434" i="45"/>
  <c r="I434" i="45"/>
  <c r="J434" i="45"/>
  <c r="G435" i="45"/>
  <c r="H435" i="45"/>
  <c r="I435" i="45"/>
  <c r="J435" i="45"/>
  <c r="G436" i="45"/>
  <c r="H436" i="45"/>
  <c r="I436" i="45"/>
  <c r="J436" i="45"/>
  <c r="G437" i="45"/>
  <c r="H437" i="45"/>
  <c r="I437" i="45"/>
  <c r="J437" i="45"/>
  <c r="G438" i="45"/>
  <c r="H438" i="45"/>
  <c r="I438" i="45"/>
  <c r="J438" i="45"/>
  <c r="G439" i="45"/>
  <c r="H439" i="45"/>
  <c r="I439" i="45"/>
  <c r="J439" i="45"/>
  <c r="G440" i="45"/>
  <c r="H440" i="45"/>
  <c r="I440" i="45"/>
  <c r="J440" i="45"/>
  <c r="G441" i="45"/>
  <c r="H441" i="45"/>
  <c r="I441" i="45"/>
  <c r="J441" i="45"/>
  <c r="G442" i="45"/>
  <c r="H442" i="45"/>
  <c r="I442" i="45"/>
  <c r="J442" i="45"/>
  <c r="G443" i="45"/>
  <c r="H443" i="45"/>
  <c r="I443" i="45"/>
  <c r="J443" i="45"/>
  <c r="G444" i="45"/>
  <c r="H444" i="45"/>
  <c r="I444" i="45"/>
  <c r="J444" i="45"/>
  <c r="G445" i="45"/>
  <c r="H445" i="45"/>
  <c r="I445" i="45"/>
  <c r="J445" i="45"/>
  <c r="G446" i="45"/>
  <c r="H446" i="45"/>
  <c r="I446" i="45"/>
  <c r="J446" i="45"/>
  <c r="G447" i="45"/>
  <c r="H447" i="45"/>
  <c r="I447" i="45"/>
  <c r="J447" i="45"/>
  <c r="G448" i="45"/>
  <c r="H448" i="45"/>
  <c r="I448" i="45"/>
  <c r="J448" i="45"/>
  <c r="G449" i="45"/>
  <c r="H449" i="45"/>
  <c r="I449" i="45"/>
  <c r="J449" i="45"/>
  <c r="G450" i="45"/>
  <c r="H450" i="45"/>
  <c r="I450" i="45"/>
  <c r="J450" i="45"/>
  <c r="G451" i="45"/>
  <c r="H451" i="45"/>
  <c r="I451" i="45"/>
  <c r="J451" i="45"/>
  <c r="G452" i="45"/>
  <c r="H452" i="45"/>
  <c r="I452" i="45"/>
  <c r="J452" i="45"/>
  <c r="G453" i="45"/>
  <c r="H453" i="45"/>
  <c r="I453" i="45"/>
  <c r="J453" i="45"/>
  <c r="G454" i="45"/>
  <c r="H454" i="45"/>
  <c r="I454" i="45"/>
  <c r="J454" i="45"/>
  <c r="G455" i="45"/>
  <c r="H455" i="45"/>
  <c r="I455" i="45"/>
  <c r="J455" i="45"/>
  <c r="G456" i="45"/>
  <c r="H456" i="45"/>
  <c r="I456" i="45"/>
  <c r="J456" i="45"/>
  <c r="G457" i="45"/>
  <c r="H457" i="45"/>
  <c r="I457" i="45"/>
  <c r="J457" i="45"/>
  <c r="G458" i="45"/>
  <c r="H458" i="45"/>
  <c r="I458" i="45"/>
  <c r="J458" i="45"/>
  <c r="G459" i="45"/>
  <c r="H459" i="45"/>
  <c r="I459" i="45"/>
  <c r="J459" i="45"/>
  <c r="G460" i="45"/>
  <c r="H460" i="45"/>
  <c r="I460" i="45"/>
  <c r="J460" i="45"/>
  <c r="G461" i="45"/>
  <c r="H461" i="45"/>
  <c r="I461" i="45"/>
  <c r="J461" i="45"/>
  <c r="G462" i="45"/>
  <c r="H462" i="45"/>
  <c r="I462" i="45"/>
  <c r="J462" i="45"/>
  <c r="G463" i="45"/>
  <c r="H463" i="45"/>
  <c r="I463" i="45"/>
  <c r="J463" i="45"/>
  <c r="G464" i="45"/>
  <c r="H464" i="45"/>
  <c r="I464" i="45"/>
  <c r="J464" i="45"/>
  <c r="G465" i="45"/>
  <c r="H465" i="45"/>
  <c r="I465" i="45"/>
  <c r="J465" i="45"/>
  <c r="G466" i="45"/>
  <c r="H466" i="45"/>
  <c r="I466" i="45"/>
  <c r="J466" i="45"/>
  <c r="G467" i="45"/>
  <c r="H467" i="45"/>
  <c r="I467" i="45"/>
  <c r="J467" i="45"/>
  <c r="G468" i="45"/>
  <c r="H468" i="45"/>
  <c r="I468" i="45"/>
  <c r="J468" i="45"/>
  <c r="G469" i="45"/>
  <c r="H469" i="45"/>
  <c r="I469" i="45"/>
  <c r="J469" i="45"/>
  <c r="G470" i="45"/>
  <c r="H470" i="45"/>
  <c r="I470" i="45"/>
  <c r="J470" i="45"/>
  <c r="G471" i="45"/>
  <c r="H471" i="45"/>
  <c r="I471" i="45"/>
  <c r="J471" i="45"/>
  <c r="G472" i="45"/>
  <c r="H472" i="45"/>
  <c r="I472" i="45"/>
  <c r="J472" i="45"/>
  <c r="G473" i="45"/>
  <c r="H473" i="45"/>
  <c r="I473" i="45"/>
  <c r="J473" i="45"/>
  <c r="G474" i="45"/>
  <c r="H474" i="45"/>
  <c r="I474" i="45"/>
  <c r="J474" i="45"/>
  <c r="G475" i="45"/>
  <c r="H475" i="45"/>
  <c r="I475" i="45"/>
  <c r="J475" i="45"/>
  <c r="G476" i="45"/>
  <c r="H476" i="45"/>
  <c r="I476" i="45"/>
  <c r="J476" i="45"/>
  <c r="G477" i="45"/>
  <c r="H477" i="45"/>
  <c r="I477" i="45"/>
  <c r="J477" i="45"/>
  <c r="G478" i="45"/>
  <c r="H478" i="45"/>
  <c r="I478" i="45"/>
  <c r="J478" i="45"/>
  <c r="G479" i="45"/>
  <c r="H479" i="45"/>
  <c r="I479" i="45"/>
  <c r="J479" i="45"/>
  <c r="G480" i="45"/>
  <c r="H480" i="45"/>
  <c r="I480" i="45"/>
  <c r="J480" i="45"/>
  <c r="G481" i="45"/>
  <c r="H481" i="45"/>
  <c r="I481" i="45"/>
  <c r="J481" i="45"/>
  <c r="G482" i="45"/>
  <c r="H482" i="45"/>
  <c r="I482" i="45"/>
  <c r="J482" i="45"/>
  <c r="G483" i="45"/>
  <c r="H483" i="45"/>
  <c r="I483" i="45"/>
  <c r="J483" i="45"/>
  <c r="G484" i="45"/>
  <c r="H484" i="45"/>
  <c r="I484" i="45"/>
  <c r="J484" i="45"/>
  <c r="G485" i="45"/>
  <c r="H485" i="45"/>
  <c r="I485" i="45"/>
  <c r="J485" i="45"/>
  <c r="G486" i="45"/>
  <c r="H486" i="45"/>
  <c r="I486" i="45"/>
  <c r="J486" i="45"/>
  <c r="G487" i="45"/>
  <c r="H487" i="45"/>
  <c r="I487" i="45"/>
  <c r="J487" i="45"/>
  <c r="G488" i="45"/>
  <c r="H488" i="45"/>
  <c r="I488" i="45"/>
  <c r="J488" i="45"/>
  <c r="G489" i="45"/>
  <c r="H489" i="45"/>
  <c r="I489" i="45"/>
  <c r="J489" i="45"/>
  <c r="G490" i="45"/>
  <c r="H490" i="45"/>
  <c r="I490" i="45"/>
  <c r="J490" i="45"/>
  <c r="G491" i="45"/>
  <c r="H491" i="45"/>
  <c r="I491" i="45"/>
  <c r="J491" i="45"/>
  <c r="G492" i="45"/>
  <c r="H492" i="45"/>
  <c r="I492" i="45"/>
  <c r="J492" i="45"/>
  <c r="G493" i="45"/>
  <c r="H493" i="45"/>
  <c r="I493" i="45"/>
  <c r="J493" i="45"/>
  <c r="G494" i="45"/>
  <c r="H494" i="45"/>
  <c r="I494" i="45"/>
  <c r="J494" i="45"/>
  <c r="G495" i="45"/>
  <c r="H495" i="45"/>
  <c r="I495" i="45"/>
  <c r="J495" i="45"/>
  <c r="G496" i="45"/>
  <c r="H496" i="45"/>
  <c r="I496" i="45"/>
  <c r="J496" i="45"/>
  <c r="G497" i="45"/>
  <c r="H497" i="45"/>
  <c r="I497" i="45"/>
  <c r="J497" i="45"/>
  <c r="G498" i="45"/>
  <c r="H498" i="45"/>
  <c r="I498" i="45"/>
  <c r="J498" i="45"/>
  <c r="G499" i="45"/>
  <c r="H499" i="45"/>
  <c r="I499" i="45"/>
  <c r="J499" i="45"/>
  <c r="G500" i="45"/>
  <c r="H500" i="45"/>
  <c r="I500" i="45"/>
  <c r="J500" i="45"/>
  <c r="G501" i="45"/>
  <c r="H501" i="45"/>
  <c r="I501" i="45"/>
  <c r="J501" i="45"/>
  <c r="G502" i="45"/>
  <c r="H502" i="45"/>
  <c r="I502" i="45"/>
  <c r="J502" i="45"/>
  <c r="G503" i="45"/>
  <c r="H503" i="45"/>
  <c r="I503" i="45"/>
  <c r="J503" i="45"/>
  <c r="G504" i="45"/>
  <c r="H504" i="45"/>
  <c r="I504" i="45"/>
  <c r="J504" i="45"/>
  <c r="G505" i="45"/>
  <c r="H505" i="45"/>
  <c r="I505" i="45"/>
  <c r="J505" i="45"/>
  <c r="G506" i="45"/>
  <c r="H506" i="45"/>
  <c r="I506" i="45"/>
  <c r="J506" i="45"/>
  <c r="G507" i="45"/>
  <c r="H507" i="45"/>
  <c r="I507" i="45"/>
  <c r="J507" i="45"/>
  <c r="G508" i="45"/>
  <c r="H508" i="45"/>
  <c r="I508" i="45"/>
  <c r="J508" i="45"/>
  <c r="G509" i="45"/>
  <c r="H509" i="45"/>
  <c r="I509" i="45"/>
  <c r="J509" i="45"/>
  <c r="G510" i="45"/>
  <c r="H510" i="45"/>
  <c r="I510" i="45"/>
  <c r="J510" i="45"/>
  <c r="G511" i="45"/>
  <c r="H511" i="45"/>
  <c r="I511" i="45"/>
  <c r="J511" i="45"/>
  <c r="G512" i="45"/>
  <c r="H512" i="45"/>
  <c r="I512" i="45"/>
  <c r="J512" i="45"/>
  <c r="G513" i="45"/>
  <c r="H513" i="45"/>
  <c r="I513" i="45"/>
  <c r="J513" i="45"/>
  <c r="G514" i="45"/>
  <c r="H514" i="45"/>
  <c r="I514" i="45"/>
  <c r="J514" i="45"/>
  <c r="G515" i="45"/>
  <c r="H515" i="45"/>
  <c r="I515" i="45"/>
  <c r="J515" i="45"/>
  <c r="G516" i="45"/>
  <c r="H516" i="45"/>
  <c r="I516" i="45"/>
  <c r="J516" i="45"/>
  <c r="G517" i="45"/>
  <c r="H517" i="45"/>
  <c r="I517" i="45"/>
  <c r="J517" i="45"/>
  <c r="G518" i="45"/>
  <c r="H518" i="45"/>
  <c r="I518" i="45"/>
  <c r="J518" i="45"/>
  <c r="G519" i="45"/>
  <c r="H519" i="45"/>
  <c r="I519" i="45"/>
  <c r="J519" i="45"/>
  <c r="G520" i="45"/>
  <c r="H520" i="45"/>
  <c r="I520" i="45"/>
  <c r="J520" i="45"/>
  <c r="G521" i="45"/>
  <c r="H521" i="45"/>
  <c r="I521" i="45"/>
  <c r="J521" i="45"/>
  <c r="G522" i="45"/>
  <c r="H522" i="45"/>
  <c r="I522" i="45"/>
  <c r="J522" i="45"/>
  <c r="G523" i="45"/>
  <c r="H523" i="45"/>
  <c r="I523" i="45"/>
  <c r="J523" i="45"/>
  <c r="G524" i="45"/>
  <c r="H524" i="45"/>
  <c r="I524" i="45"/>
  <c r="J524" i="45"/>
  <c r="G525" i="45"/>
  <c r="H525" i="45"/>
  <c r="I525" i="45"/>
  <c r="J525" i="45"/>
  <c r="G526" i="45"/>
  <c r="H526" i="45"/>
  <c r="I526" i="45"/>
  <c r="J526" i="45"/>
  <c r="G527" i="45"/>
  <c r="H527" i="45"/>
  <c r="I527" i="45"/>
  <c r="J527" i="45"/>
  <c r="G528" i="45"/>
  <c r="H528" i="45"/>
  <c r="I528" i="45"/>
  <c r="J528" i="45"/>
  <c r="G529" i="45"/>
  <c r="H529" i="45"/>
  <c r="I529" i="45"/>
  <c r="J529" i="45"/>
  <c r="G530" i="45"/>
  <c r="H530" i="45"/>
  <c r="I530" i="45"/>
  <c r="J530" i="45"/>
  <c r="G531" i="45"/>
  <c r="H531" i="45"/>
  <c r="I531" i="45"/>
  <c r="J531" i="45"/>
  <c r="G532" i="45"/>
  <c r="H532" i="45"/>
  <c r="I532" i="45"/>
  <c r="J532" i="45"/>
  <c r="G533" i="45"/>
  <c r="H533" i="45"/>
  <c r="I533" i="45"/>
  <c r="J533" i="45"/>
  <c r="G534" i="45"/>
  <c r="H534" i="45"/>
  <c r="I534" i="45"/>
  <c r="J534" i="45"/>
  <c r="G535" i="45"/>
  <c r="H535" i="45"/>
  <c r="I535" i="45"/>
  <c r="J535" i="45"/>
  <c r="G536" i="45"/>
  <c r="H536" i="45"/>
  <c r="I536" i="45"/>
  <c r="J536" i="45"/>
  <c r="G537" i="45"/>
  <c r="H537" i="45"/>
  <c r="I537" i="45"/>
  <c r="J537" i="45"/>
  <c r="G538" i="45"/>
  <c r="H538" i="45"/>
  <c r="I538" i="45"/>
  <c r="J538" i="45"/>
  <c r="G539" i="45"/>
  <c r="H539" i="45"/>
  <c r="I539" i="45"/>
  <c r="J539" i="45"/>
  <c r="G540" i="45"/>
  <c r="H540" i="45"/>
  <c r="I540" i="45"/>
  <c r="J540" i="45"/>
  <c r="G541" i="45"/>
  <c r="H541" i="45"/>
  <c r="I541" i="45"/>
  <c r="J541" i="45"/>
  <c r="G542" i="45"/>
  <c r="H542" i="45"/>
  <c r="I542" i="45"/>
  <c r="J542" i="45"/>
  <c r="G543" i="45"/>
  <c r="H543" i="45"/>
  <c r="I543" i="45"/>
  <c r="J543" i="45"/>
  <c r="G544" i="45"/>
  <c r="H544" i="45"/>
  <c r="I544" i="45"/>
  <c r="J544" i="45"/>
  <c r="G545" i="45"/>
  <c r="H545" i="45"/>
  <c r="I545" i="45"/>
  <c r="J545" i="45"/>
  <c r="G546" i="45"/>
  <c r="H546" i="45"/>
  <c r="I546" i="45"/>
  <c r="J546" i="45"/>
  <c r="G547" i="45"/>
  <c r="H547" i="45"/>
  <c r="I547" i="45"/>
  <c r="J547" i="45"/>
  <c r="G548" i="45"/>
  <c r="H548" i="45"/>
  <c r="I548" i="45"/>
  <c r="J548" i="45"/>
  <c r="G549" i="45"/>
  <c r="H549" i="45"/>
  <c r="I549" i="45"/>
  <c r="J549" i="45"/>
  <c r="G550" i="45"/>
  <c r="H550" i="45"/>
  <c r="I550" i="45"/>
  <c r="J550" i="45"/>
  <c r="G551" i="45"/>
  <c r="H551" i="45"/>
  <c r="I551" i="45"/>
  <c r="J551" i="45"/>
  <c r="G552" i="45"/>
  <c r="H552" i="45"/>
  <c r="I552" i="45"/>
  <c r="J552" i="45"/>
  <c r="G553" i="45"/>
  <c r="H553" i="45"/>
  <c r="I553" i="45"/>
  <c r="J553" i="45"/>
  <c r="G554" i="45"/>
  <c r="H554" i="45"/>
  <c r="I554" i="45"/>
  <c r="J554" i="45"/>
  <c r="G555" i="45"/>
  <c r="H555" i="45"/>
  <c r="I555" i="45"/>
  <c r="J555" i="45"/>
  <c r="G556" i="45"/>
  <c r="H556" i="45"/>
  <c r="I556" i="45"/>
  <c r="J556" i="45"/>
  <c r="G557" i="45"/>
  <c r="H557" i="45"/>
  <c r="I557" i="45"/>
  <c r="J557" i="45"/>
  <c r="G558" i="45"/>
  <c r="H558" i="45"/>
  <c r="I558" i="45"/>
  <c r="J558" i="45"/>
  <c r="G559" i="45"/>
  <c r="H559" i="45"/>
  <c r="I559" i="45"/>
  <c r="J559" i="45"/>
  <c r="G560" i="45"/>
  <c r="H560" i="45"/>
  <c r="I560" i="45"/>
  <c r="J560" i="45"/>
  <c r="G561" i="45"/>
  <c r="H561" i="45"/>
  <c r="I561" i="45"/>
  <c r="J561" i="45"/>
  <c r="G562" i="45"/>
  <c r="H562" i="45"/>
  <c r="I562" i="45"/>
  <c r="J562" i="45"/>
  <c r="G563" i="45"/>
  <c r="H563" i="45"/>
  <c r="I563" i="45"/>
  <c r="J563" i="45"/>
  <c r="G564" i="45"/>
  <c r="H564" i="45"/>
  <c r="I564" i="45"/>
  <c r="J564" i="45"/>
  <c r="G565" i="45"/>
  <c r="H565" i="45"/>
  <c r="I565" i="45"/>
  <c r="J565" i="45"/>
  <c r="G566" i="45"/>
  <c r="H566" i="45"/>
  <c r="I566" i="45"/>
  <c r="J566" i="45"/>
  <c r="G567" i="45"/>
  <c r="H567" i="45"/>
  <c r="I567" i="45"/>
  <c r="J567" i="45"/>
  <c r="G568" i="45"/>
  <c r="H568" i="45"/>
  <c r="I568" i="45"/>
  <c r="J568" i="45"/>
  <c r="G569" i="45"/>
  <c r="H569" i="45"/>
  <c r="I569" i="45"/>
  <c r="J569" i="45"/>
  <c r="G570" i="45"/>
  <c r="H570" i="45"/>
  <c r="I570" i="45"/>
  <c r="J570" i="45"/>
  <c r="G571" i="45"/>
  <c r="H571" i="45"/>
  <c r="I571" i="45"/>
  <c r="J571" i="45"/>
  <c r="G572" i="45"/>
  <c r="H572" i="45"/>
  <c r="I572" i="45"/>
  <c r="J572" i="45"/>
  <c r="G573" i="45"/>
  <c r="H573" i="45"/>
  <c r="I573" i="45"/>
  <c r="J573" i="45"/>
  <c r="G574" i="45"/>
  <c r="H574" i="45"/>
  <c r="I574" i="45"/>
  <c r="J574" i="45"/>
  <c r="G575" i="45"/>
  <c r="H575" i="45"/>
  <c r="I575" i="45"/>
  <c r="J575" i="45"/>
  <c r="G576" i="45"/>
  <c r="H576" i="45"/>
  <c r="I576" i="45"/>
  <c r="J576" i="45"/>
  <c r="G577" i="45"/>
  <c r="H577" i="45"/>
  <c r="I577" i="45"/>
  <c r="J577" i="45"/>
  <c r="G578" i="45"/>
  <c r="H578" i="45"/>
  <c r="I578" i="45"/>
  <c r="J578" i="45"/>
  <c r="G579" i="45"/>
  <c r="H579" i="45"/>
  <c r="I579" i="45"/>
  <c r="J579" i="45"/>
  <c r="G580" i="45"/>
  <c r="H580" i="45"/>
  <c r="I580" i="45"/>
  <c r="J580" i="45"/>
  <c r="G581" i="45"/>
  <c r="H581" i="45"/>
  <c r="I581" i="45"/>
  <c r="J581" i="45"/>
  <c r="G582" i="45"/>
  <c r="H582" i="45"/>
  <c r="I582" i="45"/>
  <c r="J582" i="45"/>
  <c r="G583" i="45"/>
  <c r="H583" i="45"/>
  <c r="I583" i="45"/>
  <c r="J583" i="45"/>
  <c r="G584" i="45"/>
  <c r="H584" i="45"/>
  <c r="I584" i="45"/>
  <c r="J584" i="45"/>
  <c r="G585" i="45"/>
  <c r="H585" i="45"/>
  <c r="I585" i="45"/>
  <c r="J585" i="45"/>
  <c r="G586" i="45"/>
  <c r="H586" i="45"/>
  <c r="I586" i="45"/>
  <c r="J586" i="45"/>
  <c r="G587" i="45"/>
  <c r="H587" i="45"/>
  <c r="I587" i="45"/>
  <c r="J587" i="45"/>
  <c r="G588" i="45"/>
  <c r="H588" i="45"/>
  <c r="I588" i="45"/>
  <c r="J588" i="45"/>
  <c r="G589" i="45"/>
  <c r="H589" i="45"/>
  <c r="I589" i="45"/>
  <c r="J589" i="45"/>
  <c r="G590" i="45"/>
  <c r="H590" i="45"/>
  <c r="I590" i="45"/>
  <c r="J590" i="45"/>
  <c r="G591" i="45"/>
  <c r="H591" i="45"/>
  <c r="I591" i="45"/>
  <c r="J591" i="45"/>
  <c r="G592" i="45"/>
  <c r="H592" i="45"/>
  <c r="I592" i="45"/>
  <c r="J592" i="45"/>
  <c r="G593" i="45"/>
  <c r="H593" i="45"/>
  <c r="I593" i="45"/>
  <c r="J593" i="45"/>
  <c r="G594" i="45"/>
  <c r="H594" i="45"/>
  <c r="I594" i="45"/>
  <c r="J594" i="45"/>
  <c r="G595" i="45"/>
  <c r="H595" i="45"/>
  <c r="I595" i="45"/>
  <c r="J595" i="45"/>
  <c r="G596" i="45"/>
  <c r="H596" i="45"/>
  <c r="I596" i="45"/>
  <c r="J596" i="45"/>
  <c r="G597" i="45"/>
  <c r="H597" i="45"/>
  <c r="I597" i="45"/>
  <c r="J597" i="45"/>
  <c r="G598" i="45"/>
  <c r="H598" i="45"/>
  <c r="I598" i="45"/>
  <c r="J598" i="45"/>
  <c r="G599" i="45"/>
  <c r="H599" i="45"/>
  <c r="I599" i="45"/>
  <c r="J599" i="45"/>
  <c r="G600" i="45"/>
  <c r="H600" i="45"/>
  <c r="I600" i="45"/>
  <c r="J600" i="45"/>
  <c r="G601" i="45"/>
  <c r="H601" i="45"/>
  <c r="I601" i="45"/>
  <c r="J601" i="45"/>
  <c r="G602" i="45"/>
  <c r="H602" i="45"/>
  <c r="I602" i="45"/>
  <c r="J602" i="45"/>
  <c r="G603" i="45"/>
  <c r="H603" i="45"/>
  <c r="I603" i="45"/>
  <c r="J603" i="45"/>
  <c r="G604" i="45"/>
  <c r="H604" i="45"/>
  <c r="I604" i="45"/>
  <c r="J604" i="45"/>
  <c r="G605" i="45"/>
  <c r="H605" i="45"/>
  <c r="I605" i="45"/>
  <c r="J605" i="45"/>
  <c r="G606" i="45"/>
  <c r="H606" i="45"/>
  <c r="I606" i="45"/>
  <c r="J606" i="45"/>
  <c r="G607" i="45"/>
  <c r="H607" i="45"/>
  <c r="I607" i="45"/>
  <c r="J607" i="45"/>
  <c r="G608" i="45"/>
  <c r="H608" i="45"/>
  <c r="I608" i="45"/>
  <c r="J608" i="45"/>
  <c r="G609" i="45"/>
  <c r="H609" i="45"/>
  <c r="I609" i="45"/>
  <c r="J609" i="45"/>
  <c r="G610" i="45"/>
  <c r="H610" i="45"/>
  <c r="I610" i="45"/>
  <c r="J610" i="45"/>
  <c r="G611" i="45"/>
  <c r="H611" i="45"/>
  <c r="I611" i="45"/>
  <c r="J611" i="45"/>
  <c r="G612" i="45"/>
  <c r="H612" i="45"/>
  <c r="I612" i="45"/>
  <c r="J612" i="45"/>
  <c r="G613" i="45"/>
  <c r="H613" i="45"/>
  <c r="I613" i="45"/>
  <c r="J613" i="45"/>
  <c r="G614" i="45"/>
  <c r="H614" i="45"/>
  <c r="I614" i="45"/>
  <c r="J614" i="45"/>
  <c r="G615" i="45"/>
  <c r="H615" i="45"/>
  <c r="I615" i="45"/>
  <c r="J615" i="45"/>
  <c r="G616" i="45"/>
  <c r="H616" i="45"/>
  <c r="I616" i="45"/>
  <c r="J616" i="45"/>
  <c r="G617" i="45"/>
  <c r="H617" i="45"/>
  <c r="I617" i="45"/>
  <c r="J617" i="45"/>
  <c r="G618" i="45"/>
  <c r="H618" i="45"/>
  <c r="I618" i="45"/>
  <c r="J618" i="45"/>
  <c r="G619" i="45"/>
  <c r="H619" i="45"/>
  <c r="I619" i="45"/>
  <c r="J619" i="45"/>
  <c r="G620" i="45"/>
  <c r="H620" i="45"/>
  <c r="I620" i="45"/>
  <c r="J620" i="45"/>
  <c r="G621" i="45"/>
  <c r="H621" i="45"/>
  <c r="I621" i="45"/>
  <c r="J621" i="45"/>
  <c r="G622" i="45"/>
  <c r="H622" i="45"/>
  <c r="I622" i="45"/>
  <c r="J622" i="45"/>
  <c r="G623" i="45"/>
  <c r="H623" i="45"/>
  <c r="I623" i="45"/>
  <c r="J623" i="45"/>
  <c r="G624" i="45"/>
  <c r="H624" i="45"/>
  <c r="I624" i="45"/>
  <c r="J624" i="45"/>
  <c r="G625" i="45"/>
  <c r="H625" i="45"/>
  <c r="I625" i="45"/>
  <c r="J625" i="45"/>
  <c r="G626" i="45"/>
  <c r="H626" i="45"/>
  <c r="I626" i="45"/>
  <c r="J626" i="45"/>
  <c r="G627" i="45"/>
  <c r="H627" i="45"/>
  <c r="I627" i="45"/>
  <c r="J627" i="45"/>
  <c r="G628" i="45"/>
  <c r="H628" i="45"/>
  <c r="I628" i="45"/>
  <c r="J628" i="45"/>
  <c r="G629" i="45"/>
  <c r="H629" i="45"/>
  <c r="I629" i="45"/>
  <c r="J629" i="45"/>
  <c r="G630" i="45"/>
  <c r="H630" i="45"/>
  <c r="I630" i="45"/>
  <c r="J630" i="45"/>
  <c r="G631" i="45"/>
  <c r="H631" i="45"/>
  <c r="I631" i="45"/>
  <c r="J631" i="45"/>
  <c r="G632" i="45"/>
  <c r="H632" i="45"/>
  <c r="I632" i="45"/>
  <c r="J632" i="45"/>
  <c r="G633" i="45"/>
  <c r="H633" i="45"/>
  <c r="I633" i="45"/>
  <c r="J633" i="45"/>
  <c r="G634" i="45"/>
  <c r="H634" i="45"/>
  <c r="I634" i="45"/>
  <c r="J634" i="45"/>
  <c r="G635" i="45"/>
  <c r="H635" i="45"/>
  <c r="I635" i="45"/>
  <c r="J635" i="45"/>
  <c r="G636" i="45"/>
  <c r="H636" i="45"/>
  <c r="I636" i="45"/>
  <c r="J636" i="45"/>
  <c r="G637" i="45"/>
  <c r="H637" i="45"/>
  <c r="I637" i="45"/>
  <c r="J637" i="45"/>
  <c r="G638" i="45"/>
  <c r="H638" i="45"/>
  <c r="I638" i="45"/>
  <c r="J638" i="45"/>
  <c r="G639" i="45"/>
  <c r="H639" i="45"/>
  <c r="I639" i="45"/>
  <c r="J639" i="45"/>
  <c r="G640" i="45"/>
  <c r="H640" i="45"/>
  <c r="I640" i="45"/>
  <c r="J640" i="45"/>
  <c r="G641" i="45"/>
  <c r="H641" i="45"/>
  <c r="I641" i="45"/>
  <c r="J641" i="45"/>
  <c r="G642" i="45"/>
  <c r="H642" i="45"/>
  <c r="I642" i="45"/>
  <c r="J642" i="45"/>
  <c r="G643" i="45"/>
  <c r="H643" i="45"/>
  <c r="I643" i="45"/>
  <c r="J643" i="45"/>
  <c r="G644" i="45"/>
  <c r="H644" i="45"/>
  <c r="I644" i="45"/>
  <c r="J644" i="45"/>
  <c r="G645" i="45"/>
  <c r="H645" i="45"/>
  <c r="I645" i="45"/>
  <c r="J645" i="45"/>
  <c r="G646" i="45"/>
  <c r="H646" i="45"/>
  <c r="I646" i="45"/>
  <c r="J646" i="45"/>
  <c r="G647" i="45"/>
  <c r="H647" i="45"/>
  <c r="I647" i="45"/>
  <c r="J647" i="45"/>
  <c r="G648" i="45"/>
  <c r="H648" i="45"/>
  <c r="I648" i="45"/>
  <c r="J648" i="45"/>
  <c r="G649" i="45"/>
  <c r="H649" i="45"/>
  <c r="I649" i="45"/>
  <c r="J649" i="45"/>
  <c r="G650" i="45"/>
  <c r="H650" i="45"/>
  <c r="I650" i="45"/>
  <c r="J650" i="45"/>
  <c r="G651" i="45"/>
  <c r="H651" i="45"/>
  <c r="I651" i="45"/>
  <c r="J651" i="45"/>
  <c r="G652" i="45"/>
  <c r="H652" i="45"/>
  <c r="I652" i="45"/>
  <c r="J652" i="45"/>
  <c r="G653" i="45"/>
  <c r="H653" i="45"/>
  <c r="I653" i="45"/>
  <c r="J653" i="45"/>
  <c r="G654" i="45"/>
  <c r="H654" i="45"/>
  <c r="I654" i="45"/>
  <c r="J654" i="45"/>
  <c r="G655" i="45"/>
  <c r="H655" i="45"/>
  <c r="I655" i="45"/>
  <c r="J655" i="45"/>
  <c r="G656" i="45"/>
  <c r="H656" i="45"/>
  <c r="I656" i="45"/>
  <c r="J656" i="45"/>
  <c r="G657" i="45"/>
  <c r="H657" i="45"/>
  <c r="I657" i="45"/>
  <c r="J657" i="45"/>
  <c r="G658" i="45"/>
  <c r="H658" i="45"/>
  <c r="I658" i="45"/>
  <c r="J658" i="45"/>
  <c r="G659" i="45"/>
  <c r="H659" i="45"/>
  <c r="I659" i="45"/>
  <c r="J659" i="45"/>
  <c r="G660" i="45"/>
  <c r="H660" i="45"/>
  <c r="I660" i="45"/>
  <c r="J660" i="45"/>
  <c r="G661" i="45"/>
  <c r="H661" i="45"/>
  <c r="I661" i="45"/>
  <c r="J661" i="45"/>
  <c r="G662" i="45"/>
  <c r="H662" i="45"/>
  <c r="I662" i="45"/>
  <c r="J662" i="45"/>
  <c r="G663" i="45"/>
  <c r="H663" i="45"/>
  <c r="I663" i="45"/>
  <c r="J663" i="45"/>
  <c r="G664" i="45"/>
  <c r="H664" i="45"/>
  <c r="I664" i="45"/>
  <c r="J664" i="45"/>
  <c r="G665" i="45"/>
  <c r="H665" i="45"/>
  <c r="I665" i="45"/>
  <c r="J665" i="45"/>
  <c r="G666" i="45"/>
  <c r="H666" i="45"/>
  <c r="I666" i="45"/>
  <c r="J666" i="45"/>
  <c r="G667" i="45"/>
  <c r="H667" i="45"/>
  <c r="I667" i="45"/>
  <c r="J667" i="45"/>
  <c r="G668" i="45"/>
  <c r="H668" i="45"/>
  <c r="I668" i="45"/>
  <c r="J668" i="45"/>
  <c r="G669" i="45"/>
  <c r="H669" i="45"/>
  <c r="I669" i="45"/>
  <c r="J669" i="45"/>
  <c r="G670" i="45"/>
  <c r="H670" i="45"/>
  <c r="I670" i="45"/>
  <c r="J670" i="45"/>
  <c r="G671" i="45"/>
  <c r="H671" i="45"/>
  <c r="I671" i="45"/>
  <c r="J671" i="45"/>
  <c r="G672" i="45"/>
  <c r="H672" i="45"/>
  <c r="I672" i="45"/>
  <c r="J672" i="45"/>
  <c r="G673" i="45"/>
  <c r="H673" i="45"/>
  <c r="I673" i="45"/>
  <c r="J673" i="45"/>
  <c r="G674" i="45"/>
  <c r="H674" i="45"/>
  <c r="I674" i="45"/>
  <c r="J674" i="45"/>
  <c r="G675" i="45"/>
  <c r="H675" i="45"/>
  <c r="I675" i="45"/>
  <c r="J675" i="45"/>
  <c r="G676" i="45"/>
  <c r="H676" i="45"/>
  <c r="I676" i="45"/>
  <c r="J676" i="45"/>
  <c r="G677" i="45"/>
  <c r="H677" i="45"/>
  <c r="I677" i="45"/>
  <c r="J677" i="45"/>
  <c r="G678" i="45"/>
  <c r="H678" i="45"/>
  <c r="I678" i="45"/>
  <c r="J678" i="45"/>
  <c r="G679" i="45"/>
  <c r="H679" i="45"/>
  <c r="I679" i="45"/>
  <c r="J679" i="45"/>
  <c r="G680" i="45"/>
  <c r="H680" i="45"/>
  <c r="I680" i="45"/>
  <c r="J680" i="45"/>
  <c r="G681" i="45"/>
  <c r="H681" i="45"/>
  <c r="I681" i="45"/>
  <c r="J681" i="45"/>
  <c r="G682" i="45"/>
  <c r="H682" i="45"/>
  <c r="I682" i="45"/>
  <c r="J682" i="45"/>
  <c r="G683" i="45"/>
  <c r="H683" i="45"/>
  <c r="I683" i="45"/>
  <c r="J683" i="45"/>
  <c r="G684" i="45"/>
  <c r="H684" i="45"/>
  <c r="I684" i="45"/>
  <c r="J684" i="45"/>
  <c r="G685" i="45"/>
  <c r="H685" i="45"/>
  <c r="I685" i="45"/>
  <c r="J685" i="45"/>
  <c r="G686" i="45"/>
  <c r="H686" i="45"/>
  <c r="I686" i="45"/>
  <c r="J686" i="45"/>
  <c r="G687" i="45"/>
  <c r="H687" i="45"/>
  <c r="I687" i="45"/>
  <c r="J687" i="45"/>
  <c r="G688" i="45"/>
  <c r="H688" i="45"/>
  <c r="I688" i="45"/>
  <c r="J688" i="45"/>
  <c r="G689" i="45"/>
  <c r="H689" i="45"/>
  <c r="I689" i="45"/>
  <c r="J689" i="45"/>
  <c r="G690" i="45"/>
  <c r="H690" i="45"/>
  <c r="I690" i="45"/>
  <c r="J690" i="45"/>
  <c r="G691" i="45"/>
  <c r="H691" i="45"/>
  <c r="I691" i="45"/>
  <c r="J691" i="45"/>
  <c r="G692" i="45"/>
  <c r="H692" i="45"/>
  <c r="I692" i="45"/>
  <c r="J692" i="45"/>
  <c r="G693" i="45"/>
  <c r="H693" i="45"/>
  <c r="I693" i="45"/>
  <c r="J693" i="45"/>
  <c r="G694" i="45"/>
  <c r="H694" i="45"/>
  <c r="I694" i="45"/>
  <c r="J694" i="45"/>
  <c r="G695" i="45"/>
  <c r="H695" i="45"/>
  <c r="I695" i="45"/>
  <c r="J695" i="45"/>
  <c r="G696" i="45"/>
  <c r="H696" i="45"/>
  <c r="I696" i="45"/>
  <c r="J696" i="45"/>
  <c r="G697" i="45"/>
  <c r="H697" i="45"/>
  <c r="I697" i="45"/>
  <c r="J697" i="45"/>
  <c r="G698" i="45"/>
  <c r="H698" i="45"/>
  <c r="I698" i="45"/>
  <c r="J698" i="45"/>
  <c r="G699" i="45"/>
  <c r="H699" i="45"/>
  <c r="I699" i="45"/>
  <c r="J699" i="45"/>
  <c r="G700" i="45"/>
  <c r="H700" i="45"/>
  <c r="I700" i="45"/>
  <c r="J700" i="45"/>
  <c r="G701" i="45"/>
  <c r="H701" i="45"/>
  <c r="I701" i="45"/>
  <c r="J701" i="45"/>
  <c r="G702" i="45"/>
  <c r="H702" i="45"/>
  <c r="I702" i="45"/>
  <c r="J702" i="45"/>
  <c r="G703" i="45"/>
  <c r="H703" i="45"/>
  <c r="I703" i="45"/>
  <c r="J703" i="45"/>
  <c r="G704" i="45"/>
  <c r="H704" i="45"/>
  <c r="I704" i="45"/>
  <c r="J704" i="45"/>
  <c r="G705" i="45"/>
  <c r="H705" i="45"/>
  <c r="I705" i="45"/>
  <c r="J705" i="45"/>
  <c r="G706" i="45"/>
  <c r="H706" i="45"/>
  <c r="I706" i="45"/>
  <c r="J706" i="45"/>
  <c r="G707" i="45"/>
  <c r="H707" i="45"/>
  <c r="I707" i="45"/>
  <c r="J707" i="45"/>
  <c r="G708" i="45"/>
  <c r="H708" i="45"/>
  <c r="I708" i="45"/>
  <c r="J708" i="45"/>
  <c r="G709" i="45"/>
  <c r="H709" i="45"/>
  <c r="I709" i="45"/>
  <c r="J709" i="45"/>
  <c r="G710" i="45"/>
  <c r="H710" i="45"/>
  <c r="I710" i="45"/>
  <c r="J710" i="45"/>
  <c r="G711" i="45"/>
  <c r="H711" i="45"/>
  <c r="I711" i="45"/>
  <c r="J711" i="45"/>
  <c r="G712" i="45"/>
  <c r="H712" i="45"/>
  <c r="I712" i="45"/>
  <c r="J712" i="45"/>
  <c r="G713" i="45"/>
  <c r="H713" i="45"/>
  <c r="I713" i="45"/>
  <c r="J713" i="45"/>
  <c r="G714" i="45"/>
  <c r="H714" i="45"/>
  <c r="I714" i="45"/>
  <c r="J714" i="45"/>
  <c r="G715" i="45"/>
  <c r="H715" i="45"/>
  <c r="I715" i="45"/>
  <c r="J715" i="45"/>
  <c r="G716" i="45"/>
  <c r="H716" i="45"/>
  <c r="I716" i="45"/>
  <c r="J716" i="45"/>
  <c r="G717" i="45"/>
  <c r="H717" i="45"/>
  <c r="I717" i="45"/>
  <c r="J717" i="45"/>
  <c r="G718" i="45"/>
  <c r="H718" i="45"/>
  <c r="I718" i="45"/>
  <c r="J718" i="45"/>
  <c r="G719" i="45"/>
  <c r="H719" i="45"/>
  <c r="I719" i="45"/>
  <c r="J719" i="45"/>
  <c r="G720" i="45"/>
  <c r="H720" i="45"/>
  <c r="I720" i="45"/>
  <c r="J720" i="45"/>
  <c r="G721" i="45"/>
  <c r="H721" i="45"/>
  <c r="I721" i="45"/>
  <c r="J721" i="45"/>
  <c r="G722" i="45"/>
  <c r="H722" i="45"/>
  <c r="I722" i="45"/>
  <c r="J722" i="45"/>
  <c r="G723" i="45"/>
  <c r="H723" i="45"/>
  <c r="I723" i="45"/>
  <c r="J723" i="45"/>
  <c r="G724" i="45"/>
  <c r="H724" i="45"/>
  <c r="I724" i="45"/>
  <c r="J724" i="45"/>
  <c r="G725" i="45"/>
  <c r="H725" i="45"/>
  <c r="I725" i="45"/>
  <c r="J725" i="45"/>
  <c r="G726" i="45"/>
  <c r="H726" i="45"/>
  <c r="I726" i="45"/>
  <c r="J726" i="45"/>
  <c r="G727" i="45"/>
  <c r="H727" i="45"/>
  <c r="I727" i="45"/>
  <c r="J727" i="45"/>
  <c r="G728" i="45"/>
  <c r="H728" i="45"/>
  <c r="I728" i="45"/>
  <c r="J728" i="45"/>
  <c r="G729" i="45"/>
  <c r="H729" i="45"/>
  <c r="I729" i="45"/>
  <c r="J729" i="45"/>
  <c r="G730" i="45"/>
  <c r="H730" i="45"/>
  <c r="I730" i="45"/>
  <c r="J730" i="45"/>
  <c r="G731" i="45"/>
  <c r="H731" i="45"/>
  <c r="I731" i="45"/>
  <c r="J731" i="45"/>
  <c r="G732" i="45"/>
  <c r="H732" i="45"/>
  <c r="I732" i="45"/>
  <c r="J732" i="45"/>
  <c r="G733" i="45"/>
  <c r="H733" i="45"/>
  <c r="I733" i="45"/>
  <c r="J733" i="45"/>
  <c r="G734" i="45"/>
  <c r="H734" i="45"/>
  <c r="I734" i="45"/>
  <c r="J734" i="45"/>
  <c r="G735" i="45"/>
  <c r="H735" i="45"/>
  <c r="I735" i="45"/>
  <c r="J735" i="45"/>
  <c r="G736" i="45"/>
  <c r="H736" i="45"/>
  <c r="I736" i="45"/>
  <c r="J736" i="45"/>
  <c r="G737" i="45"/>
  <c r="H737" i="45"/>
  <c r="I737" i="45"/>
  <c r="J737" i="45"/>
  <c r="G738" i="45"/>
  <c r="H738" i="45"/>
  <c r="I738" i="45"/>
  <c r="J738" i="45"/>
  <c r="G739" i="45"/>
  <c r="H739" i="45"/>
  <c r="I739" i="45"/>
  <c r="J739" i="45"/>
  <c r="G740" i="45"/>
  <c r="H740" i="45"/>
  <c r="I740" i="45"/>
  <c r="J740" i="45"/>
  <c r="G741" i="45"/>
  <c r="H741" i="45"/>
  <c r="I741" i="45"/>
  <c r="J741" i="45"/>
  <c r="G742" i="45"/>
  <c r="H742" i="45"/>
  <c r="I742" i="45"/>
  <c r="J742" i="45"/>
  <c r="G743" i="45"/>
  <c r="H743" i="45"/>
  <c r="I743" i="45"/>
  <c r="J743" i="45"/>
  <c r="G744" i="45"/>
  <c r="H744" i="45"/>
  <c r="I744" i="45"/>
  <c r="J744" i="45"/>
  <c r="G745" i="45"/>
  <c r="H745" i="45"/>
  <c r="I745" i="45"/>
  <c r="J745" i="45"/>
  <c r="G746" i="45"/>
  <c r="H746" i="45"/>
  <c r="I746" i="45"/>
  <c r="J746" i="45"/>
  <c r="G747" i="45"/>
  <c r="H747" i="45"/>
  <c r="I747" i="45"/>
  <c r="J747" i="45"/>
  <c r="G748" i="45"/>
  <c r="H748" i="45"/>
  <c r="I748" i="45"/>
  <c r="J748" i="45"/>
  <c r="G749" i="45"/>
  <c r="H749" i="45"/>
  <c r="I749" i="45"/>
  <c r="J749" i="45"/>
  <c r="G750" i="45"/>
  <c r="H750" i="45"/>
  <c r="I750" i="45"/>
  <c r="J750" i="45"/>
  <c r="G751" i="45"/>
  <c r="H751" i="45"/>
  <c r="I751" i="45"/>
  <c r="J751" i="45"/>
  <c r="G752" i="45"/>
  <c r="H752" i="45"/>
  <c r="I752" i="45"/>
  <c r="J752" i="45"/>
  <c r="G753" i="45"/>
  <c r="H753" i="45"/>
  <c r="I753" i="45"/>
  <c r="J753" i="45"/>
  <c r="G754" i="45"/>
  <c r="H754" i="45"/>
  <c r="I754" i="45"/>
  <c r="J754" i="45"/>
  <c r="G755" i="45"/>
  <c r="H755" i="45"/>
  <c r="I755" i="45"/>
  <c r="J755" i="45"/>
  <c r="G756" i="45"/>
  <c r="H756" i="45"/>
  <c r="I756" i="45"/>
  <c r="J756" i="45"/>
  <c r="G757" i="45"/>
  <c r="H757" i="45"/>
  <c r="I757" i="45"/>
  <c r="J757" i="45"/>
  <c r="G758" i="45"/>
  <c r="H758" i="45"/>
  <c r="I758" i="45"/>
  <c r="J758" i="45"/>
  <c r="G759" i="45"/>
  <c r="H759" i="45"/>
  <c r="I759" i="45"/>
  <c r="J759" i="45"/>
  <c r="G760" i="45"/>
  <c r="H760" i="45"/>
  <c r="I760" i="45"/>
  <c r="J760" i="45"/>
  <c r="G761" i="45"/>
  <c r="H761" i="45"/>
  <c r="I761" i="45"/>
  <c r="J761" i="45"/>
  <c r="G762" i="45"/>
  <c r="H762" i="45"/>
  <c r="I762" i="45"/>
  <c r="J762" i="45"/>
  <c r="G763" i="45"/>
  <c r="H763" i="45"/>
  <c r="I763" i="45"/>
  <c r="J763" i="45"/>
  <c r="G764" i="45"/>
  <c r="H764" i="45"/>
  <c r="I764" i="45"/>
  <c r="J764" i="45"/>
  <c r="G765" i="45"/>
  <c r="H765" i="45"/>
  <c r="I765" i="45"/>
  <c r="J765" i="45"/>
  <c r="G766" i="45"/>
  <c r="H766" i="45"/>
  <c r="I766" i="45"/>
  <c r="J766" i="45"/>
  <c r="G767" i="45"/>
  <c r="H767" i="45"/>
  <c r="I767" i="45"/>
  <c r="J767" i="45"/>
  <c r="G768" i="45"/>
  <c r="H768" i="45"/>
  <c r="I768" i="45"/>
  <c r="J768" i="45"/>
  <c r="G769" i="45"/>
  <c r="H769" i="45"/>
  <c r="I769" i="45"/>
  <c r="J769" i="45"/>
  <c r="G770" i="45"/>
  <c r="H770" i="45"/>
  <c r="I770" i="45"/>
  <c r="J770" i="45"/>
  <c r="G771" i="45"/>
  <c r="H771" i="45"/>
  <c r="I771" i="45"/>
  <c r="J771" i="45"/>
  <c r="G772" i="45"/>
  <c r="H772" i="45"/>
  <c r="I772" i="45"/>
  <c r="J772" i="45"/>
  <c r="G773" i="45"/>
  <c r="H773" i="45"/>
  <c r="I773" i="45"/>
  <c r="J773" i="45"/>
  <c r="G774" i="45"/>
  <c r="H774" i="45"/>
  <c r="I774" i="45"/>
  <c r="J774" i="45"/>
  <c r="G775" i="45"/>
  <c r="H775" i="45"/>
  <c r="I775" i="45"/>
  <c r="J775" i="45"/>
  <c r="G776" i="45"/>
  <c r="H776" i="45"/>
  <c r="I776" i="45"/>
  <c r="J776" i="45"/>
  <c r="G777" i="45"/>
  <c r="H777" i="45"/>
  <c r="I777" i="45"/>
  <c r="J777" i="45"/>
  <c r="G778" i="45"/>
  <c r="H778" i="45"/>
  <c r="I778" i="45"/>
  <c r="J778" i="45"/>
  <c r="G779" i="45"/>
  <c r="H779" i="45"/>
  <c r="I779" i="45"/>
  <c r="J779" i="45"/>
  <c r="G780" i="45"/>
  <c r="H780" i="45"/>
  <c r="I780" i="45"/>
  <c r="J780" i="45"/>
  <c r="G781" i="45"/>
  <c r="H781" i="45"/>
  <c r="I781" i="45"/>
  <c r="J781" i="45"/>
  <c r="G782" i="45"/>
  <c r="H782" i="45"/>
  <c r="I782" i="45"/>
  <c r="J782" i="45"/>
  <c r="G783" i="45"/>
  <c r="H783" i="45"/>
  <c r="I783" i="45"/>
  <c r="J783" i="45"/>
  <c r="G784" i="45"/>
  <c r="H784" i="45"/>
  <c r="I784" i="45"/>
  <c r="J784" i="45"/>
  <c r="G785" i="45"/>
  <c r="H785" i="45"/>
  <c r="I785" i="45"/>
  <c r="J785" i="45"/>
  <c r="G786" i="45"/>
  <c r="H786" i="45"/>
  <c r="I786" i="45"/>
  <c r="J786" i="45"/>
  <c r="G787" i="45"/>
  <c r="H787" i="45"/>
  <c r="I787" i="45"/>
  <c r="J787" i="45"/>
  <c r="G788" i="45"/>
  <c r="H788" i="45"/>
  <c r="I788" i="45"/>
  <c r="J788" i="45"/>
  <c r="G789" i="45"/>
  <c r="H789" i="45"/>
  <c r="I789" i="45"/>
  <c r="J789" i="45"/>
  <c r="G790" i="45"/>
  <c r="H790" i="45"/>
  <c r="I790" i="45"/>
  <c r="J790" i="45"/>
  <c r="G791" i="45"/>
  <c r="H791" i="45"/>
  <c r="I791" i="45"/>
  <c r="J791" i="45"/>
  <c r="G792" i="45"/>
  <c r="H792" i="45"/>
  <c r="I792" i="45"/>
  <c r="J792" i="45"/>
  <c r="G793" i="45"/>
  <c r="H793" i="45"/>
  <c r="I793" i="45"/>
  <c r="J793" i="45"/>
  <c r="G794" i="45"/>
  <c r="H794" i="45"/>
  <c r="I794" i="45"/>
  <c r="J794" i="45"/>
  <c r="G795" i="45"/>
  <c r="H795" i="45"/>
  <c r="I795" i="45"/>
  <c r="J795" i="45"/>
  <c r="G796" i="45"/>
  <c r="H796" i="45"/>
  <c r="I796" i="45"/>
  <c r="J796" i="45"/>
  <c r="G797" i="45"/>
  <c r="H797" i="45"/>
  <c r="I797" i="45"/>
  <c r="J797" i="45"/>
  <c r="G798" i="45"/>
  <c r="H798" i="45"/>
  <c r="I798" i="45"/>
  <c r="J798" i="45"/>
  <c r="G799" i="45"/>
  <c r="H799" i="45"/>
  <c r="I799" i="45"/>
  <c r="J799" i="45"/>
  <c r="G800" i="45"/>
  <c r="H800" i="45"/>
  <c r="I800" i="45"/>
  <c r="J800" i="45"/>
  <c r="G801" i="45"/>
  <c r="H801" i="45"/>
  <c r="I801" i="45"/>
  <c r="J801" i="45"/>
  <c r="G802" i="45"/>
  <c r="H802" i="45"/>
  <c r="I802" i="45"/>
  <c r="J802" i="45"/>
  <c r="G803" i="45"/>
  <c r="H803" i="45"/>
  <c r="I803" i="45"/>
  <c r="J803" i="45"/>
  <c r="G804" i="45"/>
  <c r="H804" i="45"/>
  <c r="I804" i="45"/>
  <c r="J804" i="45"/>
  <c r="G805" i="45"/>
  <c r="H805" i="45"/>
  <c r="I805" i="45"/>
  <c r="J805" i="45"/>
  <c r="G806" i="45"/>
  <c r="H806" i="45"/>
  <c r="I806" i="45"/>
  <c r="J806" i="45"/>
  <c r="G807" i="45"/>
  <c r="H807" i="45"/>
  <c r="I807" i="45"/>
  <c r="J807" i="45"/>
  <c r="G808" i="45"/>
  <c r="H808" i="45"/>
  <c r="I808" i="45"/>
  <c r="J808" i="45"/>
  <c r="G809" i="45"/>
  <c r="H809" i="45"/>
  <c r="I809" i="45"/>
  <c r="J809" i="45"/>
  <c r="G810" i="45"/>
  <c r="H810" i="45"/>
  <c r="I810" i="45"/>
  <c r="J810" i="45"/>
  <c r="G811" i="45"/>
  <c r="H811" i="45"/>
  <c r="I811" i="45"/>
  <c r="J811" i="45"/>
  <c r="G812" i="45"/>
  <c r="H812" i="45"/>
  <c r="I812" i="45"/>
  <c r="J812" i="45"/>
  <c r="G813" i="45"/>
  <c r="H813" i="45"/>
  <c r="I813" i="45"/>
  <c r="J813" i="45"/>
  <c r="G814" i="45"/>
  <c r="H814" i="45"/>
  <c r="I814" i="45"/>
  <c r="J814" i="45"/>
  <c r="G815" i="45"/>
  <c r="H815" i="45"/>
  <c r="I815" i="45"/>
  <c r="J815" i="45"/>
  <c r="G816" i="45"/>
  <c r="H816" i="45"/>
  <c r="I816" i="45"/>
  <c r="J816" i="45"/>
  <c r="G817" i="45"/>
  <c r="H817" i="45"/>
  <c r="I817" i="45"/>
  <c r="J817" i="45"/>
  <c r="G818" i="45"/>
  <c r="H818" i="45"/>
  <c r="I818" i="45"/>
  <c r="J818" i="45"/>
  <c r="G819" i="45"/>
  <c r="H819" i="45"/>
  <c r="I819" i="45"/>
  <c r="J819" i="45"/>
  <c r="G820" i="45"/>
  <c r="H820" i="45"/>
  <c r="I820" i="45"/>
  <c r="J820" i="45"/>
  <c r="G821" i="45"/>
  <c r="H821" i="45"/>
  <c r="I821" i="45"/>
  <c r="J821" i="45"/>
  <c r="G822" i="45"/>
  <c r="H822" i="45"/>
  <c r="I822" i="45"/>
  <c r="J822" i="45"/>
  <c r="G823" i="45"/>
  <c r="H823" i="45"/>
  <c r="I823" i="45"/>
  <c r="J823" i="45"/>
  <c r="G824" i="45"/>
  <c r="H824" i="45"/>
  <c r="I824" i="45"/>
  <c r="J824" i="45"/>
  <c r="G825" i="45"/>
  <c r="H825" i="45"/>
  <c r="I825" i="45"/>
  <c r="J825" i="45"/>
  <c r="G826" i="45"/>
  <c r="H826" i="45"/>
  <c r="I826" i="45"/>
  <c r="J826" i="45"/>
  <c r="G827" i="45"/>
  <c r="H827" i="45"/>
  <c r="I827" i="45"/>
  <c r="J827" i="45"/>
  <c r="G828" i="45"/>
  <c r="H828" i="45"/>
  <c r="I828" i="45"/>
  <c r="J828" i="45"/>
  <c r="G829" i="45"/>
  <c r="H829" i="45"/>
  <c r="I829" i="45"/>
  <c r="J829" i="45"/>
  <c r="G830" i="45"/>
  <c r="H830" i="45"/>
  <c r="I830" i="45"/>
  <c r="J830" i="45"/>
  <c r="G831" i="45"/>
  <c r="H831" i="45"/>
  <c r="I831" i="45"/>
  <c r="J831" i="45"/>
  <c r="G832" i="45"/>
  <c r="H832" i="45"/>
  <c r="I832" i="45"/>
  <c r="J832" i="45"/>
  <c r="G833" i="45"/>
  <c r="H833" i="45"/>
  <c r="I833" i="45"/>
  <c r="J833" i="45"/>
  <c r="G834" i="45"/>
  <c r="H834" i="45"/>
  <c r="I834" i="45"/>
  <c r="J834" i="45"/>
  <c r="G835" i="45"/>
  <c r="H835" i="45"/>
  <c r="I835" i="45"/>
  <c r="J835" i="45"/>
  <c r="G836" i="45"/>
  <c r="H836" i="45"/>
  <c r="I836" i="45"/>
  <c r="J836" i="45"/>
  <c r="G837" i="45"/>
  <c r="H837" i="45"/>
  <c r="I837" i="45"/>
  <c r="J837" i="45"/>
  <c r="G838" i="45"/>
  <c r="H838" i="45"/>
  <c r="I838" i="45"/>
  <c r="J838" i="45"/>
  <c r="G839" i="45"/>
  <c r="H839" i="45"/>
  <c r="I839" i="45"/>
  <c r="J839" i="45"/>
  <c r="G840" i="45"/>
  <c r="H840" i="45"/>
  <c r="I840" i="45"/>
  <c r="J840" i="45"/>
  <c r="G841" i="45"/>
  <c r="H841" i="45"/>
  <c r="I841" i="45"/>
  <c r="J841" i="45"/>
  <c r="G842" i="45"/>
  <c r="H842" i="45"/>
  <c r="I842" i="45"/>
  <c r="J842" i="45"/>
  <c r="G843" i="45"/>
  <c r="H843" i="45"/>
  <c r="I843" i="45"/>
  <c r="J843" i="45"/>
  <c r="G844" i="45"/>
  <c r="H844" i="45"/>
  <c r="I844" i="45"/>
  <c r="J844" i="45"/>
  <c r="G845" i="45"/>
  <c r="H845" i="45"/>
  <c r="I845" i="45"/>
  <c r="J845" i="45"/>
  <c r="G846" i="45"/>
  <c r="H846" i="45"/>
  <c r="I846" i="45"/>
  <c r="J846" i="45"/>
  <c r="G847" i="45"/>
  <c r="H847" i="45"/>
  <c r="I847" i="45"/>
  <c r="J847" i="45"/>
  <c r="G848" i="45"/>
  <c r="H848" i="45"/>
  <c r="I848" i="45"/>
  <c r="J848" i="45"/>
  <c r="G849" i="45"/>
  <c r="H849" i="45"/>
  <c r="I849" i="45"/>
  <c r="J849" i="45"/>
  <c r="G850" i="45"/>
  <c r="H850" i="45"/>
  <c r="I850" i="45"/>
  <c r="J850" i="45"/>
  <c r="G851" i="45"/>
  <c r="H851" i="45"/>
  <c r="I851" i="45"/>
  <c r="J851" i="45"/>
  <c r="G852" i="45"/>
  <c r="H852" i="45"/>
  <c r="I852" i="45"/>
  <c r="J852" i="45"/>
  <c r="G853" i="45"/>
  <c r="H853" i="45"/>
  <c r="I853" i="45"/>
  <c r="J853" i="45"/>
  <c r="G854" i="45"/>
  <c r="H854" i="45"/>
  <c r="I854" i="45"/>
  <c r="J854" i="45"/>
  <c r="G855" i="45"/>
  <c r="H855" i="45"/>
  <c r="I855" i="45"/>
  <c r="J855" i="45"/>
  <c r="G856" i="45"/>
  <c r="H856" i="45"/>
  <c r="I856" i="45"/>
  <c r="J856" i="45"/>
  <c r="G857" i="45"/>
  <c r="H857" i="45"/>
  <c r="I857" i="45"/>
  <c r="J857" i="45"/>
  <c r="G858" i="45"/>
  <c r="H858" i="45"/>
  <c r="I858" i="45"/>
  <c r="J858" i="45"/>
  <c r="G859" i="45"/>
  <c r="H859" i="45"/>
  <c r="I859" i="45"/>
  <c r="J859" i="45"/>
  <c r="G860" i="45"/>
  <c r="H860" i="45"/>
  <c r="I860" i="45"/>
  <c r="J860" i="45"/>
  <c r="G861" i="45"/>
  <c r="H861" i="45"/>
  <c r="I861" i="45"/>
  <c r="J861" i="45"/>
  <c r="G862" i="45"/>
  <c r="H862" i="45"/>
  <c r="I862" i="45"/>
  <c r="J862" i="45"/>
  <c r="G863" i="45"/>
  <c r="H863" i="45"/>
  <c r="I863" i="45"/>
  <c r="J863" i="45"/>
  <c r="G864" i="45"/>
  <c r="H864" i="45"/>
  <c r="I864" i="45"/>
  <c r="J864" i="45"/>
  <c r="G865" i="45"/>
  <c r="H865" i="45"/>
  <c r="I865" i="45"/>
  <c r="J865" i="45"/>
  <c r="G866" i="45"/>
  <c r="H866" i="45"/>
  <c r="I866" i="45"/>
  <c r="J866" i="45"/>
  <c r="G867" i="45"/>
  <c r="H867" i="45"/>
  <c r="I867" i="45"/>
  <c r="J867" i="45"/>
  <c r="G868" i="45"/>
  <c r="H868" i="45"/>
  <c r="I868" i="45"/>
  <c r="J868" i="45"/>
  <c r="G869" i="45"/>
  <c r="H869" i="45"/>
  <c r="I869" i="45"/>
  <c r="J869" i="45"/>
  <c r="G870" i="45"/>
  <c r="H870" i="45"/>
  <c r="I870" i="45"/>
  <c r="J870" i="45"/>
  <c r="G871" i="45"/>
  <c r="H871" i="45"/>
  <c r="I871" i="45"/>
  <c r="J871" i="45"/>
  <c r="G872" i="45"/>
  <c r="H872" i="45"/>
  <c r="I872" i="45"/>
  <c r="J872" i="45"/>
  <c r="G873" i="45"/>
  <c r="H873" i="45"/>
  <c r="I873" i="45"/>
  <c r="J873" i="45"/>
  <c r="G874" i="45"/>
  <c r="H874" i="45"/>
  <c r="I874" i="45"/>
  <c r="J874" i="45"/>
  <c r="G875" i="45"/>
  <c r="H875" i="45"/>
  <c r="I875" i="45"/>
  <c r="J875" i="45"/>
  <c r="G876" i="45"/>
  <c r="H876" i="45"/>
  <c r="I876" i="45"/>
  <c r="J876" i="45"/>
  <c r="G877" i="45"/>
  <c r="H877" i="45"/>
  <c r="I877" i="45"/>
  <c r="J877" i="45"/>
  <c r="G878" i="45"/>
  <c r="H878" i="45"/>
  <c r="I878" i="45"/>
  <c r="J878" i="45"/>
  <c r="G879" i="45"/>
  <c r="H879" i="45"/>
  <c r="I879" i="45"/>
  <c r="J879" i="45"/>
  <c r="G880" i="45"/>
  <c r="H880" i="45"/>
  <c r="I880" i="45"/>
  <c r="J880" i="45"/>
  <c r="G881" i="45"/>
  <c r="H881" i="45"/>
  <c r="I881" i="45"/>
  <c r="J881" i="45"/>
  <c r="G882" i="45"/>
  <c r="H882" i="45"/>
  <c r="I882" i="45"/>
  <c r="J882" i="45"/>
  <c r="G883" i="45"/>
  <c r="H883" i="45"/>
  <c r="I883" i="45"/>
  <c r="J883" i="45"/>
  <c r="G884" i="45"/>
  <c r="H884" i="45"/>
  <c r="I884" i="45"/>
  <c r="J884" i="45"/>
  <c r="G885" i="45"/>
  <c r="H885" i="45"/>
  <c r="I885" i="45"/>
  <c r="J885" i="45"/>
  <c r="G886" i="45"/>
  <c r="H886" i="45"/>
  <c r="I886" i="45"/>
  <c r="J886" i="45"/>
  <c r="G887" i="45"/>
  <c r="H887" i="45"/>
  <c r="I887" i="45"/>
  <c r="J887" i="45"/>
  <c r="G888" i="45"/>
  <c r="H888" i="45"/>
  <c r="I888" i="45"/>
  <c r="J888" i="45"/>
  <c r="G889" i="45"/>
  <c r="H889" i="45"/>
  <c r="I889" i="45"/>
  <c r="J889" i="45"/>
  <c r="G890" i="45"/>
  <c r="H890" i="45"/>
  <c r="I890" i="45"/>
  <c r="J890" i="45"/>
  <c r="G891" i="45"/>
  <c r="H891" i="45"/>
  <c r="I891" i="45"/>
  <c r="J891" i="45"/>
  <c r="G892" i="45"/>
  <c r="H892" i="45"/>
  <c r="I892" i="45"/>
  <c r="J892" i="45"/>
  <c r="G893" i="45"/>
  <c r="H893" i="45"/>
  <c r="I893" i="45"/>
  <c r="J893" i="45"/>
  <c r="G894" i="45"/>
  <c r="H894" i="45"/>
  <c r="I894" i="45"/>
  <c r="J894" i="45"/>
  <c r="G895" i="45"/>
  <c r="H895" i="45"/>
  <c r="I895" i="45"/>
  <c r="J895" i="45"/>
  <c r="G896" i="45"/>
  <c r="H896" i="45"/>
  <c r="I896" i="45"/>
  <c r="J896" i="45"/>
  <c r="G897" i="45"/>
  <c r="H897" i="45"/>
  <c r="I897" i="45"/>
  <c r="J897" i="45"/>
  <c r="G898" i="45"/>
  <c r="H898" i="45"/>
  <c r="I898" i="45"/>
  <c r="J898" i="45"/>
  <c r="G899" i="45"/>
  <c r="H899" i="45"/>
  <c r="I899" i="45"/>
  <c r="J899" i="45"/>
  <c r="G900" i="45"/>
  <c r="H900" i="45"/>
  <c r="I900" i="45"/>
  <c r="J900" i="45"/>
  <c r="G901" i="45"/>
  <c r="H901" i="45"/>
  <c r="I901" i="45"/>
  <c r="J901" i="45"/>
  <c r="G902" i="45"/>
  <c r="H902" i="45"/>
  <c r="I902" i="45"/>
  <c r="J902" i="45"/>
  <c r="G903" i="45"/>
  <c r="H903" i="45"/>
  <c r="I903" i="45"/>
  <c r="J903" i="45"/>
  <c r="G904" i="45"/>
  <c r="H904" i="45"/>
  <c r="I904" i="45"/>
  <c r="J904" i="45"/>
  <c r="G905" i="45"/>
  <c r="H905" i="45"/>
  <c r="I905" i="45"/>
  <c r="J905" i="45"/>
  <c r="G906" i="45"/>
  <c r="H906" i="45"/>
  <c r="I906" i="45"/>
  <c r="J906" i="45"/>
  <c r="G907" i="45"/>
  <c r="H907" i="45"/>
  <c r="I907" i="45"/>
  <c r="J907" i="45"/>
  <c r="G908" i="45"/>
  <c r="H908" i="45"/>
  <c r="I908" i="45"/>
  <c r="J908" i="45"/>
  <c r="G909" i="45"/>
  <c r="H909" i="45"/>
  <c r="I909" i="45"/>
  <c r="J909" i="45"/>
  <c r="G910" i="45"/>
  <c r="H910" i="45"/>
  <c r="I910" i="45"/>
  <c r="J910" i="45"/>
  <c r="G911" i="45"/>
  <c r="H911" i="45"/>
  <c r="I911" i="45"/>
  <c r="J911" i="45"/>
  <c r="G912" i="45"/>
  <c r="H912" i="45"/>
  <c r="I912" i="45"/>
  <c r="J912" i="45"/>
  <c r="G913" i="45"/>
  <c r="H913" i="45"/>
  <c r="I913" i="45"/>
  <c r="J913" i="45"/>
  <c r="G914" i="45"/>
  <c r="H914" i="45"/>
  <c r="I914" i="45"/>
  <c r="J914" i="45"/>
  <c r="G915" i="45"/>
  <c r="H915" i="45"/>
  <c r="I915" i="45"/>
  <c r="J915" i="45"/>
  <c r="G916" i="45"/>
  <c r="H916" i="45"/>
  <c r="I916" i="45"/>
  <c r="J916" i="45"/>
  <c r="G917" i="45"/>
  <c r="H917" i="45"/>
  <c r="I917" i="45"/>
  <c r="J917" i="45"/>
  <c r="G918" i="45"/>
  <c r="H918" i="45"/>
  <c r="I918" i="45"/>
  <c r="J918" i="45"/>
  <c r="G919" i="45"/>
  <c r="H919" i="45"/>
  <c r="I919" i="45"/>
  <c r="J919" i="45"/>
  <c r="G920" i="45"/>
  <c r="H920" i="45"/>
  <c r="I920" i="45"/>
  <c r="J920" i="45"/>
  <c r="G921" i="45"/>
  <c r="H921" i="45"/>
  <c r="I921" i="45"/>
  <c r="J921" i="45"/>
  <c r="G922" i="45"/>
  <c r="H922" i="45"/>
  <c r="I922" i="45"/>
  <c r="J922" i="45"/>
  <c r="G923" i="45"/>
  <c r="H923" i="45"/>
  <c r="I923" i="45"/>
  <c r="J923" i="45"/>
  <c r="G924" i="45"/>
  <c r="H924" i="45"/>
  <c r="I924" i="45"/>
  <c r="J924" i="45"/>
  <c r="G925" i="45"/>
  <c r="H925" i="45"/>
  <c r="I925" i="45"/>
  <c r="J925" i="45"/>
  <c r="G73" i="43" l="1"/>
  <c r="F75" i="43"/>
  <c r="H27" i="13"/>
  <c r="D7" i="13" s="1"/>
  <c r="D8" i="13" s="1"/>
  <c r="L11" i="5" l="1"/>
  <c r="E11" i="5" l="1"/>
  <c r="B31" i="8" l="1"/>
  <c r="B32" i="8"/>
  <c r="B33" i="8"/>
  <c r="B34" i="8"/>
  <c r="B35" i="8"/>
  <c r="B36" i="8"/>
  <c r="B37" i="8"/>
  <c r="B38" i="8"/>
  <c r="K35" i="32" l="1"/>
  <c r="K27" i="32"/>
  <c r="K28" i="32"/>
  <c r="K29" i="32"/>
  <c r="K30" i="32"/>
  <c r="K31" i="32"/>
  <c r="K32" i="32"/>
  <c r="K33" i="32"/>
  <c r="K34" i="32"/>
  <c r="K26" i="32"/>
  <c r="C76" i="32" l="1"/>
  <c r="C8" i="43" l="1"/>
  <c r="D33" i="32" l="1"/>
  <c r="I11" i="5" l="1"/>
  <c r="D11" i="5"/>
  <c r="T24" i="23" l="1"/>
  <c r="O31" i="32"/>
  <c r="I68" i="32" l="1"/>
  <c r="R28" i="32" s="1"/>
  <c r="R29" i="32" s="1"/>
  <c r="B25" i="13" l="1"/>
  <c r="B26" i="13"/>
  <c r="D79" i="23" l="1"/>
  <c r="M62" i="32" l="1"/>
  <c r="M65" i="32"/>
  <c r="I8" i="23" l="1"/>
  <c r="O14" i="23"/>
  <c r="U14" i="23" s="1"/>
  <c r="D27" i="32"/>
  <c r="D28" i="32" s="1"/>
  <c r="H33" i="32"/>
  <c r="D32" i="32"/>
  <c r="T20" i="23" l="1"/>
  <c r="M67" i="32"/>
  <c r="M66" i="32"/>
  <c r="M64" i="32"/>
  <c r="L14" i="10" l="1"/>
  <c r="O28" i="32" l="1"/>
  <c r="O26" i="32"/>
  <c r="N64" i="32"/>
  <c r="N63" i="32"/>
  <c r="M69" i="32"/>
  <c r="M68" i="32"/>
  <c r="M63" i="32"/>
  <c r="H23" i="9" l="1"/>
  <c r="B30" i="8" l="1"/>
  <c r="L4" i="16"/>
  <c r="C16" i="26" l="1"/>
  <c r="D17" i="9"/>
  <c r="E9" i="8" l="1"/>
  <c r="C5" i="3" s="1"/>
  <c r="G10" i="15" l="1"/>
  <c r="F10" i="15"/>
  <c r="I10" i="15"/>
  <c r="J10" i="15" l="1"/>
  <c r="B11" i="5" s="1"/>
  <c r="D31" i="18" l="1"/>
  <c r="F6" i="9" l="1"/>
  <c r="E74" i="43"/>
  <c r="D74" i="43"/>
  <c r="C74" i="43"/>
  <c r="F68" i="43"/>
  <c r="E68" i="43"/>
  <c r="D68" i="43"/>
  <c r="C68" i="43"/>
  <c r="F67" i="43"/>
  <c r="E67" i="43"/>
  <c r="D67" i="43"/>
  <c r="C67" i="43"/>
  <c r="F62" i="43"/>
  <c r="E62" i="43"/>
  <c r="D62" i="43"/>
  <c r="C62" i="43"/>
  <c r="F61" i="43"/>
  <c r="E61" i="43"/>
  <c r="D61" i="43"/>
  <c r="C61" i="43"/>
  <c r="F38" i="43"/>
  <c r="E38" i="43"/>
  <c r="D38" i="43"/>
  <c r="D40" i="43" s="1"/>
  <c r="F15" i="9" l="1"/>
  <c r="G74" i="43"/>
  <c r="B13" i="10"/>
  <c r="F13" i="10" s="1"/>
  <c r="L13" i="10" s="1"/>
  <c r="C16" i="43" l="1"/>
  <c r="D16" i="43"/>
  <c r="E16" i="43"/>
  <c r="F16" i="43"/>
  <c r="C13" i="43" l="1"/>
  <c r="E40" i="43"/>
  <c r="F40" i="43" l="1"/>
  <c r="K14" i="3"/>
  <c r="R8" i="6" l="1"/>
  <c r="Q8" i="6"/>
  <c r="H19" i="13"/>
  <c r="H21" i="13" s="1"/>
  <c r="K68" i="32" l="1"/>
  <c r="J68" i="32" s="1"/>
  <c r="D29" i="18"/>
  <c r="C11" i="5" l="1"/>
  <c r="G11" i="5" s="1"/>
  <c r="F19" i="1" l="1"/>
  <c r="E19" i="1"/>
  <c r="G14" i="23" l="1"/>
  <c r="E38" i="23"/>
  <c r="E40" i="23"/>
  <c r="G15" i="23"/>
  <c r="E52" i="23" l="1"/>
  <c r="B12" i="10" l="1"/>
  <c r="F12" i="10" s="1"/>
  <c r="F11" i="10"/>
  <c r="G15" i="3" l="1"/>
  <c r="Q10" i="6" l="1"/>
  <c r="R9" i="6"/>
  <c r="K15" i="1"/>
  <c r="K14" i="1"/>
  <c r="K13" i="1"/>
  <c r="K12" i="1"/>
  <c r="K11" i="1"/>
  <c r="I23" i="1"/>
  <c r="I12" i="1"/>
  <c r="I13" i="1"/>
  <c r="I14" i="1"/>
  <c r="I11" i="1"/>
  <c r="B62" i="43" l="1"/>
  <c r="B61" i="43"/>
  <c r="B18" i="43"/>
  <c r="B17" i="43"/>
  <c r="B16" i="43"/>
  <c r="C25" i="13"/>
  <c r="G26" i="13"/>
  <c r="E26" i="13"/>
  <c r="C26" i="13"/>
  <c r="G25" i="13"/>
  <c r="E25" i="13"/>
  <c r="B78" i="43"/>
  <c r="B77" i="43"/>
  <c r="B74" i="43"/>
  <c r="B73" i="43"/>
  <c r="B68" i="43"/>
  <c r="B67" i="43"/>
  <c r="B57" i="43"/>
  <c r="B56" i="43"/>
  <c r="B55" i="43"/>
  <c r="B54" i="43"/>
  <c r="B50" i="43"/>
  <c r="B49" i="43"/>
  <c r="B48" i="43"/>
  <c r="B47" i="43"/>
  <c r="B46" i="43"/>
  <c r="B45" i="43"/>
  <c r="B44" i="43"/>
  <c r="B43" i="43"/>
  <c r="I30" i="1"/>
  <c r="B34" i="43"/>
  <c r="I29" i="1"/>
  <c r="B33" i="43"/>
  <c r="I28" i="1"/>
  <c r="B32" i="43"/>
  <c r="I27" i="1"/>
  <c r="B31" i="43"/>
  <c r="I26" i="1"/>
  <c r="B30" i="43"/>
  <c r="I25" i="1"/>
  <c r="I24" i="1"/>
  <c r="I22" i="1"/>
  <c r="B27" i="43"/>
  <c r="I19" i="1"/>
  <c r="B26" i="43"/>
  <c r="I18" i="1"/>
  <c r="I17" i="1"/>
  <c r="B24" i="43"/>
  <c r="I16" i="1"/>
  <c r="B23" i="43"/>
  <c r="B12" i="43"/>
  <c r="F14" i="1" l="1"/>
  <c r="F58" i="43"/>
  <c r="E11" i="1" s="1"/>
  <c r="D63" i="43"/>
  <c r="E63" i="43"/>
  <c r="C63" i="43"/>
  <c r="D20" i="43"/>
  <c r="F63" i="43"/>
  <c r="C20" i="43"/>
  <c r="F20" i="43"/>
  <c r="E20" i="43"/>
  <c r="D13" i="43"/>
  <c r="E13" i="43"/>
  <c r="F13" i="43"/>
  <c r="G8" i="6" l="1"/>
  <c r="D16" i="26" l="1"/>
  <c r="C12" i="26"/>
  <c r="B9" i="10"/>
  <c r="E8" i="6"/>
  <c r="Q9" i="6"/>
  <c r="Q12" i="6" s="1"/>
  <c r="R10" i="6"/>
  <c r="R12" i="6" s="1"/>
  <c r="K8" i="6"/>
  <c r="K12" i="6" l="1"/>
  <c r="K14" i="6" s="1"/>
  <c r="Q6" i="6"/>
  <c r="B5" i="37"/>
  <c r="F3" i="13" l="1"/>
  <c r="B14" i="13" s="1"/>
  <c r="B13" i="8" l="1"/>
  <c r="B14" i="8"/>
  <c r="B15" i="8"/>
  <c r="B16" i="8"/>
  <c r="B17" i="8"/>
  <c r="B18" i="8"/>
  <c r="B19" i="8"/>
  <c r="B20" i="8"/>
  <c r="B21" i="8"/>
  <c r="B22" i="8"/>
  <c r="B23" i="8"/>
  <c r="B24" i="8"/>
  <c r="B25" i="8"/>
  <c r="B26" i="8"/>
  <c r="B27" i="8"/>
  <c r="B28" i="8"/>
  <c r="B29" i="8"/>
  <c r="B12" i="8"/>
  <c r="R2" i="8"/>
  <c r="F6" i="8" l="1"/>
  <c r="F5" i="8"/>
  <c r="F8" i="8"/>
  <c r="F7" i="8"/>
  <c r="D30" i="18"/>
  <c r="F9" i="8" l="1"/>
  <c r="I5" i="3" s="1"/>
  <c r="M5" i="3" l="1"/>
  <c r="B13" i="5"/>
  <c r="K10" i="3"/>
  <c r="H29" i="32"/>
  <c r="O30" i="32"/>
  <c r="K67" i="32"/>
  <c r="J67" i="32" s="1"/>
  <c r="H32" i="32"/>
  <c r="D29" i="32"/>
  <c r="D30" i="32" l="1"/>
  <c r="D31" i="32" s="1"/>
  <c r="D34" i="32" s="1"/>
  <c r="H34" i="32" l="1"/>
  <c r="D36" i="32"/>
  <c r="D37" i="32" s="1"/>
  <c r="N62" i="32"/>
  <c r="D35" i="32"/>
  <c r="H35" i="32" s="1"/>
  <c r="H30" i="32"/>
  <c r="H31" i="32"/>
  <c r="I65" i="32" l="1"/>
  <c r="H37" i="32"/>
  <c r="D38" i="32"/>
  <c r="H38" i="32" s="1"/>
  <c r="I66" i="32"/>
  <c r="I62" i="32"/>
  <c r="A1" i="1"/>
  <c r="C59" i="1" s="1"/>
  <c r="O11" i="23" l="1"/>
  <c r="U11" i="23" s="1"/>
  <c r="T17" i="23" l="1"/>
  <c r="I45" i="23"/>
  <c r="G18" i="23" l="1"/>
  <c r="C56" i="44" l="1"/>
  <c r="B56" i="44"/>
  <c r="I11" i="3" s="1"/>
  <c r="C16" i="16" l="1"/>
  <c r="A1" i="8" l="1"/>
  <c r="A2" i="3" l="1"/>
  <c r="K16" i="16" l="1"/>
  <c r="B16" i="16"/>
  <c r="D28" i="18"/>
  <c r="L5" i="16"/>
  <c r="L6" i="16"/>
  <c r="L7" i="16"/>
  <c r="L8" i="16"/>
  <c r="L9" i="16"/>
  <c r="B20" i="26"/>
  <c r="E23" i="16" l="1"/>
  <c r="M11" i="3"/>
  <c r="A3" i="24" l="1"/>
  <c r="A8" i="24"/>
  <c r="G45" i="23" l="1"/>
  <c r="E20" i="23" l="1"/>
  <c r="O17" i="23" l="1"/>
  <c r="U17" i="23" s="1"/>
  <c r="T22" i="23" l="1"/>
  <c r="D29" i="10"/>
  <c r="G25" i="23" l="1"/>
  <c r="C23" i="10" l="1"/>
  <c r="C22" i="10"/>
  <c r="F9" i="10"/>
  <c r="I16" i="32"/>
  <c r="C24" i="10" l="1"/>
  <c r="I48" i="32"/>
  <c r="I17" i="32"/>
  <c r="K16" i="3"/>
  <c r="K15" i="3"/>
  <c r="K13" i="3"/>
  <c r="K11" i="3"/>
  <c r="K7" i="3"/>
  <c r="O18" i="23" l="1"/>
  <c r="U18" i="23" s="1"/>
  <c r="T23" i="23" l="1"/>
  <c r="S73" i="32"/>
  <c r="T73" i="32"/>
  <c r="U73" i="32"/>
  <c r="P73" i="32" l="1"/>
  <c r="R73" i="32" s="1"/>
  <c r="K73" i="32" l="1"/>
  <c r="Q74" i="32" s="1"/>
  <c r="E16" i="16" l="1"/>
  <c r="F16" i="16"/>
  <c r="G16" i="16"/>
  <c r="H16" i="16"/>
  <c r="I16" i="16"/>
  <c r="J16" i="16"/>
  <c r="D16" i="16"/>
  <c r="D27" i="18" l="1"/>
  <c r="C3" i="37"/>
  <c r="C4" i="37" s="1"/>
  <c r="C5" i="37" s="1"/>
  <c r="D23" i="16" l="1"/>
  <c r="H23" i="16" s="1"/>
  <c r="C6" i="37"/>
  <c r="C7" i="37" s="1"/>
  <c r="C8" i="37" s="1"/>
  <c r="C9" i="37" s="1"/>
  <c r="E17" i="3" l="1"/>
  <c r="K17" i="3"/>
  <c r="M15" i="3"/>
  <c r="M16" i="3"/>
  <c r="D3" i="37" l="1"/>
  <c r="E3" i="37" s="1"/>
  <c r="E4" i="37" l="1"/>
  <c r="F3" i="37"/>
  <c r="B8" i="10"/>
  <c r="F8" i="10" s="1"/>
  <c r="F4" i="37" l="1"/>
  <c r="E5" i="37"/>
  <c r="I61" i="32"/>
  <c r="I57" i="32"/>
  <c r="A53" i="32"/>
  <c r="E6" i="37" l="1"/>
  <c r="F5" i="37"/>
  <c r="P36" i="13"/>
  <c r="P33" i="13"/>
  <c r="P4" i="13"/>
  <c r="F6" i="37" l="1"/>
  <c r="E7" i="37"/>
  <c r="E16" i="3"/>
  <c r="G16" i="3"/>
  <c r="F7" i="37" l="1"/>
  <c r="E8" i="37"/>
  <c r="E35" i="1"/>
  <c r="E22" i="23" s="1"/>
  <c r="E10" i="6"/>
  <c r="E12" i="6" s="1"/>
  <c r="E15" i="3"/>
  <c r="F8" i="37" l="1"/>
  <c r="E9" i="37"/>
  <c r="O28" i="23"/>
  <c r="U28" i="23" s="1"/>
  <c r="E34" i="1"/>
  <c r="P34" i="13"/>
  <c r="F9" i="37" l="1"/>
  <c r="E10" i="37"/>
  <c r="F10" i="37" s="1"/>
  <c r="O27" i="23"/>
  <c r="U27" i="23" s="1"/>
  <c r="G42" i="1"/>
  <c r="P2" i="13" l="1"/>
  <c r="D26" i="18" l="1"/>
  <c r="D25" i="18"/>
  <c r="H26" i="32" l="1"/>
  <c r="I60" i="32" s="1"/>
  <c r="I23" i="32"/>
  <c r="M13" i="3" l="1"/>
  <c r="E13" i="3"/>
  <c r="G13" i="3"/>
  <c r="E32" i="1" l="1"/>
  <c r="O25" i="23" l="1"/>
  <c r="U25" i="23" s="1"/>
  <c r="G26" i="23"/>
  <c r="B7" i="10" l="1"/>
  <c r="C25" i="10" l="1"/>
  <c r="F7" i="10"/>
  <c r="C26" i="10"/>
  <c r="J35" i="3"/>
  <c r="C60" i="1"/>
  <c r="I30" i="3"/>
  <c r="I31" i="3"/>
  <c r="B10" i="10" l="1"/>
  <c r="C27" i="10"/>
  <c r="H10" i="10" l="1"/>
  <c r="D31" i="10"/>
  <c r="E33" i="1" l="1"/>
  <c r="O26" i="23" l="1"/>
  <c r="U26" i="23" s="1"/>
  <c r="M14" i="3"/>
  <c r="D19" i="13"/>
  <c r="D9" i="13" s="1"/>
  <c r="H9" i="13" l="1"/>
  <c r="F9" i="13" s="1"/>
  <c r="H8" i="13"/>
  <c r="H7" i="13" s="1"/>
  <c r="F7" i="13" s="1"/>
  <c r="G47" i="23"/>
  <c r="G5" i="6"/>
  <c r="G6" i="6"/>
  <c r="G7" i="6"/>
  <c r="K2" i="5"/>
  <c r="L13" i="5"/>
  <c r="M2" i="5"/>
  <c r="G52" i="23" l="1"/>
  <c r="G2" i="5"/>
  <c r="F13" i="5"/>
  <c r="I13" i="5"/>
  <c r="J13" i="5"/>
  <c r="C13" i="5" l="1"/>
  <c r="B14" i="24" l="1"/>
  <c r="B23" i="24"/>
  <c r="E5" i="6" l="1"/>
  <c r="F6" i="10" l="1"/>
  <c r="E20" i="26" l="1"/>
  <c r="R6" i="6"/>
  <c r="Q7" i="6"/>
  <c r="R7" i="6"/>
  <c r="R5" i="6"/>
  <c r="Q5" i="6"/>
  <c r="M5" i="6"/>
  <c r="E11" i="3" l="1"/>
  <c r="G11" i="3" l="1"/>
  <c r="E31" i="1" s="1"/>
  <c r="O24" i="23" l="1"/>
  <c r="U24" i="23" s="1"/>
  <c r="G20" i="23"/>
  <c r="G23" i="3"/>
  <c r="G9" i="6" l="1"/>
  <c r="G12" i="6" s="1"/>
  <c r="M7" i="3"/>
  <c r="M10" i="3"/>
  <c r="D24" i="18"/>
  <c r="E20" i="18"/>
  <c r="D21" i="18"/>
  <c r="D22" i="18"/>
  <c r="D23" i="18"/>
  <c r="E21" i="18" l="1"/>
  <c r="E22" i="18" s="1"/>
  <c r="E23" i="18"/>
  <c r="E24" i="18" l="1"/>
  <c r="E40" i="18" s="1"/>
  <c r="E25" i="18" l="1"/>
  <c r="E26" i="18" l="1"/>
  <c r="E27" i="18" l="1"/>
  <c r="E28" i="18" s="1"/>
  <c r="E29" i="18" s="1"/>
  <c r="E30" i="18" s="1"/>
  <c r="E23" i="3"/>
  <c r="I23" i="3" s="1"/>
  <c r="E31" i="18" l="1"/>
  <c r="E33" i="18" s="1"/>
  <c r="C12" i="3"/>
  <c r="K12" i="3"/>
  <c r="L12" i="10"/>
  <c r="G6" i="10"/>
  <c r="E12" i="3" l="1"/>
  <c r="I37" i="3"/>
  <c r="E37" i="3" s="1"/>
  <c r="G12" i="3"/>
  <c r="E26" i="1" s="1"/>
  <c r="L17" i="10"/>
  <c r="G7" i="10"/>
  <c r="M6" i="6"/>
  <c r="M7" i="6"/>
  <c r="K6" i="6"/>
  <c r="K7" i="6"/>
  <c r="K5" i="6"/>
  <c r="L19" i="10" l="1"/>
  <c r="D8" i="26" s="1"/>
  <c r="D20" i="26" s="1"/>
  <c r="N54" i="23" s="1"/>
  <c r="G8" i="10"/>
  <c r="E7" i="6"/>
  <c r="E6" i="6"/>
  <c r="G9" i="10" l="1"/>
  <c r="I10" i="10" s="1"/>
  <c r="G11" i="10" s="1"/>
  <c r="G12" i="10" s="1"/>
  <c r="I24" i="3"/>
  <c r="C24" i="3"/>
  <c r="K12" i="10" l="1"/>
  <c r="G13" i="10"/>
  <c r="K13" i="10" s="1"/>
  <c r="G14" i="10" l="1"/>
  <c r="D28" i="10"/>
  <c r="D30" i="10" s="1"/>
  <c r="D32" i="10" s="1"/>
  <c r="G15" i="10" l="1"/>
  <c r="K15" i="10" s="1"/>
  <c r="C8" i="26" s="1"/>
  <c r="K14" i="10"/>
  <c r="I47" i="23"/>
  <c r="L47" i="23" s="1"/>
  <c r="J47" i="23"/>
  <c r="K23" i="9"/>
  <c r="E24" i="3"/>
  <c r="G24" i="3"/>
  <c r="C20" i="26" l="1"/>
  <c r="G5" i="3"/>
  <c r="G10" i="3"/>
  <c r="G7" i="3"/>
  <c r="E7" i="3"/>
  <c r="J40" i="23" l="1"/>
  <c r="I40" i="23"/>
  <c r="E29" i="1"/>
  <c r="O22" i="23" s="1"/>
  <c r="U22" i="23" s="1"/>
  <c r="M12" i="3"/>
  <c r="T28" i="23" l="1"/>
  <c r="K40" i="23"/>
  <c r="E25" i="23"/>
  <c r="E10" i="3" l="1"/>
  <c r="I6" i="3" l="1"/>
  <c r="K6" i="3" l="1"/>
  <c r="M6" i="3"/>
  <c r="E6" i="3"/>
  <c r="G6" i="3"/>
  <c r="E28" i="1" l="1"/>
  <c r="I43" i="32"/>
  <c r="G32" i="3" l="1"/>
  <c r="E32" i="3"/>
  <c r="K5" i="3" l="1"/>
  <c r="E5" i="3" l="1"/>
  <c r="E25" i="1" s="1"/>
  <c r="G13" i="23" l="1"/>
  <c r="E13" i="23"/>
  <c r="O20" i="23"/>
  <c r="U20" i="23" s="1"/>
  <c r="G17" i="3"/>
  <c r="M17" i="3"/>
  <c r="T26" i="23" l="1"/>
  <c r="E36" i="1"/>
  <c r="O29" i="23"/>
  <c r="U29" i="23" s="1"/>
  <c r="G21" i="23" l="1"/>
  <c r="I63" i="32"/>
  <c r="I64" i="32"/>
  <c r="K64" i="32" s="1"/>
  <c r="G48" i="1"/>
  <c r="I18" i="32" s="1"/>
  <c r="Q65" i="32" l="1"/>
  <c r="Q66" i="32" s="1"/>
  <c r="R66" i="32" s="1"/>
  <c r="K63" i="32"/>
  <c r="I24" i="32"/>
  <c r="I44" i="32"/>
  <c r="I50" i="32" l="1"/>
  <c r="I51" i="32" s="1"/>
  <c r="R65" i="32" l="1"/>
  <c r="K62" i="32" l="1"/>
  <c r="D8" i="43" l="1"/>
  <c r="E8" i="43"/>
  <c r="F8" i="43"/>
  <c r="C22" i="43"/>
  <c r="D22" i="43"/>
  <c r="E22" i="43"/>
  <c r="F22" i="43"/>
  <c r="C42" i="43"/>
  <c r="D42" i="43"/>
  <c r="E42" i="43"/>
  <c r="F42" i="43"/>
  <c r="C53" i="43"/>
  <c r="D53" i="43"/>
  <c r="E53" i="43"/>
  <c r="F53" i="43"/>
  <c r="C66" i="43"/>
  <c r="D66" i="43"/>
  <c r="E66" i="43"/>
  <c r="F66" i="43"/>
  <c r="C72" i="43"/>
  <c r="D72" i="43"/>
  <c r="E72" i="43"/>
  <c r="F72" i="43"/>
  <c r="C75" i="43"/>
  <c r="E15" i="9" l="1"/>
  <c r="E75" i="43"/>
  <c r="C69" i="43"/>
  <c r="F69" i="43"/>
  <c r="E58" i="43"/>
  <c r="D51" i="43"/>
  <c r="C35" i="43"/>
  <c r="C40" i="43" s="1"/>
  <c r="I9" i="3"/>
  <c r="E69" i="43"/>
  <c r="D58" i="43"/>
  <c r="C51" i="43"/>
  <c r="F35" i="43"/>
  <c r="E14" i="1" s="1"/>
  <c r="D75" i="43"/>
  <c r="D69" i="43"/>
  <c r="C58" i="43"/>
  <c r="F51" i="43"/>
  <c r="E35" i="43"/>
  <c r="E51" i="43"/>
  <c r="D35" i="43"/>
  <c r="E17" i="9" l="1"/>
  <c r="C15" i="9"/>
  <c r="E9" i="3"/>
  <c r="K9" i="3"/>
  <c r="I18" i="3"/>
  <c r="G56" i="1"/>
  <c r="C82" i="32" s="1"/>
  <c r="F17" i="9"/>
  <c r="E10" i="23"/>
  <c r="I10" i="23" s="1"/>
  <c r="G9" i="3"/>
  <c r="E12" i="23"/>
  <c r="O12" i="23"/>
  <c r="U12" i="23" s="1"/>
  <c r="M8" i="3"/>
  <c r="G8" i="3"/>
  <c r="E8" i="3"/>
  <c r="M9" i="3"/>
  <c r="O10" i="23"/>
  <c r="U10" i="23" s="1"/>
  <c r="E11" i="23"/>
  <c r="T16" i="23" l="1"/>
  <c r="T18" i="23"/>
  <c r="E30" i="1"/>
  <c r="C17" i="9"/>
  <c r="G57" i="1"/>
  <c r="O9" i="23"/>
  <c r="U9" i="23" s="1"/>
  <c r="K18" i="3"/>
  <c r="M18" i="3"/>
  <c r="E27" i="1"/>
  <c r="E18" i="3"/>
  <c r="G18" i="3"/>
  <c r="T15" i="23" l="1"/>
  <c r="E23" i="23"/>
  <c r="G22" i="23"/>
  <c r="E19" i="23"/>
  <c r="G23" i="23"/>
  <c r="K20" i="3"/>
  <c r="G9" i="9" s="1"/>
  <c r="K10" i="23"/>
  <c r="E37" i="1"/>
  <c r="E51" i="1" s="1"/>
  <c r="E18" i="23"/>
  <c r="M20" i="3"/>
  <c r="H9" i="9" s="1"/>
  <c r="O21" i="23"/>
  <c r="U21" i="23" s="1"/>
  <c r="G19" i="23"/>
  <c r="O23" i="23"/>
  <c r="U23" i="23" s="1"/>
  <c r="U31" i="23" l="1"/>
  <c r="T11" i="23"/>
  <c r="T27" i="23"/>
  <c r="I18" i="23"/>
  <c r="T30" i="23"/>
  <c r="K9" i="9"/>
  <c r="H17" i="9"/>
  <c r="J45" i="23"/>
  <c r="L45" i="23" l="1"/>
  <c r="L52" i="23" s="1"/>
  <c r="D13" i="5"/>
  <c r="G27" i="23" l="1"/>
  <c r="T12" i="23" l="1"/>
  <c r="T13" i="23" s="1"/>
  <c r="I25" i="23"/>
  <c r="M9" i="5" l="1"/>
  <c r="M13" i="5" s="1"/>
  <c r="E13" i="5" l="1"/>
  <c r="G13" i="5"/>
  <c r="E22" i="1" l="1"/>
  <c r="E39" i="1" s="1"/>
  <c r="G8" i="9" l="1"/>
  <c r="E50" i="1"/>
  <c r="L10" i="23"/>
  <c r="L29" i="23" s="1"/>
  <c r="G29" i="23"/>
  <c r="E29" i="23"/>
  <c r="I29" i="23"/>
  <c r="J62" i="23" l="1"/>
  <c r="C69" i="23"/>
  <c r="B15" i="24" s="1"/>
  <c r="C65" i="23"/>
  <c r="B11" i="24" s="1"/>
  <c r="C67" i="23"/>
  <c r="B13" i="24" s="1"/>
  <c r="T29" i="23"/>
  <c r="A21" i="24"/>
  <c r="K36" i="32"/>
  <c r="E40" i="1"/>
  <c r="G11" i="9" s="1"/>
  <c r="G29" i="3" s="1"/>
  <c r="E48" i="1"/>
  <c r="B63" i="23"/>
  <c r="A9" i="24" s="1"/>
  <c r="G17" i="9" l="1"/>
  <c r="J8" i="9"/>
  <c r="B8" i="9" s="1"/>
  <c r="E29" i="3"/>
  <c r="H36" i="32"/>
  <c r="O36" i="32"/>
  <c r="O73" i="32" s="1"/>
  <c r="J11" i="9"/>
  <c r="I12" i="9"/>
  <c r="J38" i="23" s="1"/>
  <c r="I13" i="9"/>
  <c r="K13" i="9" s="1"/>
  <c r="E41" i="1"/>
  <c r="C70" i="32" s="1"/>
  <c r="G33" i="3" l="1"/>
  <c r="I29" i="3"/>
  <c r="G38" i="3"/>
  <c r="I17" i="9"/>
  <c r="I70" i="32"/>
  <c r="E70" i="32"/>
  <c r="M70" i="32"/>
  <c r="K29" i="3"/>
  <c r="E54" i="1"/>
  <c r="H39" i="32" s="1"/>
  <c r="M15" i="9"/>
  <c r="K8" i="9"/>
  <c r="J17" i="9"/>
  <c r="B60" i="23"/>
  <c r="A5" i="24" s="1"/>
  <c r="G41" i="1"/>
  <c r="G45" i="1" s="1"/>
  <c r="G46" i="1" s="1"/>
  <c r="B25" i="24"/>
  <c r="E43" i="1"/>
  <c r="C81" i="32" s="1"/>
  <c r="K12" i="9"/>
  <c r="E53" i="1" s="1"/>
  <c r="K68" i="23" s="1"/>
  <c r="E38" i="3"/>
  <c r="J52" i="23"/>
  <c r="N65" i="32"/>
  <c r="N73" i="32" s="1"/>
  <c r="I52" i="23"/>
  <c r="E33" i="3"/>
  <c r="K70" i="32" l="1"/>
  <c r="I72" i="32"/>
  <c r="C78" i="32" s="1"/>
  <c r="I38" i="3"/>
  <c r="I39" i="3" s="1"/>
  <c r="G39" i="3"/>
  <c r="K38" i="23"/>
  <c r="K52" i="23" s="1"/>
  <c r="B27" i="24"/>
  <c r="K17" i="9"/>
  <c r="E39" i="3"/>
  <c r="G47" i="1"/>
  <c r="G49" i="1" s="1"/>
  <c r="G50" i="1" s="1"/>
  <c r="E55" i="1" s="1"/>
  <c r="G53" i="1"/>
  <c r="I33" i="3"/>
  <c r="N18" i="3" s="1"/>
  <c r="K65" i="32"/>
  <c r="E57" i="1" l="1"/>
  <c r="E59" i="1" s="1"/>
  <c r="M7" i="9"/>
  <c r="K39" i="3"/>
  <c r="E61" i="1"/>
  <c r="K70" i="23" l="1"/>
  <c r="B29" i="24" s="1"/>
  <c r="E62" i="1"/>
  <c r="Q87" i="15" l="1"/>
  <c r="H13" i="5" l="1"/>
  <c r="K11" i="5"/>
  <c r="K13" i="5" s="1"/>
  <c r="K66" i="32"/>
  <c r="I73" i="32"/>
  <c r="C77" i="32" s="1"/>
  <c r="J66" i="32" l="1"/>
  <c r="K71" i="32"/>
  <c r="K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u460980</author>
    <author>張宏傑</author>
  </authors>
  <commentList>
    <comment ref="K6" authorId="0" shapeId="0" xr:uid="{00000000-0006-0000-0100-000001000000}">
      <text>
        <r>
          <rPr>
            <b/>
            <sz val="9"/>
            <color indexed="81"/>
            <rFont val="Tahoma"/>
            <family val="2"/>
          </rPr>
          <t>u460980:</t>
        </r>
        <r>
          <rPr>
            <sz val="9"/>
            <color indexed="81"/>
            <rFont val="Tahoma"/>
            <family val="2"/>
          </rPr>
          <t xml:space="preserve">
+-</t>
        </r>
        <r>
          <rPr>
            <sz val="9"/>
            <color indexed="81"/>
            <rFont val="細明體"/>
            <family val="3"/>
            <charset val="136"/>
          </rPr>
          <t>代表對所得稅費用的增減</t>
        </r>
      </text>
    </comment>
    <comment ref="N20" authorId="1" shapeId="0" xr:uid="{00000000-0006-0000-0100-000002000000}">
      <text>
        <r>
          <rPr>
            <b/>
            <sz val="9"/>
            <color indexed="81"/>
            <rFont val="細明體"/>
            <family val="3"/>
            <charset val="136"/>
          </rPr>
          <t>張宏傑</t>
        </r>
        <r>
          <rPr>
            <b/>
            <sz val="9"/>
            <color indexed="81"/>
            <rFont val="Tahoma"/>
            <family val="2"/>
          </rPr>
          <t>:</t>
        </r>
        <r>
          <rPr>
            <sz val="9"/>
            <color indexed="81"/>
            <rFont val="Tahoma"/>
            <family val="2"/>
          </rPr>
          <t xml:space="preserve">
</t>
        </r>
        <r>
          <rPr>
            <sz val="9"/>
            <color indexed="81"/>
            <rFont val="細明體"/>
            <family val="3"/>
            <charset val="136"/>
          </rPr>
          <t>兌換捐益列業外</t>
        </r>
      </text>
    </comment>
    <comment ref="N21" authorId="1" shapeId="0" xr:uid="{00000000-0006-0000-0100-000003000000}">
      <text>
        <r>
          <rPr>
            <b/>
            <sz val="9"/>
            <color indexed="81"/>
            <rFont val="細明體"/>
            <family val="3"/>
            <charset val="136"/>
          </rPr>
          <t>張宏傑</t>
        </r>
        <r>
          <rPr>
            <b/>
            <sz val="9"/>
            <color indexed="81"/>
            <rFont val="Tahoma"/>
            <family val="2"/>
          </rPr>
          <t>:</t>
        </r>
        <r>
          <rPr>
            <sz val="9"/>
            <color indexed="81"/>
            <rFont val="Tahoma"/>
            <family val="2"/>
          </rPr>
          <t xml:space="preserve">
</t>
        </r>
        <r>
          <rPr>
            <sz val="9"/>
            <color indexed="81"/>
            <rFont val="細明體"/>
            <family val="3"/>
            <charset val="136"/>
          </rPr>
          <t xml:space="preserve">捐助款列業內
</t>
        </r>
      </text>
    </comment>
    <comment ref="N23" authorId="1" shapeId="0" xr:uid="{00000000-0006-0000-0100-000004000000}">
      <text>
        <r>
          <rPr>
            <b/>
            <sz val="9"/>
            <color indexed="81"/>
            <rFont val="細明體"/>
            <family val="3"/>
            <charset val="136"/>
          </rPr>
          <t>張宏傑</t>
        </r>
        <r>
          <rPr>
            <b/>
            <sz val="9"/>
            <color indexed="81"/>
            <rFont val="Tahoma"/>
            <family val="2"/>
          </rPr>
          <t>:</t>
        </r>
        <r>
          <rPr>
            <sz val="9"/>
            <color indexed="81"/>
            <rFont val="Tahoma"/>
            <family val="2"/>
          </rPr>
          <t xml:space="preserve">
</t>
        </r>
        <r>
          <rPr>
            <sz val="9"/>
            <color indexed="81"/>
            <rFont val="細明體"/>
            <family val="3"/>
            <charset val="136"/>
          </rPr>
          <t>災損列業外</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傅詩元</author>
  </authors>
  <commentList>
    <comment ref="B5" authorId="0" shapeId="0" xr:uid="{00000000-0006-0000-0400-000001000000}">
      <text>
        <r>
          <rPr>
            <b/>
            <sz val="9"/>
            <color indexed="81"/>
            <rFont val="細明體"/>
            <family val="3"/>
            <charset val="136"/>
          </rPr>
          <t xml:space="preserve">本公司目前應該不會有這個交易。(沒有國外轉投資事業)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蔡慈晏</author>
  </authors>
  <commentList>
    <comment ref="E6" authorId="0" shapeId="0" xr:uid="{88B8B83C-72AD-4CCE-81D8-C0C3EEB966FD}">
      <text>
        <r>
          <rPr>
            <b/>
            <sz val="9"/>
            <color indexed="81"/>
            <rFont val="細明體"/>
            <family val="3"/>
            <charset val="136"/>
          </rPr>
          <t>蔡慈晏</t>
        </r>
        <r>
          <rPr>
            <b/>
            <sz val="9"/>
            <color indexed="81"/>
            <rFont val="Tahoma"/>
            <family val="2"/>
          </rPr>
          <t>:</t>
        </r>
        <r>
          <rPr>
            <sz val="9"/>
            <color indexed="81"/>
            <rFont val="Tahoma"/>
            <family val="2"/>
          </rPr>
          <t xml:space="preserve">
</t>
        </r>
        <r>
          <rPr>
            <sz val="9"/>
            <color indexed="81"/>
            <rFont val="細明體"/>
            <family val="3"/>
            <charset val="136"/>
          </rPr>
          <t>直接填期末餘額</t>
        </r>
      </text>
    </comment>
    <comment ref="F6" authorId="0" shapeId="0" xr:uid="{C558AB68-7796-4AF3-9727-40BE6753C9C5}">
      <text>
        <r>
          <rPr>
            <b/>
            <sz val="9"/>
            <color indexed="81"/>
            <rFont val="細明體"/>
            <family val="3"/>
            <charset val="136"/>
          </rPr>
          <t>蔡慈晏</t>
        </r>
        <r>
          <rPr>
            <b/>
            <sz val="9"/>
            <color indexed="81"/>
            <rFont val="Tahoma"/>
            <family val="2"/>
          </rPr>
          <t>:</t>
        </r>
        <r>
          <rPr>
            <sz val="9"/>
            <color indexed="81"/>
            <rFont val="Tahoma"/>
            <family val="2"/>
          </rPr>
          <t xml:space="preserve">
</t>
        </r>
        <r>
          <rPr>
            <sz val="9"/>
            <color indexed="81"/>
            <rFont val="細明體"/>
            <family val="3"/>
            <charset val="136"/>
          </rPr>
          <t>直接填期末餘額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張宏傑</author>
    <author>傅詩元</author>
  </authors>
  <commentList>
    <comment ref="C11" authorId="0" shapeId="0" xr:uid="{00000000-0006-0000-0700-000001000000}">
      <text>
        <r>
          <rPr>
            <b/>
            <sz val="9"/>
            <color indexed="81"/>
            <rFont val="細明體"/>
            <family val="3"/>
            <charset val="136"/>
          </rPr>
          <t>張宏傑</t>
        </r>
        <r>
          <rPr>
            <b/>
            <sz val="9"/>
            <color indexed="81"/>
            <rFont val="Tahoma"/>
            <family val="2"/>
          </rPr>
          <t>:</t>
        </r>
        <r>
          <rPr>
            <sz val="9"/>
            <color indexed="81"/>
            <rFont val="Tahoma"/>
            <family val="2"/>
          </rPr>
          <t xml:space="preserve">
</t>
        </r>
        <r>
          <rPr>
            <sz val="9"/>
            <color indexed="81"/>
            <rFont val="細明體"/>
            <family val="3"/>
            <charset val="136"/>
          </rPr>
          <t>捐益表業外收入中「採權益認列之關聯企業投資份額」</t>
        </r>
      </text>
    </comment>
    <comment ref="C12" authorId="0" shapeId="0" xr:uid="{00000000-0006-0000-0700-000002000000}">
      <text>
        <r>
          <rPr>
            <b/>
            <sz val="12"/>
            <color indexed="81"/>
            <rFont val="細明體"/>
            <family val="3"/>
            <charset val="136"/>
          </rPr>
          <t>張宏傑</t>
        </r>
        <r>
          <rPr>
            <b/>
            <sz val="12"/>
            <color indexed="81"/>
            <rFont val="Tahoma"/>
            <family val="2"/>
          </rPr>
          <t>:</t>
        </r>
        <r>
          <rPr>
            <sz val="12"/>
            <color indexed="81"/>
            <rFont val="Tahoma"/>
            <family val="2"/>
          </rPr>
          <t xml:space="preserve">
</t>
        </r>
        <r>
          <rPr>
            <sz val="12"/>
            <color indexed="81"/>
            <rFont val="細明體"/>
            <family val="3"/>
            <charset val="136"/>
          </rPr>
          <t>當年度取得的股利憑單淨額：證交所</t>
        </r>
        <r>
          <rPr>
            <sz val="12"/>
            <color indexed="81"/>
            <rFont val="Tahoma"/>
            <family val="2"/>
          </rPr>
          <t xml:space="preserve">. </t>
        </r>
        <r>
          <rPr>
            <sz val="12"/>
            <color indexed="81"/>
            <rFont val="細明體"/>
            <family val="3"/>
            <charset val="136"/>
          </rPr>
          <t>不含台汽電。原因為台汽電為權益法，已在關聯企業調整權益法的投資收益，且拿到的股利淨額列投資減少且免稅，所以不用調。但證交所是用成本法，列當年度收入。
科目：</t>
        </r>
        <r>
          <rPr>
            <sz val="12"/>
            <color indexed="81"/>
            <rFont val="Tahoma"/>
            <family val="2"/>
          </rPr>
          <t>460013</t>
        </r>
      </text>
    </comment>
    <comment ref="C14" authorId="0" shapeId="0" xr:uid="{00000000-0006-0000-0700-000003000000}">
      <text>
        <r>
          <rPr>
            <b/>
            <sz val="9"/>
            <color indexed="81"/>
            <rFont val="細明體"/>
            <family val="3"/>
            <charset val="136"/>
          </rPr>
          <t>張宏傑</t>
        </r>
        <r>
          <rPr>
            <b/>
            <sz val="9"/>
            <color indexed="81"/>
            <rFont val="Tahoma"/>
            <family val="2"/>
          </rPr>
          <t>:</t>
        </r>
        <r>
          <rPr>
            <sz val="9"/>
            <color indexed="81"/>
            <rFont val="Tahoma"/>
            <family val="2"/>
          </rPr>
          <t xml:space="preserve">
(470022</t>
        </r>
        <r>
          <rPr>
            <sz val="9"/>
            <color indexed="81"/>
            <rFont val="細明體"/>
            <family val="3"/>
            <charset val="136"/>
          </rPr>
          <t>、</t>
        </r>
        <r>
          <rPr>
            <sz val="9"/>
            <color indexed="81"/>
            <rFont val="Tahoma"/>
            <family val="2"/>
          </rPr>
          <t>470023</t>
        </r>
        <r>
          <rPr>
            <sz val="9"/>
            <color indexed="81"/>
            <rFont val="細明體"/>
            <family val="3"/>
            <charset val="136"/>
          </rPr>
          <t>、</t>
        </r>
        <r>
          <rPr>
            <sz val="9"/>
            <color indexed="81"/>
            <rFont val="Tahoma"/>
            <family val="2"/>
          </rPr>
          <t>470024</t>
        </r>
        <r>
          <rPr>
            <sz val="9"/>
            <color indexed="81"/>
            <rFont val="細明體"/>
            <family val="3"/>
            <charset val="136"/>
          </rPr>
          <t>、</t>
        </r>
        <r>
          <rPr>
            <sz val="9"/>
            <color indexed="81"/>
            <rFont val="Tahoma"/>
            <family val="2"/>
          </rPr>
          <t>5V3002</t>
        </r>
        <r>
          <rPr>
            <sz val="9"/>
            <color indexed="81"/>
            <rFont val="細明體"/>
            <family val="3"/>
            <charset val="136"/>
          </rPr>
          <t>、</t>
        </r>
        <r>
          <rPr>
            <sz val="9"/>
            <color indexed="81"/>
            <rFont val="Tahoma"/>
            <family val="2"/>
          </rPr>
          <t>490201</t>
        </r>
        <r>
          <rPr>
            <sz val="9"/>
            <color indexed="81"/>
            <rFont val="細明體"/>
            <family val="3"/>
            <charset val="136"/>
          </rPr>
          <t>、</t>
        </r>
        <r>
          <rPr>
            <sz val="9"/>
            <color indexed="81"/>
            <rFont val="Tahoma"/>
            <family val="2"/>
          </rPr>
          <t>490206</t>
        </r>
        <r>
          <rPr>
            <sz val="9"/>
            <color indexed="81"/>
            <rFont val="細明體"/>
            <family val="3"/>
            <charset val="136"/>
          </rPr>
          <t>、</t>
        </r>
        <r>
          <rPr>
            <sz val="9"/>
            <color indexed="81"/>
            <rFont val="Tahoma"/>
            <family val="2"/>
          </rPr>
          <t>490208</t>
        </r>
        <r>
          <rPr>
            <sz val="9"/>
            <color indexed="81"/>
            <rFont val="細明體"/>
            <family val="3"/>
            <charset val="136"/>
          </rPr>
          <t>、</t>
        </r>
        <r>
          <rPr>
            <sz val="9"/>
            <color indexed="81"/>
            <rFont val="Tahoma"/>
            <family val="2"/>
          </rPr>
          <t>490221</t>
        </r>
        <r>
          <rPr>
            <sz val="9"/>
            <color indexed="81"/>
            <rFont val="細明體"/>
            <family val="3"/>
            <charset val="136"/>
          </rPr>
          <t>、</t>
        </r>
        <r>
          <rPr>
            <sz val="9"/>
            <color indexed="81"/>
            <rFont val="Tahoma"/>
            <family val="2"/>
          </rPr>
          <t>490223</t>
        </r>
        <r>
          <rPr>
            <sz val="9"/>
            <color indexed="81"/>
            <rFont val="細明體"/>
            <family val="3"/>
            <charset val="136"/>
          </rPr>
          <t>、</t>
        </r>
        <r>
          <rPr>
            <sz val="9"/>
            <color indexed="81"/>
            <rFont val="Tahoma"/>
            <family val="2"/>
          </rPr>
          <t>490225</t>
        </r>
        <r>
          <rPr>
            <sz val="9"/>
            <color indexed="81"/>
            <rFont val="細明體"/>
            <family val="3"/>
            <charset val="136"/>
          </rPr>
          <t>、</t>
        </r>
        <r>
          <rPr>
            <sz val="9"/>
            <color indexed="81"/>
            <rFont val="Tahoma"/>
            <family val="2"/>
          </rPr>
          <t>5V3301</t>
        </r>
        <r>
          <rPr>
            <sz val="9"/>
            <color indexed="81"/>
            <rFont val="細明體"/>
            <family val="3"/>
            <charset val="136"/>
          </rPr>
          <t>、</t>
        </r>
        <r>
          <rPr>
            <sz val="9"/>
            <color indexed="81"/>
            <rFont val="Tahoma"/>
            <family val="2"/>
          </rPr>
          <t xml:space="preserve">5V3321)
</t>
        </r>
      </text>
    </comment>
    <comment ref="C16" authorId="0" shapeId="0" xr:uid="{00000000-0006-0000-0700-000004000000}">
      <text>
        <r>
          <rPr>
            <b/>
            <sz val="12"/>
            <color indexed="81"/>
            <rFont val="細明體"/>
            <family val="3"/>
            <charset val="136"/>
          </rPr>
          <t>張宏傑</t>
        </r>
        <r>
          <rPr>
            <b/>
            <sz val="12"/>
            <color indexed="81"/>
            <rFont val="Tahoma"/>
            <family val="2"/>
          </rPr>
          <t xml:space="preserve">:
</t>
        </r>
        <r>
          <rPr>
            <b/>
            <sz val="12"/>
            <color indexed="81"/>
            <rFont val="細明體"/>
            <family val="3"/>
            <charset val="136"/>
          </rPr>
          <t>可查全公司</t>
        </r>
        <r>
          <rPr>
            <b/>
            <sz val="12"/>
            <color indexed="81"/>
            <rFont val="Tahoma"/>
            <family val="2"/>
          </rPr>
          <t>5Q9099</t>
        </r>
        <r>
          <rPr>
            <b/>
            <sz val="12"/>
            <color indexed="81"/>
            <rFont val="細明體"/>
            <family val="3"/>
            <charset val="136"/>
          </rPr>
          <t>，以關鍵字篩選內文作確認，</t>
        </r>
        <r>
          <rPr>
            <sz val="9"/>
            <color indexed="81"/>
            <rFont val="Tahoma"/>
            <family val="2"/>
          </rPr>
          <t xml:space="preserve">
</t>
        </r>
      </text>
    </comment>
    <comment ref="E18" authorId="0" shapeId="0" xr:uid="{00000000-0006-0000-0700-000005000000}">
      <text>
        <r>
          <rPr>
            <b/>
            <sz val="9"/>
            <color indexed="81"/>
            <rFont val="細明體"/>
            <family val="3"/>
            <charset val="136"/>
          </rPr>
          <t>張宏傑</t>
        </r>
        <r>
          <rPr>
            <b/>
            <sz val="9"/>
            <color indexed="81"/>
            <rFont val="Tahoma"/>
            <family val="2"/>
          </rPr>
          <t>:</t>
        </r>
        <r>
          <rPr>
            <sz val="9"/>
            <color indexed="81"/>
            <rFont val="Tahoma"/>
            <family val="2"/>
          </rPr>
          <t xml:space="preserve">
</t>
        </r>
        <r>
          <rPr>
            <sz val="9"/>
            <color indexed="81"/>
            <rFont val="細明體"/>
            <family val="3"/>
            <charset val="136"/>
          </rPr>
          <t>先看兌換損益工作表下方針對金融資產評價損益的說明</t>
        </r>
      </text>
    </comment>
    <comment ref="C40" authorId="0" shapeId="0" xr:uid="{00000000-0006-0000-0700-000006000000}">
      <text>
        <r>
          <rPr>
            <b/>
            <sz val="9"/>
            <color indexed="81"/>
            <rFont val="細明體"/>
            <family val="3"/>
            <charset val="136"/>
          </rPr>
          <t>張宏傑</t>
        </r>
        <r>
          <rPr>
            <b/>
            <sz val="9"/>
            <color indexed="81"/>
            <rFont val="Tahoma"/>
            <family val="2"/>
          </rPr>
          <t>:</t>
        </r>
        <r>
          <rPr>
            <sz val="9"/>
            <color indexed="81"/>
            <rFont val="Tahoma"/>
            <family val="2"/>
          </rPr>
          <t xml:space="preserve">
</t>
        </r>
        <r>
          <rPr>
            <sz val="9"/>
            <color indexed="81"/>
            <rFont val="細明體"/>
            <family val="3"/>
            <charset val="136"/>
          </rPr>
          <t xml:space="preserve">永久檔有公式推導
</t>
        </r>
      </text>
    </comment>
    <comment ref="C46" authorId="1" shapeId="0" xr:uid="{00000000-0006-0000-0700-000007000000}">
      <text>
        <r>
          <rPr>
            <b/>
            <sz val="9"/>
            <color indexed="81"/>
            <rFont val="細明體"/>
            <family val="3"/>
            <charset val="136"/>
          </rPr>
          <t>不含OCI部分</t>
        </r>
      </text>
    </comment>
    <comment ref="E51" authorId="1" shapeId="0" xr:uid="{00000000-0006-0000-0700-000008000000}">
      <text>
        <r>
          <rPr>
            <b/>
            <sz val="9"/>
            <color indexed="81"/>
            <rFont val="細明體"/>
            <family val="3"/>
            <charset val="136"/>
          </rPr>
          <t>本儲存格要注意尾差</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傅詩元</author>
    <author>李相嬅</author>
    <author>u460980</author>
    <author>張宏傑</author>
  </authors>
  <commentList>
    <comment ref="C4" authorId="0" shapeId="0" xr:uid="{00000000-0006-0000-0800-000001000000}">
      <text>
        <r>
          <rPr>
            <b/>
            <sz val="9"/>
            <color indexed="81"/>
            <rFont val="細明體"/>
            <family val="3"/>
            <charset val="136"/>
          </rPr>
          <t>+DTA、-DTL</t>
        </r>
      </text>
    </comment>
    <comment ref="I5" authorId="1" shapeId="0" xr:uid="{8AFB3891-7CB6-4316-914F-BC2E2A96F47E}">
      <text>
        <r>
          <rPr>
            <b/>
            <sz val="9"/>
            <color indexed="81"/>
            <rFont val="細明體"/>
            <family val="3"/>
            <charset val="136"/>
          </rPr>
          <t>李相嬅</t>
        </r>
        <r>
          <rPr>
            <b/>
            <sz val="9"/>
            <color indexed="81"/>
            <rFont val="Tahoma"/>
            <family val="2"/>
          </rPr>
          <t>:</t>
        </r>
        <r>
          <rPr>
            <sz val="9"/>
            <color indexed="81"/>
            <rFont val="Tahoma"/>
            <family val="2"/>
          </rPr>
          <t xml:space="preserve">
</t>
        </r>
        <r>
          <rPr>
            <sz val="9"/>
            <color indexed="81"/>
            <rFont val="細明體"/>
            <family val="3"/>
            <charset val="136"/>
          </rPr>
          <t>經濟部調整分錄3</t>
        </r>
      </text>
    </comment>
    <comment ref="B6" authorId="0" shapeId="0" xr:uid="{00000000-0006-0000-0800-000002000000}">
      <text>
        <r>
          <rPr>
            <b/>
            <sz val="9"/>
            <color indexed="81"/>
            <rFont val="細明體"/>
            <family val="3"/>
            <charset val="136"/>
          </rPr>
          <t>見備抵呆帳分析表</t>
        </r>
      </text>
    </comment>
    <comment ref="B7" authorId="0" shapeId="0" xr:uid="{00000000-0006-0000-0800-000003000000}">
      <text>
        <r>
          <rPr>
            <b/>
            <sz val="12"/>
            <color indexed="81"/>
            <rFont val="細明體"/>
            <family val="3"/>
            <charset val="136"/>
          </rPr>
          <t>各單位提供
各單位填報之數字為該單位帳上趣末尚存之超過二年以上應付費用。直接將數字加總填入期末數即可。</t>
        </r>
      </text>
    </comment>
    <comment ref="B9" authorId="2" shapeId="0" xr:uid="{00000000-0006-0000-0800-000004000000}">
      <text>
        <r>
          <rPr>
            <b/>
            <sz val="9"/>
            <color indexed="81"/>
            <rFont val="Tahoma"/>
            <family val="2"/>
          </rPr>
          <t>u460980:</t>
        </r>
        <r>
          <rPr>
            <sz val="9"/>
            <color indexed="81"/>
            <rFont val="Tahoma"/>
            <family val="2"/>
          </rPr>
          <t xml:space="preserve">
</t>
        </r>
        <r>
          <rPr>
            <sz val="9"/>
            <color indexed="81"/>
            <rFont val="細明體"/>
            <family val="3"/>
            <charset val="136"/>
          </rPr>
          <t xml:space="preserve">直接看科目明細帳
</t>
        </r>
      </text>
    </comment>
    <comment ref="B11" authorId="0" shapeId="0" xr:uid="{00000000-0006-0000-0800-000005000000}">
      <text>
        <r>
          <rPr>
            <b/>
            <sz val="12"/>
            <color indexed="81"/>
            <rFont val="細明體"/>
            <family val="3"/>
            <charset val="136"/>
          </rPr>
          <t>當年度費用全數剔除提DTA，並假設明年實現
查231001 PIS提列數期初/期未差額</t>
        </r>
      </text>
    </comment>
    <comment ref="B12" authorId="0" shapeId="0" xr:uid="{00000000-0006-0000-0800-000006000000}">
      <text>
        <r>
          <rPr>
            <b/>
            <sz val="9"/>
            <color indexed="81"/>
            <rFont val="細明體"/>
            <family val="3"/>
            <charset val="136"/>
          </rPr>
          <t>工作底稿-遞延所得稅資產明細表(退休金部分)
即帳上提列數&gt;提撥數的部分</t>
        </r>
      </text>
    </comment>
    <comment ref="B13" authorId="2" shapeId="0" xr:uid="{00000000-0006-0000-0800-000007000000}">
      <text>
        <r>
          <rPr>
            <b/>
            <sz val="9"/>
            <color indexed="81"/>
            <rFont val="Tahoma"/>
            <family val="2"/>
          </rPr>
          <t>u460980:</t>
        </r>
        <r>
          <rPr>
            <sz val="9"/>
            <color indexed="81"/>
            <rFont val="Tahoma"/>
            <family val="2"/>
          </rPr>
          <t xml:space="preserve">
</t>
        </r>
        <r>
          <rPr>
            <sz val="12"/>
            <color indexed="81"/>
            <rFont val="細明體"/>
            <family val="3"/>
            <charset val="136"/>
          </rPr>
          <t>資產減損認列、迴轉都用這四個科目，因期初開帳數未認列所得稅影響數，故遞延所得稅之作法為如有減損損失一律剔除；如有迴轉利益，則只能在累積已剔除減損損失限額內剔除，超過部份視為已實現。</t>
        </r>
      </text>
    </comment>
    <comment ref="B14" authorId="3" shapeId="0" xr:uid="{00000000-0006-0000-0800-000008000000}">
      <text>
        <r>
          <rPr>
            <b/>
            <sz val="12"/>
            <color indexed="81"/>
            <rFont val="細明體"/>
            <family val="3"/>
            <charset val="136"/>
          </rPr>
          <t>張宏傑</t>
        </r>
        <r>
          <rPr>
            <b/>
            <sz val="12"/>
            <color indexed="81"/>
            <rFont val="Tahoma"/>
            <family val="2"/>
          </rPr>
          <t xml:space="preserve">:
</t>
        </r>
        <r>
          <rPr>
            <sz val="12"/>
            <color indexed="81"/>
            <rFont val="標楷體"/>
            <family val="4"/>
            <charset val="136"/>
          </rPr>
          <t>103年度起折舊有財稅差。在稅報上調整營業成本
報廢損失列業外(5V3101)。
折舊存有財稅差時，增加數填入本期增加數，減少數增入本期減少數
報廢時，財視在財稅差已實現，故調增之報廢損失增入本期減少數。</t>
        </r>
      </text>
    </comment>
    <comment ref="B15" authorId="3" shapeId="0" xr:uid="{00000000-0006-0000-0800-000009000000}">
      <text>
        <r>
          <rPr>
            <b/>
            <sz val="12"/>
            <color indexed="81"/>
            <rFont val="細明體"/>
            <family val="3"/>
            <charset val="136"/>
          </rPr>
          <t>張宏傑</t>
        </r>
        <r>
          <rPr>
            <b/>
            <sz val="12"/>
            <color indexed="81"/>
            <rFont val="Tahoma"/>
            <family val="2"/>
          </rPr>
          <t>:</t>
        </r>
        <r>
          <rPr>
            <sz val="12"/>
            <color indexed="81"/>
            <rFont val="Tahoma"/>
            <family val="2"/>
          </rPr>
          <t xml:space="preserve">
</t>
        </r>
        <r>
          <rPr>
            <sz val="12"/>
            <color indexed="81"/>
            <rFont val="細明體"/>
            <family val="3"/>
            <charset val="136"/>
          </rPr>
          <t>核四停工損失分錄
提列：</t>
        </r>
        <r>
          <rPr>
            <sz val="12"/>
            <color indexed="81"/>
            <rFont val="Tahoma"/>
            <family val="2"/>
          </rPr>
          <t xml:space="preserve">dr5V1600
                cr239900   A6330 </t>
        </r>
        <r>
          <rPr>
            <sz val="12"/>
            <color indexed="81"/>
            <rFont val="細明體"/>
            <family val="3"/>
            <charset val="136"/>
          </rPr>
          <t>參考碼</t>
        </r>
        <r>
          <rPr>
            <sz val="12"/>
            <color indexed="81"/>
            <rFont val="Tahoma"/>
            <family val="2"/>
          </rPr>
          <t>3</t>
        </r>
        <r>
          <rPr>
            <sz val="12"/>
            <color indexed="81"/>
            <rFont val="細明體"/>
            <family val="3"/>
            <charset val="136"/>
          </rPr>
          <t>：</t>
        </r>
        <r>
          <rPr>
            <sz val="12"/>
            <color indexed="81"/>
            <rFont val="Tahoma"/>
            <family val="2"/>
          </rPr>
          <t xml:space="preserve">670036
</t>
        </r>
        <r>
          <rPr>
            <sz val="12"/>
            <color indexed="81"/>
            <rFont val="細明體"/>
            <family val="3"/>
            <charset val="136"/>
          </rPr>
          <t>後續支付</t>
        </r>
        <r>
          <rPr>
            <sz val="12"/>
            <color indexed="81"/>
            <rFont val="Tahoma"/>
            <family val="2"/>
          </rPr>
          <t xml:space="preserve">dr239900   A6330 </t>
        </r>
        <r>
          <rPr>
            <sz val="12"/>
            <color indexed="81"/>
            <rFont val="細明體"/>
            <family val="3"/>
            <charset val="136"/>
          </rPr>
          <t>參考碼</t>
        </r>
        <r>
          <rPr>
            <sz val="12"/>
            <color indexed="81"/>
            <rFont val="Tahoma"/>
            <family val="2"/>
          </rPr>
          <t>3</t>
        </r>
        <r>
          <rPr>
            <sz val="12"/>
            <color indexed="81"/>
            <rFont val="細明體"/>
            <family val="3"/>
            <charset val="136"/>
          </rPr>
          <t>：</t>
        </r>
        <r>
          <rPr>
            <sz val="12"/>
            <color indexed="81"/>
            <rFont val="Tahoma"/>
            <family val="2"/>
          </rPr>
          <t>670036
                    cr 240004</t>
        </r>
      </text>
    </comment>
    <comment ref="B28" authorId="0" shapeId="0" xr:uid="{00000000-0006-0000-0800-00000A000000}">
      <text>
        <r>
          <rPr>
            <b/>
            <sz val="9"/>
            <color indexed="81"/>
            <rFont val="細明體"/>
            <family val="3"/>
            <charset val="136"/>
          </rPr>
          <t>詳見營利事業所得稅抵減資料表</t>
        </r>
      </text>
    </comment>
    <comment ref="E29" authorId="0" shapeId="0" xr:uid="{00000000-0006-0000-0800-00000B000000}">
      <text>
        <r>
          <rPr>
            <b/>
            <sz val="9"/>
            <color indexed="81"/>
            <rFont val="細明體"/>
            <family val="3"/>
            <charset val="136"/>
          </rPr>
          <t>當年度虧損扣抵稅額+當年度國稅局核定某年度虧損扣抵稅額差異調整數</t>
        </r>
      </text>
    </comment>
    <comment ref="G29" authorId="0" shapeId="0" xr:uid="{00000000-0006-0000-0800-00000C000000}">
      <text>
        <r>
          <rPr>
            <b/>
            <sz val="12"/>
            <color indexed="81"/>
            <rFont val="細明體"/>
            <family val="3"/>
            <charset val="136"/>
          </rPr>
          <t>只會因為國稅局核定差異調整或是到期沖銷才會有</t>
        </r>
      </text>
    </comment>
    <comment ref="G30" authorId="0" shapeId="0" xr:uid="{00000000-0006-0000-0800-00000D000000}">
      <text>
        <r>
          <rPr>
            <b/>
            <sz val="9"/>
            <color indexed="81"/>
            <rFont val="細明體"/>
            <family val="3"/>
            <charset val="136"/>
          </rPr>
          <t>本期到期打銷數或已使用數</t>
        </r>
      </text>
    </comment>
    <comment ref="C60" authorId="0" shapeId="0" xr:uid="{00000000-0006-0000-0800-00000E000000}">
      <text>
        <r>
          <rPr>
            <b/>
            <sz val="9"/>
            <color indexed="81"/>
            <rFont val="細明體"/>
            <family val="3"/>
            <charset val="136"/>
          </rPr>
          <t>乘稅率=虧損扣抵稅額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張宏傑</author>
  </authors>
  <commentList>
    <comment ref="H28" authorId="0" shapeId="0" xr:uid="{00000000-0006-0000-0900-000001000000}">
      <text>
        <r>
          <rPr>
            <sz val="12"/>
            <color indexed="81"/>
            <rFont val="細明體"/>
            <family val="3"/>
            <charset val="136"/>
          </rPr>
          <t>為減除實現數後之剩餘金額</t>
        </r>
      </text>
    </comment>
    <comment ref="J30" authorId="0" shapeId="0" xr:uid="{00000000-0006-0000-0900-000002000000}">
      <text>
        <r>
          <rPr>
            <b/>
            <sz val="12"/>
            <color indexed="81"/>
            <rFont val="細明體"/>
            <family val="3"/>
            <charset val="136"/>
          </rPr>
          <t>張宏傑</t>
        </r>
        <r>
          <rPr>
            <b/>
            <sz val="12"/>
            <color indexed="81"/>
            <rFont val="Tahoma"/>
            <family val="2"/>
          </rPr>
          <t>:</t>
        </r>
        <r>
          <rPr>
            <sz val="12"/>
            <color indexed="81"/>
            <rFont val="Tahoma"/>
            <family val="2"/>
          </rPr>
          <t xml:space="preserve">
</t>
        </r>
        <r>
          <rPr>
            <sz val="12"/>
            <color indexed="81"/>
            <rFont val="細明體"/>
            <family val="3"/>
            <charset val="136"/>
          </rPr>
          <t>依重核數更正</t>
        </r>
        <r>
          <rPr>
            <sz val="12"/>
            <color indexed="81"/>
            <rFont val="Tahoma"/>
            <family val="2"/>
          </rPr>
          <t>105</t>
        </r>
        <r>
          <rPr>
            <sz val="12"/>
            <color indexed="81"/>
            <rFont val="細明體"/>
            <family val="3"/>
            <charset val="136"/>
          </rPr>
          <t>年度的課稅所得
原課稅所得</t>
        </r>
        <r>
          <rPr>
            <sz val="12"/>
            <color indexed="81"/>
            <rFont val="Tahoma"/>
            <family val="2"/>
          </rPr>
          <t>12,356,622,822</t>
        </r>
        <r>
          <rPr>
            <sz val="12"/>
            <color indexed="81"/>
            <rFont val="細明體"/>
            <family val="3"/>
            <charset val="136"/>
          </rPr>
          <t>，影響</t>
        </r>
        <r>
          <rPr>
            <sz val="12"/>
            <color indexed="81"/>
            <rFont val="Tahoma"/>
            <family val="2"/>
          </rPr>
          <t>97</t>
        </r>
        <r>
          <rPr>
            <sz val="12"/>
            <color indexed="81"/>
            <rFont val="細明體"/>
            <family val="3"/>
            <charset val="136"/>
          </rPr>
          <t>年虧損扣減除數於</t>
        </r>
        <r>
          <rPr>
            <sz val="12"/>
            <color indexed="81"/>
            <rFont val="Tahoma"/>
            <family val="2"/>
          </rPr>
          <t>106</t>
        </r>
        <r>
          <rPr>
            <sz val="12"/>
            <color indexed="81"/>
            <rFont val="細明體"/>
            <family val="3"/>
            <charset val="136"/>
          </rPr>
          <t>年減少</t>
        </r>
        <r>
          <rPr>
            <sz val="12"/>
            <color indexed="81"/>
            <rFont val="Tahoma"/>
            <family val="2"/>
          </rPr>
          <t>2,056,587</t>
        </r>
        <r>
          <rPr>
            <sz val="12"/>
            <color indexed="81"/>
            <rFont val="細明體"/>
            <family val="3"/>
            <charset val="136"/>
          </rPr>
          <t>，</t>
        </r>
        <r>
          <rPr>
            <sz val="12"/>
            <color indexed="81"/>
            <rFont val="Tahoma"/>
            <family val="2"/>
          </rPr>
          <t>100</t>
        </r>
        <r>
          <rPr>
            <sz val="12"/>
            <color indexed="81"/>
            <rFont val="細明體"/>
            <family val="3"/>
            <charset val="136"/>
          </rPr>
          <t>虧損減除數增加</t>
        </r>
        <r>
          <rPr>
            <sz val="12"/>
            <color indexed="81"/>
            <rFont val="Tahoma"/>
            <family val="2"/>
          </rPr>
          <t>2,056,587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蔡慈晏</author>
  </authors>
  <commentList>
    <comment ref="C4" authorId="0" shapeId="0" xr:uid="{F1A5C8FE-9E09-421A-81C2-D0C9A2F66EBA}">
      <text>
        <r>
          <rPr>
            <b/>
            <sz val="9"/>
            <color indexed="81"/>
            <rFont val="細明體"/>
            <family val="3"/>
            <charset val="136"/>
          </rPr>
          <t>蔡慈晏</t>
        </r>
        <r>
          <rPr>
            <b/>
            <sz val="9"/>
            <color indexed="81"/>
            <rFont val="Tahoma"/>
            <family val="2"/>
          </rPr>
          <t>:</t>
        </r>
        <r>
          <rPr>
            <sz val="9"/>
            <color indexed="81"/>
            <rFont val="Tahoma"/>
            <family val="2"/>
          </rPr>
          <t xml:space="preserve">
</t>
        </r>
        <r>
          <rPr>
            <sz val="9"/>
            <color indexed="81"/>
            <rFont val="細明體"/>
            <family val="3"/>
            <charset val="136"/>
          </rPr>
          <t>現金股利</t>
        </r>
        <r>
          <rPr>
            <sz val="9"/>
            <color indexed="81"/>
            <rFont val="Tahoma"/>
            <family val="2"/>
          </rPr>
          <t>+</t>
        </r>
        <r>
          <rPr>
            <sz val="9"/>
            <color indexed="81"/>
            <rFont val="細明體"/>
            <family val="3"/>
            <charset val="136"/>
          </rPr>
          <t>股票股利</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張宏傑</author>
  </authors>
  <commentList>
    <comment ref="H28" authorId="0" shapeId="0" xr:uid="{E49523B3-C0B2-464E-B50D-CB0A3E1BA429}">
      <text>
        <r>
          <rPr>
            <sz val="12"/>
            <color indexed="81"/>
            <rFont val="細明體"/>
            <family val="3"/>
            <charset val="136"/>
          </rPr>
          <t>為減除實現數後之剩餘金額</t>
        </r>
      </text>
    </comment>
    <comment ref="J30" authorId="0" shapeId="0" xr:uid="{A6F1DF76-149E-47C4-8491-390EBB5D2EEA}">
      <text>
        <r>
          <rPr>
            <b/>
            <sz val="12"/>
            <color indexed="81"/>
            <rFont val="細明體"/>
            <family val="3"/>
            <charset val="136"/>
          </rPr>
          <t>張宏傑</t>
        </r>
        <r>
          <rPr>
            <b/>
            <sz val="12"/>
            <color indexed="81"/>
            <rFont val="Tahoma"/>
            <family val="2"/>
          </rPr>
          <t>:</t>
        </r>
        <r>
          <rPr>
            <sz val="12"/>
            <color indexed="81"/>
            <rFont val="Tahoma"/>
            <family val="2"/>
          </rPr>
          <t xml:space="preserve">
</t>
        </r>
        <r>
          <rPr>
            <sz val="12"/>
            <color indexed="81"/>
            <rFont val="細明體"/>
            <family val="3"/>
            <charset val="136"/>
          </rPr>
          <t>依重核數更正</t>
        </r>
        <r>
          <rPr>
            <sz val="12"/>
            <color indexed="81"/>
            <rFont val="Tahoma"/>
            <family val="2"/>
          </rPr>
          <t>105</t>
        </r>
        <r>
          <rPr>
            <sz val="12"/>
            <color indexed="81"/>
            <rFont val="細明體"/>
            <family val="3"/>
            <charset val="136"/>
          </rPr>
          <t>年度的課稅所得
原課稅所得</t>
        </r>
        <r>
          <rPr>
            <sz val="12"/>
            <color indexed="81"/>
            <rFont val="Tahoma"/>
            <family val="2"/>
          </rPr>
          <t>12,356,622,822</t>
        </r>
        <r>
          <rPr>
            <sz val="12"/>
            <color indexed="81"/>
            <rFont val="細明體"/>
            <family val="3"/>
            <charset val="136"/>
          </rPr>
          <t>，影響</t>
        </r>
        <r>
          <rPr>
            <sz val="12"/>
            <color indexed="81"/>
            <rFont val="Tahoma"/>
            <family val="2"/>
          </rPr>
          <t>97</t>
        </r>
        <r>
          <rPr>
            <sz val="12"/>
            <color indexed="81"/>
            <rFont val="細明體"/>
            <family val="3"/>
            <charset val="136"/>
          </rPr>
          <t>年虧損扣減除數於</t>
        </r>
        <r>
          <rPr>
            <sz val="12"/>
            <color indexed="81"/>
            <rFont val="Tahoma"/>
            <family val="2"/>
          </rPr>
          <t>106</t>
        </r>
        <r>
          <rPr>
            <sz val="12"/>
            <color indexed="81"/>
            <rFont val="細明體"/>
            <family val="3"/>
            <charset val="136"/>
          </rPr>
          <t>年減少</t>
        </r>
        <r>
          <rPr>
            <sz val="12"/>
            <color indexed="81"/>
            <rFont val="Tahoma"/>
            <family val="2"/>
          </rPr>
          <t>2,056,587</t>
        </r>
        <r>
          <rPr>
            <sz val="12"/>
            <color indexed="81"/>
            <rFont val="細明體"/>
            <family val="3"/>
            <charset val="136"/>
          </rPr>
          <t>，</t>
        </r>
        <r>
          <rPr>
            <sz val="12"/>
            <color indexed="81"/>
            <rFont val="Tahoma"/>
            <family val="2"/>
          </rPr>
          <t>100</t>
        </r>
        <r>
          <rPr>
            <sz val="12"/>
            <color indexed="81"/>
            <rFont val="細明體"/>
            <family val="3"/>
            <charset val="136"/>
          </rPr>
          <t>虧損減除數增加</t>
        </r>
        <r>
          <rPr>
            <sz val="12"/>
            <color indexed="81"/>
            <rFont val="Tahoma"/>
            <family val="2"/>
          </rPr>
          <t>2,056,587</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u460980</author>
  </authors>
  <commentList>
    <comment ref="B6" authorId="0" shapeId="0" xr:uid="{00000000-0006-0000-0B00-000001000000}">
      <text>
        <r>
          <rPr>
            <b/>
            <sz val="9"/>
            <color indexed="81"/>
            <rFont val="Tahoma"/>
            <family val="2"/>
          </rPr>
          <t>u460980:</t>
        </r>
        <r>
          <rPr>
            <sz val="9"/>
            <color indexed="81"/>
            <rFont val="Tahoma"/>
            <family val="2"/>
          </rPr>
          <t xml:space="preserve">
</t>
        </r>
        <r>
          <rPr>
            <sz val="9"/>
            <color indexed="81"/>
            <rFont val="細明體"/>
            <family val="3"/>
            <charset val="136"/>
          </rPr>
          <t>審定數</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u460980</author>
  </authors>
  <commentList>
    <comment ref="B1" authorId="0" shapeId="0" xr:uid="{00000000-0006-0000-1300-000001000000}">
      <text>
        <r>
          <rPr>
            <b/>
            <sz val="9"/>
            <color indexed="81"/>
            <rFont val="Tahoma"/>
            <family val="2"/>
          </rPr>
          <t>u460980:</t>
        </r>
        <r>
          <rPr>
            <sz val="9"/>
            <color indexed="81"/>
            <rFont val="Tahoma"/>
            <family val="2"/>
          </rPr>
          <t xml:space="preserve">
</t>
        </r>
        <r>
          <rPr>
            <sz val="9"/>
            <color indexed="81"/>
            <rFont val="細明體"/>
            <family val="3"/>
            <charset val="136"/>
          </rPr>
          <t>帳二提供</t>
        </r>
      </text>
    </comment>
    <comment ref="C1" authorId="0" shapeId="0" xr:uid="{00000000-0006-0000-1300-000002000000}">
      <text>
        <r>
          <rPr>
            <b/>
            <sz val="9"/>
            <color indexed="81"/>
            <rFont val="Tahoma"/>
            <family val="2"/>
          </rPr>
          <t>u460980:</t>
        </r>
        <r>
          <rPr>
            <sz val="9"/>
            <color indexed="81"/>
            <rFont val="Tahoma"/>
            <family val="2"/>
          </rPr>
          <t xml:space="preserve">
</t>
        </r>
        <r>
          <rPr>
            <sz val="9"/>
            <color indexed="81"/>
            <rFont val="細明體"/>
            <family val="3"/>
            <charset val="136"/>
          </rPr>
          <t>財產提供</t>
        </r>
      </text>
    </comment>
    <comment ref="E1" authorId="0" shapeId="0" xr:uid="{00000000-0006-0000-1300-000003000000}">
      <text>
        <r>
          <rPr>
            <b/>
            <sz val="9"/>
            <color indexed="81"/>
            <rFont val="Tahoma"/>
            <family val="2"/>
          </rPr>
          <t>u460980:</t>
        </r>
        <r>
          <rPr>
            <sz val="9"/>
            <color indexed="81"/>
            <rFont val="Tahoma"/>
            <family val="2"/>
          </rPr>
          <t xml:space="preserve">
</t>
        </r>
        <r>
          <rPr>
            <sz val="9"/>
            <color indexed="81"/>
            <rFont val="細明體"/>
            <family val="3"/>
            <charset val="136"/>
          </rPr>
          <t>帳二提供</t>
        </r>
        <r>
          <rPr>
            <sz val="9"/>
            <color indexed="81"/>
            <rFont val="Tahoma"/>
            <family val="2"/>
          </rPr>
          <t>or</t>
        </r>
        <r>
          <rPr>
            <sz val="9"/>
            <color indexed="81"/>
            <rFont val="細明體"/>
            <family val="3"/>
            <charset val="136"/>
          </rPr>
          <t xml:space="preserve">查科目餘額
</t>
        </r>
      </text>
    </comment>
    <comment ref="H1" authorId="0" shapeId="0" xr:uid="{00000000-0006-0000-1300-000004000000}">
      <text>
        <r>
          <rPr>
            <b/>
            <sz val="9"/>
            <color indexed="81"/>
            <rFont val="Tahoma"/>
            <family val="2"/>
          </rPr>
          <t>u460980:</t>
        </r>
        <r>
          <rPr>
            <sz val="9"/>
            <color indexed="81"/>
            <rFont val="Tahoma"/>
            <family val="2"/>
          </rPr>
          <t xml:space="preserve">
282003</t>
        </r>
        <r>
          <rPr>
            <sz val="9"/>
            <color indexed="81"/>
            <rFont val="細明體"/>
            <family val="3"/>
            <charset val="136"/>
          </rPr>
          <t>替代</t>
        </r>
        <r>
          <rPr>
            <sz val="9"/>
            <color indexed="81"/>
            <rFont val="Tahoma"/>
            <family val="2"/>
          </rPr>
          <t xml:space="preserve">211001
</t>
        </r>
        <r>
          <rPr>
            <sz val="9"/>
            <color indexed="81"/>
            <rFont val="細明體"/>
            <family val="3"/>
            <charset val="136"/>
          </rPr>
          <t>僅管登實現數總額不列入計算，</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李幸奇</author>
  </authors>
  <commentList>
    <comment ref="AA4" authorId="0" shapeId="0" xr:uid="{C5A55A2A-7CA3-4D53-884B-22468E4809F0}">
      <text>
        <r>
          <rPr>
            <b/>
            <sz val="9"/>
            <color indexed="81"/>
            <rFont val="細明體"/>
            <family val="3"/>
            <charset val="136"/>
          </rPr>
          <t>李幸奇</t>
        </r>
        <r>
          <rPr>
            <b/>
            <sz val="9"/>
            <color indexed="81"/>
            <rFont val="Tahoma"/>
            <family val="2"/>
          </rPr>
          <t>:</t>
        </r>
        <r>
          <rPr>
            <sz val="9"/>
            <color indexed="81"/>
            <rFont val="Tahoma"/>
            <family val="2"/>
          </rPr>
          <t xml:space="preserve">
</t>
        </r>
        <r>
          <rPr>
            <sz val="9"/>
            <color indexed="81"/>
            <rFont val="細明體"/>
            <family val="3"/>
            <charset val="136"/>
          </rPr>
          <t>原預計提列折舊至</t>
        </r>
        <r>
          <rPr>
            <sz val="9"/>
            <color indexed="81"/>
            <rFont val="Tahoma"/>
            <family val="2"/>
          </rPr>
          <t>2016/11/30</t>
        </r>
      </text>
    </comment>
  </commentList>
</comments>
</file>

<file path=xl/sharedStrings.xml><?xml version="1.0" encoding="utf-8"?>
<sst xmlns="http://schemas.openxmlformats.org/spreadsheetml/2006/main" count="14219" uniqueCount="2852">
  <si>
    <t>1.</t>
    <phoneticPr fontId="1" type="noConversion"/>
  </si>
  <si>
    <t>2.</t>
  </si>
  <si>
    <t>3.</t>
  </si>
  <si>
    <t>4.</t>
  </si>
  <si>
    <t>5.</t>
  </si>
  <si>
    <t>6.</t>
  </si>
  <si>
    <t>7.</t>
  </si>
  <si>
    <t>8.</t>
  </si>
  <si>
    <t>9.</t>
  </si>
  <si>
    <t>1.</t>
    <phoneticPr fontId="1" type="noConversion"/>
  </si>
  <si>
    <t>460.023,460.024,5V6003,5V6004</t>
    <phoneticPr fontId="1" type="noConversion"/>
  </si>
  <si>
    <t>…</t>
    <phoneticPr fontId="1" type="noConversion"/>
  </si>
  <si>
    <t>*金融商品均已交割，則為已實現損益</t>
    <phoneticPr fontId="2" type="noConversion"/>
  </si>
  <si>
    <t>9.</t>
    <phoneticPr fontId="1" type="noConversion"/>
  </si>
  <si>
    <t>1.</t>
    <phoneticPr fontId="1" type="noConversion"/>
  </si>
  <si>
    <t>1.</t>
    <phoneticPr fontId="1" type="noConversion"/>
  </si>
  <si>
    <t>2.</t>
    <phoneticPr fontId="1" type="noConversion"/>
  </si>
  <si>
    <t>認列期末各OCI應有之所得稅影響數</t>
    <phoneticPr fontId="1" type="noConversion"/>
  </si>
  <si>
    <t>本期變動數</t>
    <phoneticPr fontId="1" type="noConversion"/>
  </si>
  <si>
    <t>13.</t>
    <phoneticPr fontId="1" type="noConversion"/>
  </si>
  <si>
    <t>14.</t>
  </si>
  <si>
    <t>15.</t>
  </si>
  <si>
    <t>16.</t>
  </si>
  <si>
    <t>102</t>
    <phoneticPr fontId="1" type="noConversion"/>
  </si>
  <si>
    <t>103</t>
  </si>
  <si>
    <t>104</t>
  </si>
  <si>
    <t>105</t>
  </si>
  <si>
    <t>106</t>
  </si>
  <si>
    <t>107</t>
  </si>
  <si>
    <t>108</t>
  </si>
  <si>
    <t>109</t>
  </si>
  <si>
    <t>110</t>
  </si>
  <si>
    <t>1.</t>
    <phoneticPr fontId="1" type="noConversion"/>
  </si>
  <si>
    <t>科目</t>
  </si>
  <si>
    <t>文件號碼</t>
  </si>
  <si>
    <t>BusA</t>
  </si>
  <si>
    <t>PK</t>
  </si>
  <si>
    <t>成本中心</t>
  </si>
  <si>
    <t>利潤中心</t>
  </si>
  <si>
    <t>過帳日期</t>
  </si>
  <si>
    <t>以本國貨幣計算之金額</t>
  </si>
  <si>
    <t>內文</t>
  </si>
  <si>
    <t>460023</t>
  </si>
  <si>
    <t>010</t>
  </si>
  <si>
    <t>40</t>
  </si>
  <si>
    <t/>
  </si>
  <si>
    <t>A000T</t>
  </si>
  <si>
    <t>50</t>
  </si>
  <si>
    <t>460024</t>
  </si>
  <si>
    <t>018</t>
  </si>
  <si>
    <t>544</t>
  </si>
  <si>
    <t>A5440</t>
  </si>
  <si>
    <t>A0100</t>
  </si>
  <si>
    <t>009</t>
  </si>
  <si>
    <t>008</t>
  </si>
  <si>
    <t>054</t>
  </si>
  <si>
    <t>5V6004</t>
  </si>
  <si>
    <t>總計</t>
  </si>
  <si>
    <t>A</t>
    <phoneticPr fontId="2" type="noConversion"/>
  </si>
  <si>
    <t>X</t>
    <phoneticPr fontId="2" type="noConversion"/>
  </si>
  <si>
    <t>=</t>
    <phoneticPr fontId="2" type="noConversion"/>
  </si>
  <si>
    <t>B</t>
    <phoneticPr fontId="2" type="noConversion"/>
  </si>
  <si>
    <t>100/7</t>
    <phoneticPr fontId="2" type="noConversion"/>
  </si>
  <si>
    <t>100/8</t>
    <phoneticPr fontId="2" type="noConversion"/>
  </si>
  <si>
    <t>100/10</t>
    <phoneticPr fontId="2" type="noConversion"/>
  </si>
  <si>
    <t>101/6</t>
  </si>
  <si>
    <t>101/3</t>
  </si>
  <si>
    <t>NT</t>
  </si>
  <si>
    <t>101/8</t>
  </si>
  <si>
    <t>101/4</t>
  </si>
  <si>
    <t>一、為加強投資抵減稅負權益內部控制作業，將已奉准之各項投資抵減優惠證明資料，</t>
  </si>
  <si>
    <t>含除役(A)</t>
    <phoneticPr fontId="2" type="noConversion"/>
  </si>
  <si>
    <t>未含除役(B)</t>
    <phoneticPr fontId="2" type="noConversion"/>
  </si>
  <si>
    <t>累計攤銷-反應器內核燃料(除役部份)(E=C*D)</t>
    <phoneticPr fontId="2" type="noConversion"/>
  </si>
  <si>
    <t>5R9100</t>
  </si>
  <si>
    <t>稅率</t>
    <phoneticPr fontId="1" type="noConversion"/>
  </si>
  <si>
    <t>PIY265B</t>
    <phoneticPr fontId="1" type="noConversion"/>
  </si>
  <si>
    <t>262.41億元</t>
    <phoneticPr fontId="2" type="noConversion"/>
  </si>
  <si>
    <t>＝</t>
    <phoneticPr fontId="2" type="noConversion"/>
  </si>
  <si>
    <t>26,786,284,723－278,888,759－266,030,831</t>
    <phoneticPr fontId="2" type="noConversion"/>
  </si>
  <si>
    <t>截至99年底帳上遞延退休金餘額 － 96及97年工員暫時性差異之退休金費用</t>
    <phoneticPr fontId="2" type="noConversion"/>
  </si>
  <si>
    <t>88下半年</t>
    <phoneticPr fontId="2" type="noConversion"/>
  </si>
  <si>
    <t>累計數(尚未乘上稅率)</t>
    <phoneticPr fontId="2" type="noConversion"/>
  </si>
  <si>
    <t>合計</t>
    <phoneticPr fontId="2" type="noConversion"/>
  </si>
  <si>
    <t>工員</t>
    <phoneticPr fontId="2" type="noConversion"/>
  </si>
  <si>
    <t>職員</t>
    <phoneticPr fontId="2" type="noConversion"/>
  </si>
  <si>
    <t>年度</t>
    <phoneticPr fontId="2" type="noConversion"/>
  </si>
  <si>
    <t>退休金費用暫時性差異(財務所得－課稅所得)</t>
    <phoneticPr fontId="2" type="noConversion"/>
  </si>
  <si>
    <t>單位:元</t>
    <phoneticPr fontId="2" type="noConversion"/>
  </si>
  <si>
    <t xml:space="preserve">        台電公司遞延所得稅資產明細(退休金部份)</t>
    <phoneticPr fontId="2" type="noConversion"/>
  </si>
  <si>
    <t xml:space="preserve"> </t>
    <phoneticPr fontId="1" type="noConversion"/>
  </si>
  <si>
    <t>台灣電力股份有限公司</t>
  </si>
  <si>
    <t>核電廠除役成本攤提折舊
B</t>
    <phoneticPr fontId="1" type="noConversion"/>
  </si>
  <si>
    <t>除役負債折現利息費用(廠房設備+核燃料) (5R9100) C</t>
    <phoneticPr fontId="1" type="noConversion"/>
  </si>
  <si>
    <t>除役成本當年度實現數(211001、282001 、282003借項合計數) F</t>
    <phoneticPr fontId="1" type="noConversion"/>
  </si>
  <si>
    <t xml:space="preserve">                                                                                                                                                                    </t>
    <phoneticPr fontId="2" type="noConversion"/>
  </si>
  <si>
    <t>壹.</t>
  </si>
  <si>
    <t>課稅所得調整表</t>
    <phoneticPr fontId="2" type="noConversion"/>
  </si>
  <si>
    <t>依 稅 法 規 定 調 整 數</t>
  </si>
  <si>
    <t>所 得 稅 影 響 數</t>
  </si>
  <si>
    <t>科  目</t>
  </si>
  <si>
    <t>決 算 數</t>
  </si>
  <si>
    <t>借 方</t>
  </si>
  <si>
    <t>貸 方</t>
  </si>
  <si>
    <t>調整後決算數</t>
  </si>
  <si>
    <t>稅 率</t>
  </si>
  <si>
    <t>遞延部分(＋或－)</t>
  </si>
  <si>
    <t>非遞延部分(＋或－)</t>
  </si>
  <si>
    <t>調　整　內　容</t>
  </si>
  <si>
    <t>1.永久性差異：</t>
  </si>
  <si>
    <t>營　業　收　入</t>
  </si>
  <si>
    <t>非　營　業　收　入</t>
  </si>
  <si>
    <t>營　業　支　出</t>
  </si>
  <si>
    <t>非　營　業　支　出</t>
  </si>
  <si>
    <t>合      計</t>
  </si>
  <si>
    <t>貳.</t>
  </si>
  <si>
    <t>遞延所得稅明細表</t>
  </si>
  <si>
    <t xml:space="preserve">本 年 度 發 生 數 </t>
    <phoneticPr fontId="2" type="noConversion"/>
  </si>
  <si>
    <t xml:space="preserve"> 或 迴 轉 數</t>
    <phoneticPr fontId="2" type="noConversion"/>
  </si>
  <si>
    <t>截 至 本 年 度 累 計 數</t>
  </si>
  <si>
    <t>發生年度</t>
  </si>
  <si>
    <t>科 目 及 內 容</t>
  </si>
  <si>
    <t>備 　 　　　 註</t>
  </si>
  <si>
    <t>1.</t>
    <phoneticPr fontId="2" type="noConversion"/>
  </si>
  <si>
    <t>3.</t>
    <phoneticPr fontId="2" type="noConversion"/>
  </si>
  <si>
    <t>參.</t>
  </si>
  <si>
    <t>所得稅計算:</t>
  </si>
  <si>
    <t>A</t>
    <phoneticPr fontId="1" type="noConversion"/>
  </si>
  <si>
    <t>A</t>
    <phoneticPr fontId="2" type="noConversion"/>
  </si>
  <si>
    <t>B</t>
    <phoneticPr fontId="2" type="noConversion"/>
  </si>
  <si>
    <t>C</t>
    <phoneticPr fontId="2" type="noConversion"/>
  </si>
  <si>
    <t>D</t>
    <phoneticPr fontId="2" type="noConversion"/>
  </si>
  <si>
    <t>E</t>
    <phoneticPr fontId="2" type="noConversion"/>
  </si>
  <si>
    <t>F</t>
    <phoneticPr fontId="2" type="noConversion"/>
  </si>
  <si>
    <t>G</t>
    <phoneticPr fontId="2" type="noConversion"/>
  </si>
  <si>
    <t>H</t>
    <phoneticPr fontId="2" type="noConversion"/>
  </si>
  <si>
    <t>J</t>
    <phoneticPr fontId="2" type="noConversion"/>
  </si>
  <si>
    <t>K</t>
    <phoneticPr fontId="2" type="noConversion"/>
  </si>
  <si>
    <t>L</t>
    <phoneticPr fontId="2" type="noConversion"/>
  </si>
  <si>
    <t>M</t>
    <phoneticPr fontId="2" type="noConversion"/>
  </si>
  <si>
    <t>(註1)</t>
    <phoneticPr fontId="2" type="noConversion"/>
  </si>
  <si>
    <t>＝</t>
  </si>
  <si>
    <t>科目代號　　科目名稱</t>
  </si>
  <si>
    <t xml:space="preserve">901 所得稅費用 </t>
  </si>
  <si>
    <t xml:space="preserve">901-001 所得稅費用 </t>
  </si>
  <si>
    <t xml:space="preserve">一、凡與可減除暫時性差異、未使用課稅損失遞轉後期，及未使用所得稅抵減遞轉後期有關之未來期間可回收所得稅金額屬之。
</t>
    <phoneticPr fontId="1" type="noConversion"/>
  </si>
  <si>
    <t>二、 遞延預付(或支付轉銷遞延應付)所得稅之數，記入借方。</t>
    <phoneticPr fontId="1" type="noConversion"/>
  </si>
  <si>
    <t xml:space="preserve">187001 遞延所得稅資產 </t>
    <phoneticPr fontId="1" type="noConversion"/>
  </si>
  <si>
    <t>287001 遞延所得稅負債</t>
    <phoneticPr fontId="1" type="noConversion"/>
  </si>
  <si>
    <t>一、凡應課稅暫時性差異之遞延所得稅影響數屬之。</t>
  </si>
  <si>
    <t>二、遞延之數，記入貸方；支付或攤轉之數，記入借方。</t>
  </si>
  <si>
    <t xml:space="preserve">187101 遞延短期所得稅 </t>
    <phoneticPr fontId="1" type="noConversion"/>
  </si>
  <si>
    <t>一、凡評估部分或全部遞延所得稅資產無法實現時，所提列之備抵評價金額屬之。</t>
  </si>
  <si>
    <t>二、提列之數，記入貸方；減提或沖銷之數，記入借方。（本科目係「187001遞延所得稅資產」之抵銷科目）。</t>
  </si>
  <si>
    <t>一、各單位於實際支付土地增值稅時，沖轉先前估計之「209001估計應付土地增值稅」科目，差額部分逕列本科目。</t>
    <phoneticPr fontId="1" type="noConversion"/>
  </si>
  <si>
    <t>一、每月結帳時，以當月未扣除所得稅費用前所結計之盈餘金額，按預算所得稅率估計當月份所得稅費用入帳，借記本科目
    ，貸記「233.001應付所得稅」。</t>
    <phoneticPr fontId="1" type="noConversion"/>
  </si>
  <si>
    <t>二、年度決算時：(一)將上述累計估列之所得稅費用先予回轉，借記「233.001應付所得稅」，貸記本科目。(二)再依稅法及
    財務會計準則公報規定重新計算當年度所得稅費用〔包括當年度按課稅所得與未分配盈餘加徵10％等所計得之所得稅，
    扣除捐贈公積之所得稅及調整遞延所得稅資產(負債)之金額〕，列記本科目。</t>
    <phoneticPr fontId="1" type="noConversion"/>
  </si>
  <si>
    <t>應計工員退休金
210006dr(cr)</t>
    <phoneticPr fontId="1" type="noConversion"/>
  </si>
  <si>
    <t>OCI-遞延所得稅資產dr(cr)</t>
    <phoneticPr fontId="1" type="noConversion"/>
  </si>
  <si>
    <t>遞 延 所 得 稅 資 產 - 其他綜合損益</t>
    <phoneticPr fontId="2" type="noConversion"/>
  </si>
  <si>
    <t>遞 延 所 得 稅 資 產</t>
    <phoneticPr fontId="2" type="noConversion"/>
  </si>
  <si>
    <t xml:space="preserve">遞 延 所 得 稅 負 債 </t>
    <phoneticPr fontId="2" type="noConversion"/>
  </si>
  <si>
    <t>遞 延 所 得 稅 負 債 - 其他綜合損益</t>
    <phoneticPr fontId="2" type="noConversion"/>
  </si>
  <si>
    <t>＝</t>
    <phoneticPr fontId="2" type="noConversion"/>
  </si>
  <si>
    <t>應計職員退休金
210001dr(cr)</t>
    <phoneticPr fontId="1" type="noConversion"/>
  </si>
  <si>
    <t xml:space="preserve">187001 遞延所得稅資產 </t>
    <phoneticPr fontId="1" type="noConversion"/>
  </si>
  <si>
    <t>(註3)</t>
    <phoneticPr fontId="2" type="noConversion"/>
  </si>
  <si>
    <t>Dr</t>
    <phoneticPr fontId="4" type="noConversion"/>
  </si>
  <si>
    <t>Cr</t>
    <phoneticPr fontId="4" type="noConversion"/>
  </si>
  <si>
    <t>期初餘額</t>
    <phoneticPr fontId="4" type="noConversion"/>
  </si>
  <si>
    <t>期末餘額</t>
    <phoneticPr fontId="4" type="noConversion"/>
  </si>
  <si>
    <t xml:space="preserve">　　　　 </t>
    <phoneticPr fontId="2" type="noConversion"/>
  </si>
  <si>
    <t xml:space="preserve">    </t>
    <phoneticPr fontId="2" type="noConversion"/>
  </si>
  <si>
    <t>8</t>
    <phoneticPr fontId="2" type="noConversion"/>
  </si>
  <si>
    <t>N</t>
    <phoneticPr fontId="2" type="noConversion"/>
  </si>
  <si>
    <t xml:space="preserve">　　　　 </t>
  </si>
  <si>
    <t>(1)稅法規定不予認列之收入</t>
    <phoneticPr fontId="2" type="noConversion"/>
  </si>
  <si>
    <t>5V7503</t>
  </si>
  <si>
    <t>282001</t>
  </si>
  <si>
    <t>282003</t>
  </si>
  <si>
    <t>5V7502</t>
  </si>
  <si>
    <t>V10000
5V1000</t>
    <phoneticPr fontId="2" type="noConversion"/>
  </si>
  <si>
    <t>10.</t>
    <phoneticPr fontId="1" type="noConversion"/>
  </si>
  <si>
    <t>9</t>
    <phoneticPr fontId="2" type="noConversion"/>
  </si>
  <si>
    <t>103</t>
    <phoneticPr fontId="1" type="noConversion"/>
  </si>
  <si>
    <t>078</t>
  </si>
  <si>
    <t>A0780</t>
  </si>
  <si>
    <t>5V7501</t>
  </si>
  <si>
    <t>金融資產評價損失</t>
  </si>
  <si>
    <t>金融負債評價損失</t>
  </si>
  <si>
    <t>確定承諾評價損失</t>
  </si>
  <si>
    <t>查找上列6個科目是否有列帳數，如有一律列永久性差異，並列入</t>
    <phoneticPr fontId="1" type="noConversion"/>
  </si>
  <si>
    <t>OBU</t>
    <phoneticPr fontId="2" type="noConversion"/>
  </si>
  <si>
    <t>2.</t>
    <phoneticPr fontId="1" type="noConversion"/>
  </si>
  <si>
    <t>B</t>
    <phoneticPr fontId="1" type="noConversion"/>
  </si>
  <si>
    <t>D</t>
    <phoneticPr fontId="1" type="noConversion"/>
  </si>
  <si>
    <t>E</t>
    <phoneticPr fontId="1" type="noConversion"/>
  </si>
  <si>
    <t>J</t>
    <phoneticPr fontId="1" type="noConversion"/>
  </si>
  <si>
    <t>H</t>
    <phoneticPr fontId="1" type="noConversion"/>
  </si>
  <si>
    <t>N</t>
    <phoneticPr fontId="1" type="noConversion"/>
  </si>
  <si>
    <t>(註4)</t>
    <phoneticPr fontId="2" type="noConversion"/>
  </si>
  <si>
    <t>(2)稅法規定不予認列之費用</t>
    <phoneticPr fontId="2" type="noConversion"/>
  </si>
  <si>
    <t>精算報告應計退休金負債與列計精算損益後數字不同時處理：</t>
    <phoneticPr fontId="1" type="noConversion"/>
  </si>
  <si>
    <t>2.退監退管會年底數字有錯，如銀行帳戶與報表不符</t>
    <phoneticPr fontId="1" type="noConversion"/>
  </si>
  <si>
    <t>95/4</t>
    <phoneticPr fontId="2" type="noConversion"/>
  </si>
  <si>
    <t>NT</t>
    <phoneticPr fontId="2" type="noConversion"/>
  </si>
  <si>
    <t>95/2</t>
    <phoneticPr fontId="2" type="noConversion"/>
  </si>
  <si>
    <t>98/10</t>
    <phoneticPr fontId="2" type="noConversion"/>
  </si>
  <si>
    <t>96/4</t>
    <phoneticPr fontId="2" type="noConversion"/>
  </si>
  <si>
    <t>95/12</t>
    <phoneticPr fontId="2" type="noConversion"/>
  </si>
  <si>
    <t>96/5</t>
    <phoneticPr fontId="2" type="noConversion"/>
  </si>
  <si>
    <t>95/8</t>
    <phoneticPr fontId="2" type="noConversion"/>
  </si>
  <si>
    <t>NT</t>
    <phoneticPr fontId="2" type="noConversion"/>
  </si>
  <si>
    <t>98/1</t>
    <phoneticPr fontId="2" type="noConversion"/>
  </si>
  <si>
    <t>97/11</t>
    <phoneticPr fontId="2" type="noConversion"/>
  </si>
  <si>
    <t>98/5</t>
    <phoneticPr fontId="2" type="noConversion"/>
  </si>
  <si>
    <t>97/10</t>
    <phoneticPr fontId="2" type="noConversion"/>
  </si>
  <si>
    <t>99/1</t>
    <phoneticPr fontId="2" type="noConversion"/>
  </si>
  <si>
    <t>98/3</t>
    <phoneticPr fontId="2" type="noConversion"/>
  </si>
  <si>
    <t>99/8</t>
    <phoneticPr fontId="2" type="noConversion"/>
  </si>
  <si>
    <t>99/3</t>
    <phoneticPr fontId="2" type="noConversion"/>
  </si>
  <si>
    <t>NT</t>
    <phoneticPr fontId="2" type="noConversion"/>
  </si>
  <si>
    <t>100/1</t>
    <phoneticPr fontId="2" type="noConversion"/>
  </si>
  <si>
    <t>99/08</t>
    <phoneticPr fontId="2" type="noConversion"/>
  </si>
  <si>
    <t>NT</t>
    <phoneticPr fontId="2" type="noConversion"/>
  </si>
  <si>
    <t>100/1</t>
    <phoneticPr fontId="2" type="noConversion"/>
  </si>
  <si>
    <t>99/08</t>
    <phoneticPr fontId="2" type="noConversion"/>
  </si>
  <si>
    <t>100/4</t>
    <phoneticPr fontId="2" type="noConversion"/>
  </si>
  <si>
    <t>100/3</t>
    <phoneticPr fontId="2" type="noConversion"/>
  </si>
  <si>
    <r>
      <rPr>
        <sz val="12"/>
        <rFont val="標楷體"/>
        <family val="4"/>
        <charset val="136"/>
      </rPr>
      <t>單位</t>
    </r>
    <r>
      <rPr>
        <sz val="12"/>
        <rFont val="Arial"/>
        <family val="2"/>
      </rPr>
      <t xml:space="preserve"> :</t>
    </r>
    <r>
      <rPr>
        <sz val="12"/>
        <rFont val="標楷體"/>
        <family val="4"/>
        <charset val="136"/>
      </rPr>
      <t>元</t>
    </r>
  </si>
  <si>
    <r>
      <rPr>
        <sz val="10"/>
        <rFont val="標楷體"/>
        <family val="4"/>
        <charset val="136"/>
      </rPr>
      <t>台中供電區營運處</t>
    </r>
  </si>
  <si>
    <r>
      <rPr>
        <sz val="10"/>
        <rFont val="標楷體"/>
        <family val="4"/>
        <charset val="136"/>
      </rPr>
      <t>新及潔淨能源</t>
    </r>
  </si>
  <si>
    <r>
      <rPr>
        <sz val="10"/>
        <rFont val="標楷體"/>
        <family val="4"/>
        <charset val="136"/>
      </rPr>
      <t>太陽光電模組</t>
    </r>
    <r>
      <rPr>
        <sz val="10"/>
        <rFont val="Arial"/>
        <family val="2"/>
      </rPr>
      <t>(</t>
    </r>
    <r>
      <rPr>
        <sz val="10"/>
        <rFont val="標楷體"/>
        <family val="4"/>
        <charset val="136"/>
      </rPr>
      <t>核三廠</t>
    </r>
    <r>
      <rPr>
        <sz val="10"/>
        <rFont val="Arial"/>
        <family val="2"/>
      </rPr>
      <t>)</t>
    </r>
  </si>
  <si>
    <r>
      <rPr>
        <sz val="10"/>
        <rFont val="標楷體"/>
        <family val="4"/>
        <charset val="136"/>
      </rPr>
      <t>再生能源處</t>
    </r>
  </si>
  <si>
    <r>
      <rPr>
        <sz val="10"/>
        <rFont val="標楷體"/>
        <family val="4"/>
        <charset val="136"/>
      </rPr>
      <t>提列</t>
    </r>
    <r>
      <rPr>
        <sz val="10"/>
        <rFont val="Arial"/>
        <family val="2"/>
      </rPr>
      <t>102%</t>
    </r>
    <r>
      <rPr>
        <sz val="10"/>
        <rFont val="標楷體"/>
        <family val="4"/>
        <charset val="136"/>
      </rPr>
      <t>備抵</t>
    </r>
  </si>
  <si>
    <r>
      <rPr>
        <sz val="10"/>
        <rFont val="標楷體"/>
        <family val="4"/>
        <charset val="136"/>
      </rPr>
      <t>太陽光電新建工程</t>
    </r>
    <r>
      <rPr>
        <sz val="10"/>
        <rFont val="Arial"/>
        <family val="2"/>
      </rPr>
      <t>(</t>
    </r>
    <r>
      <rPr>
        <sz val="10"/>
        <rFont val="標楷體"/>
        <family val="4"/>
        <charset val="136"/>
      </rPr>
      <t>永安</t>
    </r>
    <r>
      <rPr>
        <sz val="10"/>
        <rFont val="Arial"/>
        <family val="2"/>
      </rPr>
      <t>)</t>
    </r>
  </si>
  <si>
    <t>265A</t>
    <phoneticPr fontId="1" type="noConversion"/>
  </si>
  <si>
    <t>類型</t>
  </si>
  <si>
    <t>SB</t>
  </si>
  <si>
    <t>A000000T</t>
  </si>
  <si>
    <t>A544YYYY</t>
  </si>
  <si>
    <t>5V7504</t>
    <phoneticPr fontId="1" type="noConversion"/>
  </si>
  <si>
    <t>避險工具之損失-公允價值避險</t>
  </si>
  <si>
    <t>金融資產評價利益</t>
  </si>
  <si>
    <t>金融負債評價利益</t>
  </si>
  <si>
    <t>確定承諾評價利益</t>
  </si>
  <si>
    <t>避險工具之利益-公允價值避險</t>
  </si>
  <si>
    <t>低放廢棄物</t>
    <phoneticPr fontId="1" type="noConversion"/>
  </si>
  <si>
    <t>11.</t>
    <phoneticPr fontId="1" type="noConversion"/>
  </si>
  <si>
    <r>
      <rPr>
        <sz val="12"/>
        <color theme="1"/>
        <rFont val="標楷體"/>
        <family val="4"/>
        <charset val="136"/>
      </rPr>
      <t>科目代號</t>
    </r>
  </si>
  <si>
    <r>
      <t xml:space="preserve">              </t>
    </r>
    <r>
      <rPr>
        <sz val="12"/>
        <color theme="1"/>
        <rFont val="標楷體"/>
        <family val="4"/>
        <charset val="136"/>
      </rPr>
      <t>期末餘額</t>
    </r>
  </si>
  <si>
    <r>
      <rPr>
        <sz val="12"/>
        <rFont val="標楷體"/>
        <family val="4"/>
        <charset val="136"/>
      </rPr>
      <t>台灣電力股份有限公司</t>
    </r>
    <phoneticPr fontId="2" type="noConversion"/>
  </si>
  <si>
    <r>
      <rPr>
        <sz val="12"/>
        <rFont val="標楷體"/>
        <family val="4"/>
        <charset val="136"/>
      </rPr>
      <t>備抵呆帳分析表</t>
    </r>
    <phoneticPr fontId="2" type="noConversion"/>
  </si>
  <si>
    <r>
      <rPr>
        <sz val="12"/>
        <color theme="1"/>
        <rFont val="標楷體"/>
        <family val="4"/>
        <charset val="136"/>
      </rPr>
      <t>應收票據</t>
    </r>
    <phoneticPr fontId="1" type="noConversion"/>
  </si>
  <si>
    <r>
      <rPr>
        <sz val="12"/>
        <color theme="1"/>
        <rFont val="標楷體"/>
        <family val="4"/>
        <charset val="136"/>
      </rPr>
      <t>應收帳款</t>
    </r>
    <phoneticPr fontId="1" type="noConversion"/>
  </si>
  <si>
    <r>
      <rPr>
        <sz val="12"/>
        <rFont val="標楷體"/>
        <family val="4"/>
        <charset val="136"/>
      </rPr>
      <t>帳列數</t>
    </r>
    <phoneticPr fontId="2" type="noConversion"/>
  </si>
  <si>
    <r>
      <rPr>
        <sz val="12"/>
        <rFont val="標楷體"/>
        <family val="4"/>
        <charset val="136"/>
      </rPr>
      <t>帳外調整</t>
    </r>
    <phoneticPr fontId="2" type="noConversion"/>
  </si>
  <si>
    <r>
      <rPr>
        <sz val="12"/>
        <rFont val="標楷體"/>
        <family val="4"/>
        <charset val="136"/>
      </rPr>
      <t>申報數</t>
    </r>
    <phoneticPr fontId="2" type="noConversion"/>
  </si>
  <si>
    <r>
      <rPr>
        <sz val="12"/>
        <rFont val="標楷體"/>
        <family val="4"/>
        <charset val="136"/>
      </rPr>
      <t>期初餘額</t>
    </r>
    <phoneticPr fontId="2" type="noConversion"/>
  </si>
  <si>
    <r>
      <rPr>
        <sz val="12"/>
        <rFont val="標楷體"/>
        <family val="4"/>
        <charset val="136"/>
      </rPr>
      <t>本期提列</t>
    </r>
    <phoneticPr fontId="2" type="noConversion"/>
  </si>
  <si>
    <r>
      <rPr>
        <sz val="12"/>
        <rFont val="標楷體"/>
        <family val="4"/>
        <charset val="136"/>
      </rPr>
      <t>本期沖轉</t>
    </r>
    <phoneticPr fontId="2" type="noConversion"/>
  </si>
  <si>
    <r>
      <rPr>
        <sz val="12"/>
        <rFont val="標楷體"/>
        <family val="4"/>
        <charset val="136"/>
      </rPr>
      <t>期末餘額</t>
    </r>
    <phoneticPr fontId="2" type="noConversion"/>
  </si>
  <si>
    <r>
      <rPr>
        <sz val="12"/>
        <rFont val="標楷體"/>
        <family val="4"/>
        <charset val="136"/>
      </rPr>
      <t>當</t>
    </r>
    <r>
      <rPr>
        <sz val="12"/>
        <rFont val="Arial"/>
        <family val="2"/>
      </rPr>
      <t>B&gt;A</t>
    </r>
    <r>
      <rPr>
        <sz val="12"/>
        <rFont val="標楷體"/>
        <family val="4"/>
        <charset val="136"/>
      </rPr>
      <t>時，限額為</t>
    </r>
    <r>
      <rPr>
        <sz val="12"/>
        <rFont val="Arial"/>
        <family val="2"/>
      </rPr>
      <t>A</t>
    </r>
    <r>
      <rPr>
        <sz val="12"/>
        <rFont val="標楷體"/>
        <family val="4"/>
        <charset val="136"/>
      </rPr>
      <t>；當</t>
    </r>
    <r>
      <rPr>
        <sz val="12"/>
        <rFont val="Arial"/>
        <family val="2"/>
      </rPr>
      <t>B&lt;A</t>
    </r>
    <r>
      <rPr>
        <sz val="12"/>
        <rFont val="標楷體"/>
        <family val="4"/>
        <charset val="136"/>
      </rPr>
      <t>時，限額為</t>
    </r>
    <r>
      <rPr>
        <sz val="12"/>
        <rFont val="Arial"/>
        <family val="2"/>
      </rPr>
      <t>B</t>
    </r>
    <r>
      <rPr>
        <sz val="12"/>
        <rFont val="標楷體"/>
        <family val="4"/>
        <charset val="136"/>
      </rPr>
      <t>。</t>
    </r>
  </si>
  <si>
    <r>
      <rPr>
        <sz val="12"/>
        <rFont val="標楷體"/>
        <family val="4"/>
        <charset val="136"/>
      </rPr>
      <t>餘額</t>
    </r>
    <phoneticPr fontId="2" type="noConversion"/>
  </si>
  <si>
    <r>
      <rPr>
        <sz val="12"/>
        <rFont val="標楷體"/>
        <family val="4"/>
        <charset val="136"/>
      </rPr>
      <t>應收帳款</t>
    </r>
    <phoneticPr fontId="2" type="noConversion"/>
  </si>
  <si>
    <r>
      <rPr>
        <sz val="12"/>
        <color theme="1"/>
        <rFont val="標楷體"/>
        <family val="4"/>
        <charset val="136"/>
      </rPr>
      <t>其他應收款</t>
    </r>
    <phoneticPr fontId="1" type="noConversion"/>
  </si>
  <si>
    <r>
      <rPr>
        <sz val="12"/>
        <color theme="1"/>
        <rFont val="標楷體"/>
        <family val="4"/>
        <charset val="136"/>
      </rPr>
      <t>應收利息</t>
    </r>
    <phoneticPr fontId="1" type="noConversion"/>
  </si>
  <si>
    <r>
      <rPr>
        <sz val="12"/>
        <color theme="1"/>
        <rFont val="標楷體"/>
        <family val="4"/>
        <charset val="136"/>
      </rPr>
      <t>應收收益</t>
    </r>
    <phoneticPr fontId="1" type="noConversion"/>
  </si>
  <si>
    <t>5V7101</t>
    <phoneticPr fontId="2" type="noConversion"/>
  </si>
  <si>
    <t>5V7102</t>
    <phoneticPr fontId="2" type="noConversion"/>
  </si>
  <si>
    <t>稅率(註)</t>
    <phoneticPr fontId="1" type="noConversion"/>
  </si>
  <si>
    <t>催收逾期用戶帳款</t>
  </si>
  <si>
    <t>備抵呆帳-催收逾期用戶帳款</t>
  </si>
  <si>
    <t>5V1000</t>
  </si>
  <si>
    <t>呆帳損失 - 業外</t>
  </si>
  <si>
    <t>V10000</t>
  </si>
  <si>
    <t>呆帳損失</t>
  </si>
  <si>
    <t>10</t>
    <phoneticPr fontId="2" type="noConversion"/>
  </si>
  <si>
    <t>帳一組：</t>
  </si>
  <si>
    <r>
      <rPr>
        <sz val="12"/>
        <rFont val="標楷體"/>
        <family val="4"/>
        <charset val="136"/>
      </rPr>
      <t>類別</t>
    </r>
    <phoneticPr fontId="2" type="noConversion"/>
  </si>
  <si>
    <r>
      <rPr>
        <sz val="12"/>
        <rFont val="標楷體"/>
        <family val="4"/>
        <charset val="136"/>
      </rPr>
      <t>設備或技術名稱</t>
    </r>
    <phoneticPr fontId="2" type="noConversion"/>
  </si>
  <si>
    <r>
      <rPr>
        <sz val="12"/>
        <rFont val="標楷體"/>
        <family val="4"/>
        <charset val="136"/>
      </rPr>
      <t>申請單位</t>
    </r>
    <phoneticPr fontId="2" type="noConversion"/>
  </si>
  <si>
    <r>
      <rPr>
        <sz val="10"/>
        <rFont val="標楷體"/>
        <family val="4"/>
        <charset val="136"/>
      </rPr>
      <t>安裝日</t>
    </r>
    <phoneticPr fontId="2" type="noConversion"/>
  </si>
  <si>
    <r>
      <rPr>
        <sz val="10"/>
        <rFont val="標楷體"/>
        <family val="4"/>
        <charset val="136"/>
      </rPr>
      <t>抵稅年限</t>
    </r>
    <phoneticPr fontId="2" type="noConversion"/>
  </si>
  <si>
    <r>
      <rPr>
        <sz val="12"/>
        <rFont val="標楷體"/>
        <family val="4"/>
        <charset val="136"/>
      </rPr>
      <t>可抵稅金額</t>
    </r>
    <phoneticPr fontId="2" type="noConversion"/>
  </si>
  <si>
    <r>
      <rPr>
        <sz val="10"/>
        <rFont val="標楷體"/>
        <family val="4"/>
        <charset val="136"/>
      </rPr>
      <t>投資</t>
    </r>
    <r>
      <rPr>
        <sz val="10"/>
        <rFont val="Arial"/>
        <family val="2"/>
      </rPr>
      <t>921</t>
    </r>
    <r>
      <rPr>
        <sz val="10"/>
        <rFont val="標楷體"/>
        <family val="4"/>
        <charset val="136"/>
      </rPr>
      <t>災區</t>
    </r>
    <phoneticPr fontId="2" type="noConversion"/>
  </si>
  <si>
    <r>
      <rPr>
        <sz val="10"/>
        <rFont val="標楷體"/>
        <family val="4"/>
        <charset val="136"/>
      </rPr>
      <t>青山施工處</t>
    </r>
    <phoneticPr fontId="2" type="noConversion"/>
  </si>
  <si>
    <r>
      <rPr>
        <sz val="10"/>
        <rFont val="標楷體"/>
        <family val="4"/>
        <charset val="136"/>
      </rPr>
      <t>新及潔淨能源</t>
    </r>
    <phoneticPr fontId="2" type="noConversion"/>
  </si>
  <si>
    <r>
      <rPr>
        <sz val="10"/>
        <rFont val="標楷體"/>
        <family val="4"/>
        <charset val="136"/>
      </rPr>
      <t>風力機組</t>
    </r>
    <phoneticPr fontId="2" type="noConversion"/>
  </si>
  <si>
    <r>
      <rPr>
        <sz val="10"/>
        <rFont val="標楷體"/>
        <family val="4"/>
        <charset val="136"/>
      </rPr>
      <t>營建處</t>
    </r>
    <phoneticPr fontId="2" type="noConversion"/>
  </si>
  <si>
    <r>
      <rPr>
        <sz val="10"/>
        <rFont val="標楷體"/>
        <family val="4"/>
        <charset val="136"/>
      </rPr>
      <t>網路多功能三相電子表等</t>
    </r>
    <phoneticPr fontId="2" type="noConversion"/>
  </si>
  <si>
    <r>
      <rPr>
        <sz val="10"/>
        <rFont val="標楷體"/>
        <family val="4"/>
        <charset val="136"/>
      </rPr>
      <t>秘書處</t>
    </r>
    <phoneticPr fontId="2" type="noConversion"/>
  </si>
  <si>
    <r>
      <rPr>
        <sz val="10"/>
        <rFont val="標楷體"/>
        <family val="4"/>
        <charset val="136"/>
      </rPr>
      <t>變壓器</t>
    </r>
    <phoneticPr fontId="2" type="noConversion"/>
  </si>
  <si>
    <r>
      <rPr>
        <sz val="10"/>
        <rFont val="標楷體"/>
        <family val="4"/>
        <charset val="136"/>
      </rPr>
      <t>明潭發電廠</t>
    </r>
    <phoneticPr fontId="2" type="noConversion"/>
  </si>
  <si>
    <r>
      <rPr>
        <sz val="10"/>
        <rFont val="標楷體"/>
        <family val="4"/>
        <charset val="136"/>
      </rPr>
      <t>新能源施工處</t>
    </r>
    <phoneticPr fontId="2" type="noConversion"/>
  </si>
  <si>
    <r>
      <rPr>
        <sz val="10"/>
        <rFont val="標楷體"/>
        <family val="4"/>
        <charset val="136"/>
      </rPr>
      <t>太陽光電模組</t>
    </r>
    <phoneticPr fontId="2" type="noConversion"/>
  </si>
  <si>
    <r>
      <rPr>
        <sz val="10"/>
        <rFont val="標楷體"/>
        <family val="4"/>
        <charset val="136"/>
      </rPr>
      <t>提列</t>
    </r>
    <r>
      <rPr>
        <sz val="10"/>
        <rFont val="Arial"/>
        <family val="2"/>
      </rPr>
      <t>100%</t>
    </r>
    <r>
      <rPr>
        <sz val="10"/>
        <rFont val="標楷體"/>
        <family val="4"/>
        <charset val="136"/>
      </rPr>
      <t>備抵</t>
    </r>
    <phoneticPr fontId="2" type="noConversion"/>
  </si>
  <si>
    <r>
      <rPr>
        <sz val="10"/>
        <rFont val="標楷體"/>
        <family val="4"/>
        <charset val="136"/>
      </rPr>
      <t>小計</t>
    </r>
    <phoneticPr fontId="2" type="noConversion"/>
  </si>
  <si>
    <r>
      <rPr>
        <sz val="10"/>
        <rFont val="標楷體"/>
        <family val="4"/>
        <charset val="136"/>
      </rPr>
      <t>人才培訓及研究發展</t>
    </r>
    <phoneticPr fontId="2" type="noConversion"/>
  </si>
  <si>
    <r>
      <rPr>
        <sz val="10"/>
        <rFont val="標楷體"/>
        <family val="4"/>
        <charset val="136"/>
      </rPr>
      <t>合計</t>
    </r>
    <phoneticPr fontId="1" type="noConversion"/>
  </si>
  <si>
    <r>
      <rPr>
        <sz val="10"/>
        <rFont val="標楷體"/>
        <family val="4"/>
        <charset val="136"/>
      </rPr>
      <t>核准日期</t>
    </r>
    <phoneticPr fontId="2" type="noConversion"/>
  </si>
  <si>
    <r>
      <rPr>
        <sz val="10"/>
        <rFont val="標楷體"/>
        <family val="4"/>
        <charset val="136"/>
      </rPr>
      <t>風力發電機組</t>
    </r>
    <phoneticPr fontId="2" type="noConversion"/>
  </si>
  <si>
    <r>
      <rPr>
        <sz val="10"/>
        <rFont val="標楷體"/>
        <family val="4"/>
        <charset val="136"/>
      </rPr>
      <t>再生能源處</t>
    </r>
    <phoneticPr fontId="2" type="noConversion"/>
  </si>
  <si>
    <t>1.</t>
  </si>
  <si>
    <t>台灣電力股份有限公司</t>
    <phoneticPr fontId="2" type="noConversion"/>
  </si>
  <si>
    <r>
      <t>所得稅調整</t>
    </r>
    <r>
      <rPr>
        <sz val="12"/>
        <color theme="1"/>
        <rFont val="Book Antiqua"/>
        <family val="1"/>
      </rPr>
      <t/>
    </r>
    <phoneticPr fontId="2" type="noConversion"/>
  </si>
  <si>
    <t>調整前科目餘額</t>
    <phoneticPr fontId="2" type="noConversion"/>
  </si>
  <si>
    <t>其他綜合損益所得稅影響數</t>
    <phoneticPr fontId="2" type="noConversion"/>
  </si>
  <si>
    <t>確定福利計劃精算損益 350105</t>
    <phoneticPr fontId="2" type="noConversion"/>
  </si>
  <si>
    <t>國外營運機構兌換差額 350101</t>
    <phoneticPr fontId="1" type="noConversion"/>
  </si>
  <si>
    <t>權益法認列之其他權益份額 350129(註)</t>
    <phoneticPr fontId="1" type="noConversion"/>
  </si>
  <si>
    <t>關聯企業精算損益(不重分類至損益)350115</t>
    <phoneticPr fontId="1" type="noConversion"/>
  </si>
  <si>
    <t>註：依基本稅額條例之稅率12%核算期末數之差額</t>
    <phoneticPr fontId="4" type="noConversion"/>
  </si>
  <si>
    <t>633</t>
  </si>
  <si>
    <t>12.</t>
  </si>
  <si>
    <t>13.</t>
  </si>
  <si>
    <t>104/12</t>
    <phoneticPr fontId="1" type="noConversion"/>
  </si>
  <si>
    <t>合計</t>
    <phoneticPr fontId="1" type="noConversion"/>
  </si>
  <si>
    <t>處置義務覆行數</t>
    <phoneticPr fontId="1" type="noConversion"/>
  </si>
  <si>
    <t>104</t>
    <phoneticPr fontId="1" type="noConversion"/>
  </si>
  <si>
    <t>應收用戶票據</t>
  </si>
  <si>
    <t>其他應收票據</t>
  </si>
  <si>
    <t>應收一般用戶帳款</t>
  </si>
  <si>
    <t>區處間委託收取電費(貸方)</t>
  </si>
  <si>
    <t>區處間受託代收電費</t>
  </si>
  <si>
    <t>應收電氣設備租金</t>
  </si>
  <si>
    <t>應收國防單位帳款</t>
  </si>
  <si>
    <t>應收國防部補助退休軍人電費</t>
  </si>
  <si>
    <t>應收鐵路局電費</t>
  </si>
  <si>
    <t>應收農委會補助農業動力電費</t>
  </si>
  <si>
    <t>應收國防部補助現役軍眷用戶電費</t>
  </si>
  <si>
    <t>應收各區處國防單位帳款(北市區專用)</t>
  </si>
  <si>
    <t>應收國防部補助退休軍人電費(北市區專用)</t>
  </si>
  <si>
    <t>應收大用戶未發行電費</t>
  </si>
  <si>
    <t>應收隔月抄表用戶未發行電費</t>
  </si>
  <si>
    <t>應收衛福部補助社福機構.居家身障等電費</t>
  </si>
  <si>
    <t>應收衛福部補助護理之家電費</t>
  </si>
  <si>
    <t>應收衛福部補助社福機構等電費(北市區專)</t>
  </si>
  <si>
    <t>應收各區處衛福部補助護理之家電費(北市)</t>
  </si>
  <si>
    <t>應收線路補助</t>
  </si>
  <si>
    <t>應收用戶票據退票款</t>
  </si>
  <si>
    <t>應收通路代收代繳電費款</t>
  </si>
  <si>
    <t>應收承攬技術服務帳款</t>
  </si>
  <si>
    <t>應收承攬電業運維帳款</t>
  </si>
  <si>
    <t>備抵重分類-應收帳款</t>
  </si>
  <si>
    <t>備抵呆帳-應收用戶票據</t>
  </si>
  <si>
    <t>備抵呆帳-應收用戶帳款</t>
  </si>
  <si>
    <t>備抵呆帳-其他應收票據</t>
  </si>
  <si>
    <t>應收利息</t>
  </si>
  <si>
    <t>應收租金</t>
  </si>
  <si>
    <t>應收投資收益</t>
  </si>
  <si>
    <t>應收其他收益</t>
  </si>
  <si>
    <t>備抵重分類-應收利息</t>
  </si>
  <si>
    <t>備抵重分類-應收收益</t>
  </si>
  <si>
    <t>備抵呆帳-應收收益</t>
  </si>
  <si>
    <t>應收賠償材料款</t>
  </si>
  <si>
    <t>應收交換材料款</t>
  </si>
  <si>
    <t>應收讓售設備款</t>
  </si>
  <si>
    <t>應收賠償設備款</t>
  </si>
  <si>
    <t>應收賠償核燃料款</t>
  </si>
  <si>
    <t>應收清償核燃料款</t>
  </si>
  <si>
    <t>應收外界託辦修製費</t>
  </si>
  <si>
    <t>應收外購煤快慢裝卸金</t>
  </si>
  <si>
    <t>應收審定決算剔除款</t>
  </si>
  <si>
    <t>應收股款</t>
  </si>
  <si>
    <t>應收員工借支款</t>
  </si>
  <si>
    <t>應收收費員短繳帳款</t>
  </si>
  <si>
    <t>其他應收票據退票款</t>
  </si>
  <si>
    <t>應收醫藥款</t>
  </si>
  <si>
    <t>應收其他退稅款</t>
  </si>
  <si>
    <t>應收所得稅退稅款</t>
  </si>
  <si>
    <t>其他應收款</t>
  </si>
  <si>
    <t>備抵重分類-其他應收款</t>
  </si>
  <si>
    <t>備抵呆帳-應收其他帳款</t>
  </si>
  <si>
    <t>應收憑單</t>
  </si>
  <si>
    <t>應收帳款-一般</t>
  </si>
  <si>
    <t>應收帳款-金融業務夥伴收付款</t>
  </si>
  <si>
    <t>科目名稱</t>
  </si>
  <si>
    <t>11</t>
  </si>
  <si>
    <t>12</t>
  </si>
  <si>
    <r>
      <rPr>
        <sz val="12"/>
        <rFont val="標楷體"/>
        <family val="4"/>
        <charset val="136"/>
      </rPr>
      <t>類別項次</t>
    </r>
    <phoneticPr fontId="2" type="noConversion"/>
  </si>
  <si>
    <r>
      <rPr>
        <sz val="10"/>
        <rFont val="標楷體"/>
        <family val="4"/>
        <charset val="136"/>
      </rPr>
      <t>所得年度</t>
    </r>
    <phoneticPr fontId="2" type="noConversion"/>
  </si>
  <si>
    <t>帳載期初餘額</t>
    <phoneticPr fontId="1" type="noConversion"/>
  </si>
  <si>
    <t>調整金額</t>
    <phoneticPr fontId="2" type="noConversion"/>
  </si>
  <si>
    <t>預付利息所得稅調整</t>
    <phoneticPr fontId="2" type="noConversion"/>
  </si>
  <si>
    <t>O</t>
    <phoneticPr fontId="2" type="noConversion"/>
  </si>
  <si>
    <t>P</t>
    <phoneticPr fontId="2" type="noConversion"/>
  </si>
  <si>
    <t>Q</t>
    <phoneticPr fontId="2" type="noConversion"/>
  </si>
  <si>
    <t>S</t>
    <phoneticPr fontId="2" type="noConversion"/>
  </si>
  <si>
    <t>截 至 上 年 度 累 計 數</t>
    <phoneticPr fontId="2" type="noConversion"/>
  </si>
  <si>
    <t>註：關聯企業權益份額之稅率依基本稅額條例採用12%</t>
    <phoneticPr fontId="2" type="noConversion"/>
  </si>
  <si>
    <t>催收款項</t>
    <phoneticPr fontId="1" type="noConversion"/>
  </si>
  <si>
    <t>備抵呆帳-催收款項</t>
    <phoneticPr fontId="1" type="noConversion"/>
  </si>
  <si>
    <t>G</t>
    <phoneticPr fontId="1" type="noConversion"/>
  </si>
  <si>
    <t>O</t>
    <phoneticPr fontId="1" type="noConversion"/>
  </si>
  <si>
    <t>本期變動數</t>
    <phoneticPr fontId="1" type="noConversion"/>
  </si>
  <si>
    <t>小計</t>
    <phoneticPr fontId="1" type="noConversion"/>
  </si>
  <si>
    <t>職員退休金(營)</t>
    <phoneticPr fontId="1" type="noConversion"/>
  </si>
  <si>
    <t>工員退休金(營)</t>
    <phoneticPr fontId="1" type="noConversion"/>
  </si>
  <si>
    <t>職員退休金(工)</t>
    <phoneticPr fontId="1" type="noConversion"/>
  </si>
  <si>
    <t>工員退休金(工)</t>
    <phoneticPr fontId="1" type="noConversion"/>
  </si>
  <si>
    <t>職員調整數(營)</t>
    <phoneticPr fontId="1" type="noConversion"/>
  </si>
  <si>
    <t>工員調整數(營)</t>
    <phoneticPr fontId="1" type="noConversion"/>
  </si>
  <si>
    <t>職員調整數(工)</t>
  </si>
  <si>
    <t>工員調整數(工)</t>
  </si>
  <si>
    <t>其他應收款(人工製票部分)</t>
  </si>
  <si>
    <r>
      <rPr>
        <sz val="12"/>
        <rFont val="標楷體"/>
        <family val="4"/>
        <charset val="136"/>
      </rPr>
      <t>二、</t>
    </r>
    <r>
      <rPr>
        <sz val="12"/>
        <rFont val="Arial"/>
        <family val="2"/>
      </rPr>
      <t>105</t>
    </r>
    <r>
      <rPr>
        <sz val="12"/>
        <rFont val="標楷體"/>
        <family val="4"/>
        <charset val="136"/>
      </rPr>
      <t>年度到期失效投資抵減稅額</t>
    </r>
    <phoneticPr fontId="1" type="noConversion"/>
  </si>
  <si>
    <t>說明</t>
    <phoneticPr fontId="2" type="noConversion"/>
  </si>
  <si>
    <t xml:space="preserve">    陳</t>
  </si>
  <si>
    <r>
      <rPr>
        <sz val="14"/>
        <rFont val="標楷體"/>
        <family val="4"/>
        <charset val="136"/>
      </rPr>
      <t>營利事業所得稅虧損扣抵資料</t>
    </r>
    <phoneticPr fontId="1" type="noConversion"/>
  </si>
  <si>
    <r>
      <rPr>
        <sz val="12"/>
        <rFont val="標楷體"/>
        <family val="4"/>
        <charset val="136"/>
      </rPr>
      <t>類別項次</t>
    </r>
    <phoneticPr fontId="2" type="noConversion"/>
  </si>
  <si>
    <r>
      <rPr>
        <sz val="12"/>
        <rFont val="標楷體"/>
        <family val="4"/>
        <charset val="136"/>
      </rPr>
      <t>類別</t>
    </r>
    <phoneticPr fontId="2" type="noConversion"/>
  </si>
  <si>
    <r>
      <rPr>
        <sz val="12"/>
        <rFont val="標楷體"/>
        <family val="4"/>
        <charset val="136"/>
      </rPr>
      <t>設備或技術名稱</t>
    </r>
    <phoneticPr fontId="2" type="noConversion"/>
  </si>
  <si>
    <r>
      <rPr>
        <sz val="12"/>
        <rFont val="標楷體"/>
        <family val="4"/>
        <charset val="136"/>
      </rPr>
      <t>申請單位</t>
    </r>
    <phoneticPr fontId="2" type="noConversion"/>
  </si>
  <si>
    <r>
      <rPr>
        <sz val="10"/>
        <rFont val="標楷體"/>
        <family val="4"/>
        <charset val="136"/>
      </rPr>
      <t>核准日期</t>
    </r>
    <phoneticPr fontId="2" type="noConversion"/>
  </si>
  <si>
    <r>
      <rPr>
        <sz val="10"/>
        <rFont val="標楷體"/>
        <family val="4"/>
        <charset val="136"/>
      </rPr>
      <t>安裝日</t>
    </r>
    <phoneticPr fontId="2" type="noConversion"/>
  </si>
  <si>
    <r>
      <rPr>
        <sz val="10"/>
        <rFont val="標楷體"/>
        <family val="4"/>
        <charset val="136"/>
      </rPr>
      <t>抵稅年限</t>
    </r>
    <phoneticPr fontId="2" type="noConversion"/>
  </si>
  <si>
    <r>
      <rPr>
        <sz val="12"/>
        <rFont val="標楷體"/>
        <family val="4"/>
        <charset val="136"/>
      </rPr>
      <t>抵稅金額</t>
    </r>
    <phoneticPr fontId="2" type="noConversion"/>
  </si>
  <si>
    <r>
      <rPr>
        <sz val="20"/>
        <rFont val="標楷體"/>
        <family val="4"/>
        <charset val="136"/>
      </rPr>
      <t>備抵評價迴轉數管登</t>
    </r>
    <phoneticPr fontId="2" type="noConversion"/>
  </si>
  <si>
    <r>
      <rPr>
        <sz val="10"/>
        <rFont val="標楷體"/>
        <family val="4"/>
        <charset val="136"/>
      </rPr>
      <t>提列備抵數</t>
    </r>
    <phoneticPr fontId="2" type="noConversion"/>
  </si>
  <si>
    <t>年度結算時試算按應納稅額迴轉備抵評價滿表格是否比較好做</t>
    <phoneticPr fontId="1" type="noConversion"/>
  </si>
  <si>
    <t>備抵評價迴轉年度與迴轉金額</t>
    <phoneticPr fontId="2" type="noConversion"/>
  </si>
  <si>
    <t>提列備抵比率</t>
    <phoneticPr fontId="2" type="noConversion"/>
  </si>
  <si>
    <t>104年度決算審計部調整影響數</t>
    <phoneticPr fontId="2" type="noConversion"/>
  </si>
  <si>
    <t>105/12</t>
    <phoneticPr fontId="1" type="noConversion"/>
  </si>
  <si>
    <t>單位:元</t>
    <phoneticPr fontId="6" type="noConversion"/>
  </si>
  <si>
    <t>成本分攤率
(元/MCAL(=106cal))</t>
    <phoneticPr fontId="2" type="noConversion"/>
  </si>
  <si>
    <t>當月實際燃燒熱量(D)
(MCAL(=106cal))</t>
    <phoneticPr fontId="2" type="noConversion"/>
  </si>
  <si>
    <t>除役(C=A-B)</t>
    <phoneticPr fontId="2" type="noConversion"/>
  </si>
  <si>
    <t>核燃料攤銷追加費用期間</t>
    <phoneticPr fontId="2" type="noConversion"/>
  </si>
  <si>
    <t>核燃料攤銷追加費用</t>
    <phoneticPr fontId="2" type="noConversion"/>
  </si>
  <si>
    <t>核燃料攤銷合計</t>
    <phoneticPr fontId="2" type="noConversion"/>
  </si>
  <si>
    <t>核一廠1號機</t>
    <phoneticPr fontId="2" type="noConversion"/>
  </si>
  <si>
    <t>核一廠2號機</t>
    <phoneticPr fontId="2" type="noConversion"/>
  </si>
  <si>
    <t>核二廠1號機</t>
    <phoneticPr fontId="2" type="noConversion"/>
  </si>
  <si>
    <t>核二廠2號機</t>
    <phoneticPr fontId="2" type="noConversion"/>
  </si>
  <si>
    <t>核三廠2號機</t>
    <phoneticPr fontId="2" type="noConversion"/>
  </si>
  <si>
    <t>後端基金利息收入</t>
    <phoneticPr fontId="1" type="noConversion"/>
  </si>
  <si>
    <t>低放廢棄物處置費用(W21000)及重估變動數(W22000)
D</t>
    <phoneticPr fontId="1" type="noConversion"/>
  </si>
  <si>
    <t>判斷標準</t>
    <phoneticPr fontId="1" type="noConversion"/>
  </si>
  <si>
    <t>文件日期</t>
  </si>
  <si>
    <t>051</t>
  </si>
  <si>
    <t>A</t>
  </si>
  <si>
    <t>A</t>
    <phoneticPr fontId="1" type="noConversion"/>
  </si>
  <si>
    <t>B</t>
  </si>
  <si>
    <t>C</t>
  </si>
  <si>
    <t>C</t>
    <phoneticPr fontId="1" type="noConversion"/>
  </si>
  <si>
    <t>D</t>
  </si>
  <si>
    <t>E</t>
  </si>
  <si>
    <t>F</t>
  </si>
  <si>
    <t>G</t>
  </si>
  <si>
    <t>F</t>
    <phoneticPr fontId="1" type="noConversion"/>
  </si>
  <si>
    <t>K</t>
    <phoneticPr fontId="1" type="noConversion"/>
  </si>
  <si>
    <t>L</t>
    <phoneticPr fontId="1" type="noConversion"/>
  </si>
  <si>
    <t>M</t>
    <phoneticPr fontId="1" type="noConversion"/>
  </si>
  <si>
    <t>P</t>
    <phoneticPr fontId="1" type="noConversion"/>
  </si>
  <si>
    <t>Q</t>
    <phoneticPr fontId="1" type="noConversion"/>
  </si>
  <si>
    <t>S</t>
    <phoneticPr fontId="1" type="noConversion"/>
  </si>
  <si>
    <t>虧損扣抵</t>
    <phoneticPr fontId="1" type="noConversion"/>
  </si>
  <si>
    <t>半年結迴說明
A.以105年5月重估105年度稅前淨利預算數50,013,605,000-2月支付後端基金款23,612,769,135，再乘17%等於4,488,142,097         B.105年半年結算沖轉2,163,818,526剩餘2,324,323,571</t>
    <phoneticPr fontId="2" type="noConversion"/>
  </si>
  <si>
    <t>未提備抵評價數</t>
    <phoneticPr fontId="2" type="noConversion"/>
  </si>
  <si>
    <t>105</t>
    <phoneticPr fontId="1" type="noConversion"/>
  </si>
  <si>
    <t>縮減比率</t>
    <phoneticPr fontId="1" type="noConversion"/>
  </si>
  <si>
    <t>應轉沖金額dr(cr)</t>
    <phoneticPr fontId="1" type="noConversion"/>
  </si>
  <si>
    <t>應補列遞延所得稅資產</t>
    <phoneticPr fontId="1" type="noConversion"/>
  </si>
  <si>
    <t>再衡量數實現數</t>
    <phoneticPr fontId="1" type="noConversion"/>
  </si>
  <si>
    <t xml:space="preserve">    設立專卷專人保管及列入移交項目，並定期於每年1月列表陳  處長核閱。</t>
    <phoneticPr fontId="1" type="noConversion"/>
  </si>
  <si>
    <t>退職後福利再衡量數累積數dr(cr)</t>
    <phoneticPr fontId="1" type="noConversion"/>
  </si>
  <si>
    <t>＝695,764,762＋794,325,393</t>
  </si>
  <si>
    <t>＝35,219,957＋25,251,827</t>
  </si>
  <si>
    <t>再衡量數實現數所得稅影響數</t>
    <phoneticPr fontId="1" type="noConversion"/>
  </si>
  <si>
    <t>2.暫時性差異:(正號為調增課稅所得，負號為調減課稅所得)</t>
    <phoneticPr fontId="1" type="noConversion"/>
  </si>
  <si>
    <t>F</t>
    <phoneticPr fontId="1" type="noConversion"/>
  </si>
  <si>
    <t>N</t>
    <phoneticPr fontId="1" type="noConversion"/>
  </si>
  <si>
    <t>P</t>
    <phoneticPr fontId="1" type="noConversion"/>
  </si>
  <si>
    <t>2.</t>
    <phoneticPr fontId="1" type="noConversion"/>
  </si>
  <si>
    <t xml:space="preserve">  (2)104年度因彌補累積虧損後,無未分配盈餘加徵10%所得稅項目。</t>
    <phoneticPr fontId="2" type="noConversion"/>
  </si>
  <si>
    <t>應計公保超額年金
210004dr(cr)</t>
    <phoneticPr fontId="1" type="noConversion"/>
  </si>
  <si>
    <t>退職後福利
282002dr(cr)</t>
    <phoneticPr fontId="1" type="noConversion"/>
  </si>
  <si>
    <t>NT</t>
    <phoneticPr fontId="2" type="noConversion"/>
  </si>
  <si>
    <t>參考碼 3</t>
  </si>
  <si>
    <t>指派</t>
  </si>
  <si>
    <t>結清文件</t>
  </si>
  <si>
    <t>功能範圍</t>
  </si>
  <si>
    <t>@01\Q已過帳@</t>
  </si>
  <si>
    <t>I</t>
    <phoneticPr fontId="2" type="noConversion"/>
  </si>
  <si>
    <t>利息費用</t>
    <phoneticPr fontId="1" type="noConversion"/>
  </si>
  <si>
    <t>核三廠1號機</t>
    <phoneticPr fontId="2" type="noConversion"/>
  </si>
  <si>
    <t>科目代號</t>
  </si>
  <si>
    <t>期初餘額</t>
  </si>
  <si>
    <t>期末餘額</t>
  </si>
  <si>
    <t>5V3002</t>
  </si>
  <si>
    <t>5V3301</t>
  </si>
  <si>
    <t>5V3321</t>
  </si>
  <si>
    <r>
      <t>備抵呆帳</t>
    </r>
    <r>
      <rPr>
        <sz val="12"/>
        <rFont val="Arial"/>
        <family val="2"/>
      </rPr>
      <t>-</t>
    </r>
    <r>
      <rPr>
        <sz val="12"/>
        <rFont val="標楷體"/>
        <family val="4"/>
        <charset val="136"/>
      </rPr>
      <t>應收票據</t>
    </r>
    <phoneticPr fontId="1" type="noConversion"/>
  </si>
  <si>
    <t>備抵呆帳-應收帳款</t>
    <phoneticPr fontId="1" type="noConversion"/>
  </si>
  <si>
    <t>備抵呆帳-其他應收帳款</t>
    <phoneticPr fontId="1" type="noConversion"/>
  </si>
  <si>
    <t>借貸方合計金額</t>
    <phoneticPr fontId="1" type="noConversion"/>
  </si>
  <si>
    <t>預計107年度將產生虧損，全數提列備抵評價</t>
    <phoneticPr fontId="2" type="noConversion"/>
  </si>
  <si>
    <t>電廠</t>
    <phoneticPr fontId="1" type="noConversion"/>
  </si>
  <si>
    <t>資產編號</t>
    <phoneticPr fontId="1" type="noConversion"/>
  </si>
  <si>
    <t>當月</t>
    <phoneticPr fontId="1" type="noConversion"/>
  </si>
  <si>
    <t>預定折舊完畢日</t>
    <phoneticPr fontId="1" type="noConversion"/>
  </si>
  <si>
    <t>一般折舊</t>
    <phoneticPr fontId="1" type="noConversion"/>
  </si>
  <si>
    <t>未預計折舊</t>
    <phoneticPr fontId="1" type="noConversion"/>
  </si>
  <si>
    <t>PIY265B</t>
  </si>
  <si>
    <t>106</t>
    <phoneticPr fontId="1" type="noConversion"/>
  </si>
  <si>
    <t>106/12</t>
    <phoneticPr fontId="1" type="noConversion"/>
  </si>
  <si>
    <t>註：來自退休金成本部份為當年度提列與支付淨額。(必須在精算損益入帳前做)</t>
    <phoneticPr fontId="1" type="noConversion"/>
  </si>
  <si>
    <t>C11100</t>
    <phoneticPr fontId="1" type="noConversion"/>
  </si>
  <si>
    <t>C10100</t>
    <phoneticPr fontId="1" type="noConversion"/>
  </si>
  <si>
    <t>合計</t>
  </si>
  <si>
    <t>5V7101</t>
  </si>
  <si>
    <t>5V7102</t>
  </si>
  <si>
    <r>
      <rPr>
        <sz val="12"/>
        <color theme="1"/>
        <rFont val="標楷體"/>
        <family val="4"/>
        <charset val="136"/>
      </rPr>
      <t>期初餘額</t>
    </r>
  </si>
  <si>
    <r>
      <rPr>
        <sz val="12"/>
        <color theme="1"/>
        <rFont val="標楷體"/>
        <family val="4"/>
        <charset val="136"/>
      </rPr>
      <t>借方金額</t>
    </r>
  </si>
  <si>
    <r>
      <rPr>
        <sz val="12"/>
        <color theme="1"/>
        <rFont val="標楷體"/>
        <family val="4"/>
        <charset val="136"/>
      </rPr>
      <t>貸方金額</t>
    </r>
  </si>
  <si>
    <r>
      <rPr>
        <sz val="12"/>
        <color theme="1"/>
        <rFont val="標楷體"/>
        <family val="4"/>
        <charset val="136"/>
      </rPr>
      <t>期末餘額</t>
    </r>
  </si>
  <si>
    <r>
      <rPr>
        <sz val="16"/>
        <color theme="1"/>
        <rFont val="標楷體"/>
        <family val="4"/>
        <charset val="136"/>
      </rPr>
      <t>災害修復款</t>
    </r>
    <phoneticPr fontId="1" type="noConversion"/>
  </si>
  <si>
    <r>
      <rPr>
        <sz val="16"/>
        <color theme="1"/>
        <rFont val="標楷體"/>
        <family val="4"/>
        <charset val="136"/>
      </rPr>
      <t>免徵土地增值稅之科目</t>
    </r>
    <phoneticPr fontId="1" type="noConversion"/>
  </si>
  <si>
    <r>
      <rPr>
        <sz val="16"/>
        <color theme="1"/>
        <rFont val="標楷體"/>
        <family val="4"/>
        <charset val="136"/>
      </rPr>
      <t>金融資產評價</t>
    </r>
    <phoneticPr fontId="1" type="noConversion"/>
  </si>
  <si>
    <r>
      <rPr>
        <sz val="16"/>
        <color theme="1"/>
        <rFont val="標楷體"/>
        <family val="4"/>
        <charset val="136"/>
      </rPr>
      <t>採權益法認列之關聯企業投資利益</t>
    </r>
    <phoneticPr fontId="1" type="noConversion"/>
  </si>
  <si>
    <t>所§42條免稅之金融資產投資利益(460012,460013)</t>
    <phoneticPr fontId="1" type="noConversion"/>
  </si>
  <si>
    <t>V10000</t>
    <phoneticPr fontId="2" type="noConversion"/>
  </si>
  <si>
    <t>備抵呆帳分析表</t>
  </si>
  <si>
    <t>虧損扣抵提列備抵評價</t>
    <phoneticPr fontId="1" type="noConversion"/>
  </si>
  <si>
    <t>暫時性差異遞延所得稅資產/負債本期變動數</t>
    <phoneticPr fontId="1" type="noConversion"/>
  </si>
  <si>
    <t>本期虧損扣抵實現數</t>
    <phoneticPr fontId="1" type="noConversion"/>
  </si>
  <si>
    <t>金額</t>
    <phoneticPr fontId="2" type="noConversion"/>
  </si>
  <si>
    <r>
      <rPr>
        <sz val="15"/>
        <rFont val="標楷體"/>
        <family val="4"/>
        <charset val="136"/>
      </rPr>
      <t>處長</t>
    </r>
    <r>
      <rPr>
        <sz val="15"/>
        <rFont val="Arial"/>
        <family val="2"/>
      </rPr>
      <t xml:space="preserve">      </t>
    </r>
    <r>
      <rPr>
        <sz val="15"/>
        <rFont val="標楷體"/>
        <family val="4"/>
        <charset val="136"/>
      </rPr>
      <t>閱後存人資帳審課</t>
    </r>
    <phoneticPr fontId="2" type="noConversion"/>
  </si>
  <si>
    <t xml:space="preserve">所得稅費用組成項目：  </t>
    <phoneticPr fontId="2" type="noConversion"/>
  </si>
  <si>
    <t>期初</t>
    <phoneticPr fontId="1" type="noConversion"/>
  </si>
  <si>
    <t>精算損益前期末</t>
    <phoneticPr fontId="1" type="noConversion"/>
  </si>
  <si>
    <t>T</t>
    <phoneticPr fontId="1" type="noConversion"/>
  </si>
  <si>
    <t>虧損減除數</t>
    <phoneticPr fontId="2" type="noConversion"/>
  </si>
  <si>
    <t>虧損扣抵實現迴轉相關備抵評價數</t>
    <phoneticPr fontId="2" type="noConversion"/>
  </si>
  <si>
    <t>以前年度補徵稅額</t>
    <phoneticPr fontId="2" type="noConversion"/>
  </si>
  <si>
    <t>課稅所得</t>
    <phoneticPr fontId="1" type="noConversion"/>
  </si>
  <si>
    <r>
      <t>104</t>
    </r>
    <r>
      <rPr>
        <sz val="12"/>
        <color theme="1"/>
        <rFont val="標楷體"/>
        <family val="4"/>
        <charset val="136"/>
      </rPr>
      <t>年度</t>
    </r>
    <phoneticPr fontId="1" type="noConversion"/>
  </si>
  <si>
    <r>
      <t>105</t>
    </r>
    <r>
      <rPr>
        <sz val="12"/>
        <color theme="1"/>
        <rFont val="標楷體"/>
        <family val="4"/>
        <charset val="136"/>
      </rPr>
      <t>年度</t>
    </r>
    <phoneticPr fontId="1" type="noConversion"/>
  </si>
  <si>
    <r>
      <t>106</t>
    </r>
    <r>
      <rPr>
        <sz val="12"/>
        <color theme="1"/>
        <rFont val="標楷體"/>
        <family val="4"/>
        <charset val="136"/>
      </rPr>
      <t>年度</t>
    </r>
    <phoneticPr fontId="1" type="noConversion"/>
  </si>
  <si>
    <r>
      <t>103</t>
    </r>
    <r>
      <rPr>
        <sz val="12"/>
        <rFont val="標楷體"/>
        <family val="4"/>
        <charset val="136"/>
      </rPr>
      <t>年度</t>
    </r>
    <phoneticPr fontId="1" type="noConversion"/>
  </si>
  <si>
    <t>應納稅額</t>
    <phoneticPr fontId="1" type="noConversion"/>
  </si>
  <si>
    <t>稅率</t>
    <phoneticPr fontId="2" type="noConversion"/>
  </si>
  <si>
    <t>小計</t>
  </si>
  <si>
    <t>暫時性差異部份</t>
    <phoneticPr fontId="1" type="noConversion"/>
  </si>
  <si>
    <t>虧損扣抵部份</t>
    <phoneticPr fontId="1" type="noConversion"/>
  </si>
  <si>
    <t>資產</t>
    <phoneticPr fontId="1" type="noConversion"/>
  </si>
  <si>
    <t>負債</t>
    <phoneticPr fontId="1" type="noConversion"/>
  </si>
  <si>
    <t>會計師財務報告說明</t>
    <phoneticPr fontId="2" type="noConversion"/>
  </si>
  <si>
    <t>W21000</t>
  </si>
  <si>
    <t>加總 - 本國貨幣金額</t>
  </si>
  <si>
    <t>本國貨幣金額</t>
  </si>
  <si>
    <t>107/12</t>
    <phoneticPr fontId="1" type="noConversion"/>
  </si>
  <si>
    <t>WBS 元素</t>
  </si>
  <si>
    <t>兌換損益樞紐</t>
    <phoneticPr fontId="1" type="noConversion"/>
  </si>
  <si>
    <t>5V6003</t>
  </si>
  <si>
    <t>抓取科目</t>
    <phoneticPr fontId="1" type="noConversion"/>
  </si>
  <si>
    <t>5V6003</t>
    <phoneticPr fontId="1" type="noConversion"/>
  </si>
  <si>
    <t>5V6004</t>
    <phoneticPr fontId="1" type="noConversion"/>
  </si>
  <si>
    <t>借方金額</t>
  </si>
  <si>
    <t>貸方金額</t>
  </si>
  <si>
    <t>土地</t>
  </si>
  <si>
    <t>V10000</t>
    <phoneticPr fontId="1" type="noConversion"/>
  </si>
  <si>
    <t>土地改良物</t>
  </si>
  <si>
    <t>5V1000</t>
    <phoneticPr fontId="1" type="noConversion"/>
  </si>
  <si>
    <t>房屋及建築</t>
  </si>
  <si>
    <t>汽力發電設備</t>
  </si>
  <si>
    <t>複循環發電設備</t>
  </si>
  <si>
    <t>內燃力發電設備</t>
  </si>
  <si>
    <t>氣渦輪發電設備</t>
  </si>
  <si>
    <t>核能發電設備</t>
  </si>
  <si>
    <t>慣常水力發電設備</t>
  </si>
  <si>
    <t>抽蓄水力發電設備</t>
  </si>
  <si>
    <t>風力發電設備</t>
  </si>
  <si>
    <t>太陽光電發電設備</t>
  </si>
  <si>
    <t>輸電設備</t>
  </si>
  <si>
    <t>配電設備</t>
  </si>
  <si>
    <t>其他機械設備</t>
  </si>
  <si>
    <t>交通及運輸設備</t>
  </si>
  <si>
    <t>什項設備</t>
  </si>
  <si>
    <t>重估增值-土地</t>
  </si>
  <si>
    <t>重估增值-土地改良物</t>
  </si>
  <si>
    <t>重估增值-房屋及建築</t>
  </si>
  <si>
    <t>重估增值-汽力發電設備</t>
  </si>
  <si>
    <t>重估增值-複循環發電設備</t>
  </si>
  <si>
    <t>重估增值-內燃力發電設備</t>
  </si>
  <si>
    <t>重估增值-核能發電設備</t>
  </si>
  <si>
    <t>重估增值-慣常水力發電設備</t>
  </si>
  <si>
    <t>重估增值-抽蓄水力發電設備</t>
  </si>
  <si>
    <t>重估增值-輸電設備</t>
  </si>
  <si>
    <t>重估增值-配電設備</t>
  </si>
  <si>
    <t>重估增值-其他機械設備</t>
  </si>
  <si>
    <t>重估增值-交通及運輸設備</t>
  </si>
  <si>
    <t>重估增值-什項設備</t>
  </si>
  <si>
    <t>庫存核燃料</t>
  </si>
  <si>
    <t>反應器內核燃料</t>
  </si>
  <si>
    <t>移出反應器待用之核燃料</t>
  </si>
  <si>
    <t>待處置核燃料</t>
  </si>
  <si>
    <t>租賃權益改良</t>
  </si>
  <si>
    <t>出租、出借土地</t>
  </si>
  <si>
    <t>出租、出借房屋及建築</t>
  </si>
  <si>
    <t>5V7504</t>
  </si>
  <si>
    <t>出租、出借汽力發電設備</t>
  </si>
  <si>
    <t>出租、出借輸電設備</t>
  </si>
  <si>
    <t>出租、出借其他機械設備</t>
  </si>
  <si>
    <t>出租、出借交通及運輸設備</t>
  </si>
  <si>
    <t>出租、出借什項設備</t>
  </si>
  <si>
    <t>投資性不動產-土地</t>
  </si>
  <si>
    <t>投資性不動產-房屋及建築</t>
  </si>
  <si>
    <t>重估增值-投資性不動產(土地)</t>
  </si>
  <si>
    <t>重估增值-投資性不動產(房屋及建築)</t>
  </si>
  <si>
    <t>累計折舊-土地改良物</t>
  </si>
  <si>
    <t>所§42條免稅之金融資產投資利益(460012,460013)</t>
  </si>
  <si>
    <t>累計折舊-房屋及建築</t>
  </si>
  <si>
    <t>累計折舊-汽力發電設備</t>
  </si>
  <si>
    <t>累計折舊-複循環發電設備</t>
  </si>
  <si>
    <t>累計折舊-內燃力發電設備</t>
  </si>
  <si>
    <t>累計折舊-氣渦輪發電設備</t>
  </si>
  <si>
    <t>累計折舊-核能發電設備</t>
  </si>
  <si>
    <t>累計折舊-慣常水力發電設備</t>
  </si>
  <si>
    <t>累計折舊-抽蓄水力發電設備</t>
  </si>
  <si>
    <t>累計折舊-風力發電設備</t>
  </si>
  <si>
    <t>累計折舊-太陽光電發電設備</t>
  </si>
  <si>
    <t>累計折舊-輸電設備</t>
  </si>
  <si>
    <t>累計折舊-配電設備</t>
  </si>
  <si>
    <t>累計折舊-其他機械設備</t>
  </si>
  <si>
    <t>累計折舊-交通及運輸設備</t>
  </si>
  <si>
    <t>累計折舊-什項設備</t>
  </si>
  <si>
    <t>累計攤銷-反應器內核燃料</t>
  </si>
  <si>
    <t>累計攤銷-移出反應器待用之核燃料</t>
  </si>
  <si>
    <t>累計折舊-租賃權益改良</t>
  </si>
  <si>
    <t>累計折舊-出租、出借房屋及建築</t>
  </si>
  <si>
    <t>累計折舊-出租、出借汽力發電設備</t>
  </si>
  <si>
    <t>累計折舊-出租、出借輸電設備</t>
  </si>
  <si>
    <t>累計折舊-出租、出借其他機械設備</t>
  </si>
  <si>
    <t>累計折舊-出租、出借交通及運輸設備</t>
  </si>
  <si>
    <t>累計折舊-出租、出借什項設備</t>
  </si>
  <si>
    <t>累計折舊-投資性不動產(房屋及建築)</t>
  </si>
  <si>
    <t>累計減損-投資性不動產(土地)</t>
  </si>
  <si>
    <t>已結算未完工程－不動產、廠房及設備</t>
  </si>
  <si>
    <t>未結算未完工程－不動產、廠房及設備</t>
  </si>
  <si>
    <t>未結算未完工程-投資性不動產</t>
  </si>
  <si>
    <t>預付資本支出購料款</t>
  </si>
  <si>
    <t>預付資本支出款-工程及土地款</t>
  </si>
  <si>
    <t>預付資本支出款-國外旅費(專案計畫工程)</t>
  </si>
  <si>
    <t>預付資本支出款-租金(專案計畫工程專用)</t>
  </si>
  <si>
    <t>預付資本支出款-稅捐(專案計畫工程專用)</t>
  </si>
  <si>
    <t>預付資本支出款-其他(專案計畫工程專用)</t>
  </si>
  <si>
    <t>待結算工程</t>
  </si>
  <si>
    <t>退廢設備殘值－房屋及建築</t>
  </si>
  <si>
    <t>退廢設備殘值－汽力發電設備</t>
  </si>
  <si>
    <t>退廢設備殘值－複循環發電設備</t>
  </si>
  <si>
    <t>退廢設備殘值－內燃力發電設備</t>
  </si>
  <si>
    <t>退廢設備殘值－氣渦輪發電設備</t>
  </si>
  <si>
    <t>退廢設備殘值－核能發電設備</t>
  </si>
  <si>
    <t>退廢設備殘值－慣常水力發電設備</t>
  </si>
  <si>
    <t>退廢設備殘值－抽蓄水力發電設備</t>
  </si>
  <si>
    <t>退廢設備殘值－風力發電設備</t>
  </si>
  <si>
    <t>退廢設備殘值－輸電設備</t>
  </si>
  <si>
    <t>退廢設備殘值－配電設備</t>
  </si>
  <si>
    <t>退廢設備殘值－其他機械設備</t>
  </si>
  <si>
    <t>退廢設備殘值－交通及運輸設備</t>
  </si>
  <si>
    <t>退廢設備殘值－什項設備</t>
  </si>
  <si>
    <t>台銀統收統支戶</t>
  </si>
  <si>
    <t>台企銀統收戶</t>
  </si>
  <si>
    <t>台銀薪資專戶</t>
  </si>
  <si>
    <t>台企銀薪資專戶</t>
  </si>
  <si>
    <t>台銀收入戶　　</t>
  </si>
  <si>
    <t>北富公司債專戶</t>
  </si>
  <si>
    <t>北富公司債專戶(98)</t>
  </si>
  <si>
    <t>北富公司債專戶(95-4)</t>
  </si>
  <si>
    <t>兆豐公司債專戶</t>
  </si>
  <si>
    <t>台電公司債專戶(103-4&amp;5)</t>
  </si>
  <si>
    <t>台銀透支戶</t>
  </si>
  <si>
    <t>土銀收透戶</t>
  </si>
  <si>
    <t>台企收透戶</t>
  </si>
  <si>
    <t>郵局薪資專戶</t>
  </si>
  <si>
    <t>東部電廠活存戶</t>
  </si>
  <si>
    <t>石門電廠活存戶</t>
  </si>
  <si>
    <t>曾文電廠活存戶</t>
  </si>
  <si>
    <t>尖山電廠活存戶</t>
  </si>
  <si>
    <t>林口電廠活存戶</t>
  </si>
  <si>
    <t>南部電廠活存戶</t>
  </si>
  <si>
    <t>大林電廠活存戶</t>
  </si>
  <si>
    <t>核一廠活存戶</t>
  </si>
  <si>
    <t>核二廠活存戶</t>
  </si>
  <si>
    <t>核三廠活存戶</t>
  </si>
  <si>
    <t>協和電廠活存戶</t>
  </si>
  <si>
    <t>通霄電廠活存戶</t>
  </si>
  <si>
    <t>台中電廠活存戶</t>
  </si>
  <si>
    <t>大潭電廠活存戶</t>
  </si>
  <si>
    <t>北供活存</t>
  </si>
  <si>
    <t>新桃活存</t>
  </si>
  <si>
    <t>中供活存</t>
  </si>
  <si>
    <t>嘉南活存</t>
  </si>
  <si>
    <t>高屏活存</t>
  </si>
  <si>
    <t>花東活存</t>
  </si>
  <si>
    <t>龍門電廠活存戶</t>
  </si>
  <si>
    <t>核火活存</t>
  </si>
  <si>
    <t>中部施工處活存</t>
  </si>
  <si>
    <t>北部施工處活存</t>
  </si>
  <si>
    <t>龍門活存</t>
  </si>
  <si>
    <t>輸工處活存</t>
  </si>
  <si>
    <t>北區施工處活存</t>
  </si>
  <si>
    <t>中區施工處活存</t>
  </si>
  <si>
    <t>南區施工處活存</t>
  </si>
  <si>
    <t>海工處活存戶</t>
  </si>
  <si>
    <t>南部施工處活存2</t>
  </si>
  <si>
    <t>台中煤倉活存戶</t>
  </si>
  <si>
    <t>再生能源處活存</t>
  </si>
  <si>
    <t>基隆活存</t>
  </si>
  <si>
    <t>北市活存</t>
  </si>
  <si>
    <t>桃園活存</t>
  </si>
  <si>
    <t>新竹活存</t>
  </si>
  <si>
    <t>台中活存</t>
  </si>
  <si>
    <t>彰化活存</t>
  </si>
  <si>
    <t>嘉義活存</t>
  </si>
  <si>
    <t>台南活存</t>
  </si>
  <si>
    <t>高雄活存</t>
  </si>
  <si>
    <t>屏東活存</t>
  </si>
  <si>
    <t>台東活存</t>
  </si>
  <si>
    <t>花蓮活存</t>
  </si>
  <si>
    <t>宜蘭活存</t>
  </si>
  <si>
    <t>北南活存</t>
  </si>
  <si>
    <t>北北活存</t>
  </si>
  <si>
    <t>北西活存</t>
  </si>
  <si>
    <t>南投活存</t>
  </si>
  <si>
    <t>鳳山活存</t>
  </si>
  <si>
    <t>雲林活存</t>
  </si>
  <si>
    <t>新營活存</t>
  </si>
  <si>
    <t>苗栗活存</t>
  </si>
  <si>
    <t>金門活存</t>
  </si>
  <si>
    <t>馬祖活存</t>
  </si>
  <si>
    <t>澎湖活存</t>
  </si>
  <si>
    <t>陸軍專戶</t>
  </si>
  <si>
    <t>海軍專戶</t>
  </si>
  <si>
    <t>空軍專戶</t>
  </si>
  <si>
    <t>後備司令部專戶</t>
  </si>
  <si>
    <t>憲兵專戶</t>
  </si>
  <si>
    <t>國防部專戶</t>
  </si>
  <si>
    <t>北市區處國軍退輔會電費專戶</t>
  </si>
  <si>
    <t>東部電廠支存戶</t>
  </si>
  <si>
    <t>石門電廠支存戶</t>
  </si>
  <si>
    <t>曾文電廠支存戶</t>
  </si>
  <si>
    <t>尖山電廠支存戶</t>
  </si>
  <si>
    <t>大甲溪電廠支存戶</t>
  </si>
  <si>
    <t>卓蘭電廠支存戶</t>
  </si>
  <si>
    <t>林口電廠支存戶</t>
  </si>
  <si>
    <t>南部電廠支存戶</t>
  </si>
  <si>
    <t>大林電廠支存戶</t>
  </si>
  <si>
    <t>興達電廠支存戶</t>
  </si>
  <si>
    <t>核一廠支存戶</t>
  </si>
  <si>
    <t>核二廠支存戶</t>
  </si>
  <si>
    <t>核三廠支存戶</t>
  </si>
  <si>
    <t>協和電廠支存戶</t>
  </si>
  <si>
    <t>通霄電廠支存戶</t>
  </si>
  <si>
    <t>台中電廠支存戶</t>
  </si>
  <si>
    <t>大潭電廠支存戶</t>
  </si>
  <si>
    <t>塔山電廠支存戶</t>
  </si>
  <si>
    <t>北供支存</t>
  </si>
  <si>
    <t>新桃支存</t>
  </si>
  <si>
    <t>中供支存</t>
  </si>
  <si>
    <t>嘉南支存</t>
  </si>
  <si>
    <t>高屏支存</t>
  </si>
  <si>
    <t>花東支存</t>
  </si>
  <si>
    <t>龍門電廠支存戶</t>
  </si>
  <si>
    <t>電力修護處支存戶(台銀南港)</t>
  </si>
  <si>
    <t>核火支存</t>
  </si>
  <si>
    <t>中施處支存</t>
  </si>
  <si>
    <t>北施處支存</t>
  </si>
  <si>
    <t>龍門支存</t>
  </si>
  <si>
    <t>輸工處支存</t>
  </si>
  <si>
    <t>北區施工處支存</t>
  </si>
  <si>
    <t>中區施工處支存</t>
  </si>
  <si>
    <t>南區施工處支存</t>
  </si>
  <si>
    <t>海工處支存戶</t>
  </si>
  <si>
    <t>南施處支存2</t>
  </si>
  <si>
    <t>台中煤倉支存戶</t>
  </si>
  <si>
    <t>金門支存</t>
  </si>
  <si>
    <t>馬祖支存</t>
  </si>
  <si>
    <t>北富外幣活存戶</t>
  </si>
  <si>
    <t>兆豐外幣戶</t>
  </si>
  <si>
    <t>匯撥中電費款</t>
  </si>
  <si>
    <t>週轉金</t>
  </si>
  <si>
    <t>收費找零金</t>
  </si>
  <si>
    <t>其他金融資產-流動</t>
  </si>
  <si>
    <t>其他應收款(科目重分類專用)</t>
  </si>
  <si>
    <t>一般材料</t>
  </si>
  <si>
    <t>廢料</t>
  </si>
  <si>
    <t>專用配件過渡科目</t>
  </si>
  <si>
    <t>發電設備備用零件</t>
  </si>
  <si>
    <t>待分類材料</t>
  </si>
  <si>
    <t>燃煤</t>
  </si>
  <si>
    <t>低硫燃料油(0.5％)</t>
  </si>
  <si>
    <t>柴油</t>
  </si>
  <si>
    <t>待攤配燃料間接費</t>
  </si>
  <si>
    <t>加工中材料</t>
  </si>
  <si>
    <t>在修中器材</t>
  </si>
  <si>
    <t>電廠間調撥中柴油</t>
  </si>
  <si>
    <t>在途外購燃煤款</t>
  </si>
  <si>
    <t>在途購料款調整</t>
  </si>
  <si>
    <t>在途購料款</t>
  </si>
  <si>
    <t>在途購料運雜費</t>
  </si>
  <si>
    <t>其他在途購料款</t>
  </si>
  <si>
    <t>在修製品成本</t>
  </si>
  <si>
    <t>備抵存貨跌價-材料</t>
  </si>
  <si>
    <t>墊付職工團體互助金</t>
  </si>
  <si>
    <t>代墊福利費用</t>
  </si>
  <si>
    <t>墊付外界託辦工程款</t>
  </si>
  <si>
    <t>其他短期墊付款</t>
  </si>
  <si>
    <t>預付購料款</t>
  </si>
  <si>
    <t>預付薪給</t>
  </si>
  <si>
    <t>預付國內旅費</t>
  </si>
  <si>
    <t>預付國外旅費</t>
  </si>
  <si>
    <t>預付保險費</t>
  </si>
  <si>
    <t>預付工程綜合保險費</t>
  </si>
  <si>
    <t>待用汽油摺(票)</t>
  </si>
  <si>
    <t>用品盤存</t>
  </si>
  <si>
    <t>預付租金</t>
  </si>
  <si>
    <t>預付共同管道使用費</t>
  </si>
  <si>
    <t>預付一般稅捐</t>
  </si>
  <si>
    <t>待分類薪給</t>
  </si>
  <si>
    <t>其他預付費用</t>
  </si>
  <si>
    <t>未取得憑單之待抵繳所得稅</t>
  </si>
  <si>
    <t>已取得憑單之待抵繳所得稅</t>
  </si>
  <si>
    <t>進項營業稅</t>
  </si>
  <si>
    <t>進項營業稅(轉列總繳用)</t>
  </si>
  <si>
    <t>留抵稅額</t>
  </si>
  <si>
    <t>溢收費款</t>
  </si>
  <si>
    <t>暫付醫藥成本</t>
  </si>
  <si>
    <t>其他暫付及待結轉帳項</t>
  </si>
  <si>
    <t>待攤配費用-電昌一號輪運煤費</t>
  </si>
  <si>
    <t>待攤配費用-電昌二號輪運煤費</t>
  </si>
  <si>
    <t>待攤配費用-電昌五號輪運煤費</t>
  </si>
  <si>
    <t>待攤配費用-電昌六號輪運煤費</t>
  </si>
  <si>
    <t>待攤配費用-電昌七號輪運煤費</t>
  </si>
  <si>
    <t>待攤配費用-電昌八號輪運煤費</t>
  </si>
  <si>
    <t>共同管道基金</t>
  </si>
  <si>
    <t>採用權益法之投資</t>
  </si>
  <si>
    <t>採用權益法認列之投資權益調整－匯率調整</t>
  </si>
  <si>
    <t>採權益法認列之投資權益調整－比例認列損益</t>
  </si>
  <si>
    <t>採用權益法認列之投資權益調整－差額調整</t>
  </si>
  <si>
    <t>採權益法認列之投資權益調整－獲配現金股利</t>
  </si>
  <si>
    <t>其他長期應收款</t>
  </si>
  <si>
    <t>透過其他綜合損益按公允價值衡量之金融資產</t>
  </si>
  <si>
    <t>待結算電腦軟體</t>
  </si>
  <si>
    <t>電腦軟體</t>
  </si>
  <si>
    <t>專利權</t>
  </si>
  <si>
    <t>商標權</t>
  </si>
  <si>
    <t>分配煤礦權益</t>
  </si>
  <si>
    <t>遞延共同管道使用費</t>
  </si>
  <si>
    <t>其他遞延資產</t>
  </si>
  <si>
    <t>保證品</t>
  </si>
  <si>
    <t>存出借款保證票據(備忘性質科目)</t>
  </si>
  <si>
    <t>提示保證品(備忘性質科目)</t>
  </si>
  <si>
    <t>遞延所得稅資產</t>
  </si>
  <si>
    <t>其他綜合損益所屬之遞延所得稅資產</t>
  </si>
  <si>
    <t>備抵遞延所得稅資產評價</t>
  </si>
  <si>
    <t>待整理材料</t>
  </si>
  <si>
    <t>待整理讓售設備</t>
  </si>
  <si>
    <t>待整理賠償設備</t>
  </si>
  <si>
    <t>待整理拆除設備</t>
  </si>
  <si>
    <t>應收離職員工虧欠款</t>
  </si>
  <si>
    <t>訴訟最終判決待收款</t>
  </si>
  <si>
    <t>其他催收款</t>
  </si>
  <si>
    <t>外幣評價調整-催收款項</t>
  </si>
  <si>
    <t>存出保證金</t>
  </si>
  <si>
    <t>存出保證品</t>
  </si>
  <si>
    <t>應收後端基金歸墊款</t>
  </si>
  <si>
    <t>抵付債權承受品</t>
  </si>
  <si>
    <t>存出保證金評價調整</t>
  </si>
  <si>
    <t>內部往來-澳洲辦事處</t>
  </si>
  <si>
    <t>公司債</t>
  </si>
  <si>
    <t>待攤債券發行費用（借方）</t>
  </si>
  <si>
    <t>長期借款</t>
  </si>
  <si>
    <t>進口器材分期付款關稅</t>
  </si>
  <si>
    <t>借款債權移轉待結轉數</t>
  </si>
  <si>
    <t>應計長期資本支出購料款</t>
  </si>
  <si>
    <t>應計長期其他資本支出款</t>
  </si>
  <si>
    <t>估計應付土地增值稅</t>
  </si>
  <si>
    <t>應計職員退休金</t>
  </si>
  <si>
    <t>應計職員公保超額年金負債</t>
  </si>
  <si>
    <t>應計工員退休金</t>
  </si>
  <si>
    <t>應付一年內到期債券</t>
  </si>
  <si>
    <t>應付一年內到期長期借款</t>
  </si>
  <si>
    <t>應付一年內到期待攤債券發行費用（借方）</t>
  </si>
  <si>
    <t>短期借款</t>
  </si>
  <si>
    <t>短期外幣借款評價調整數</t>
  </si>
  <si>
    <t>應付商業本票</t>
  </si>
  <si>
    <t>應付商業本票折價</t>
  </si>
  <si>
    <t>應計燃煤款</t>
  </si>
  <si>
    <t>應計燃料油及柴油款</t>
  </si>
  <si>
    <t>應計天然氣款</t>
  </si>
  <si>
    <t>應計內購料款</t>
  </si>
  <si>
    <t>應計外購料款</t>
  </si>
  <si>
    <t>應計購料款</t>
  </si>
  <si>
    <t>應計購料款調整</t>
  </si>
  <si>
    <t>應計購料保留款</t>
  </si>
  <si>
    <t>應計購入電力款</t>
  </si>
  <si>
    <t>應計薪給</t>
  </si>
  <si>
    <t>應計外包抄表收費</t>
  </si>
  <si>
    <t>應計公勞健保補助費</t>
  </si>
  <si>
    <t>應計勞退新制職員退休金</t>
  </si>
  <si>
    <t>應計勞退新制工員退休金</t>
  </si>
  <si>
    <t>應計國內旅費</t>
  </si>
  <si>
    <t>應計運費</t>
  </si>
  <si>
    <t>應計退管會提撥職員退休金</t>
  </si>
  <si>
    <t>應計退監會提撥工員退休金</t>
  </si>
  <si>
    <t>應計火災災害修復款</t>
  </si>
  <si>
    <t>應計颱風災害修復款</t>
  </si>
  <si>
    <t>應計水災災害修復款</t>
  </si>
  <si>
    <t>應計其他災害修復款</t>
  </si>
  <si>
    <t>應付健保補充保險費</t>
  </si>
  <si>
    <t>應計國外旅費</t>
  </si>
  <si>
    <t>應計租金</t>
  </si>
  <si>
    <t>應計一般稅捐</t>
  </si>
  <si>
    <t>應計工程綜合保險費</t>
  </si>
  <si>
    <t>應計核能發電後端營運費用</t>
  </si>
  <si>
    <t>應計捐助款</t>
  </si>
  <si>
    <t>應計外購煤快裝快卸獎金</t>
  </si>
  <si>
    <t>應計外購煤快慢裝卸金</t>
  </si>
  <si>
    <t>應計密告獎金</t>
  </si>
  <si>
    <t>應計績效獎金A</t>
  </si>
  <si>
    <t>應計績效獎金B</t>
  </si>
  <si>
    <t>應計績效獎金C</t>
  </si>
  <si>
    <t>應計績效獎金D</t>
  </si>
  <si>
    <t>應計考核獎金A</t>
  </si>
  <si>
    <t>應計考核獎金C</t>
  </si>
  <si>
    <t>應計促進電力開發協助金</t>
  </si>
  <si>
    <t>應計薪給統付款</t>
  </si>
  <si>
    <t>應計採購費用</t>
  </si>
  <si>
    <t>應計其他費用</t>
  </si>
  <si>
    <t>應計借款利息</t>
  </si>
  <si>
    <t>應計債券利息</t>
  </si>
  <si>
    <t>到期公司債利息待付款</t>
  </si>
  <si>
    <t>應計澳洲辦事處所得稅</t>
  </si>
  <si>
    <t>應計短期資本支出購料款</t>
  </si>
  <si>
    <t>應計短期資本支出購料保留款</t>
  </si>
  <si>
    <t>應計短期其他資本支出款</t>
  </si>
  <si>
    <t>備抵重分類-應計短期資本支出款</t>
  </si>
  <si>
    <t>代收人工計薪薪資所得扣繳稅款</t>
  </si>
  <si>
    <t>代收機器計薪薪資所得扣繳稅款</t>
  </si>
  <si>
    <t>代收退職所得扣繳稅款</t>
  </si>
  <si>
    <t>代收外商外僑各類所得扣繳稅款</t>
  </si>
  <si>
    <t>代收其他所得扣繳稅款</t>
  </si>
  <si>
    <t>代收員工勞工保險費</t>
  </si>
  <si>
    <t>代收員工公務人員保險費</t>
  </si>
  <si>
    <t>代收員工及眷屬全民健康保險費</t>
  </si>
  <si>
    <t>代收退休人員及眷屬全民健康保險費</t>
  </si>
  <si>
    <t>代收健保補充保險費</t>
  </si>
  <si>
    <t>代收福利會託扣款(機器製票部分)</t>
  </si>
  <si>
    <t>代收福利會託扣款(人工製票部分)</t>
  </si>
  <si>
    <t>代收團體互助會託扣款(機器製票部分)</t>
  </si>
  <si>
    <t>代收團體互助會託扣款(人工製票部分)</t>
  </si>
  <si>
    <t>代收電力工會託扣款</t>
  </si>
  <si>
    <t>代收福利分會工業產品貸款</t>
  </si>
  <si>
    <t>代收外界委託代辦工作款</t>
  </si>
  <si>
    <t>代收勞退新制職員自提退休金</t>
  </si>
  <si>
    <t>代收勞退新制工員自提退休金</t>
  </si>
  <si>
    <t>代收核能發電後端營運工作款</t>
  </si>
  <si>
    <t>到期公司債本金待付款</t>
  </si>
  <si>
    <t>應計代辦後端營運工作款</t>
  </si>
  <si>
    <t>其他應付帳款</t>
  </si>
  <si>
    <t>應付帳款-購料款</t>
  </si>
  <si>
    <t>應付帳款-資本支出</t>
  </si>
  <si>
    <t>應付帳款-費用</t>
  </si>
  <si>
    <t>應付帳款-稅捐</t>
  </si>
  <si>
    <t>應付帳款-購入電力款</t>
  </si>
  <si>
    <t>應付帳款-代理收付銀行</t>
  </si>
  <si>
    <t>應付帳款-溢收費款</t>
  </si>
  <si>
    <t>應付帳款-臨時用電保證金</t>
  </si>
  <si>
    <t>預收待核算電費</t>
  </si>
  <si>
    <t>預收待核算追償電費</t>
  </si>
  <si>
    <t>預收租金</t>
  </si>
  <si>
    <t>預收投資性不動產權利金</t>
  </si>
  <si>
    <t>其他預收收益</t>
  </si>
  <si>
    <t>備抵重分類-預收租金</t>
  </si>
  <si>
    <t>預收讓售外界材料款</t>
  </si>
  <si>
    <t>預收讓售設備款</t>
  </si>
  <si>
    <t>銷項營業稅</t>
  </si>
  <si>
    <t>預收銷項營業稅(轉列總繳用)</t>
  </si>
  <si>
    <t>預收銷項營業稅(電費系統核算用)</t>
  </si>
  <si>
    <t>其他預收款</t>
  </si>
  <si>
    <t>備抵重分類-其他預收款</t>
  </si>
  <si>
    <t>暫收醫藥費收入</t>
  </si>
  <si>
    <t>暫收燃料款項(FMS暫收款使用)</t>
  </si>
  <si>
    <t>其他暫收及待結轉帳項</t>
  </si>
  <si>
    <t>待攤再生能源發電設備購建政府補貼收入</t>
  </si>
  <si>
    <t>待攤發電工程外界配合款收入</t>
  </si>
  <si>
    <t>待攤其它政府捐助收入</t>
  </si>
  <si>
    <t>應付保證品</t>
  </si>
  <si>
    <t>應付借款保證票據(備忘性質科目)</t>
  </si>
  <si>
    <t>應付提示保證品(備忘性質科目)</t>
  </si>
  <si>
    <t>一般存入保證金</t>
  </si>
  <si>
    <t>暫收抵付債權承受品</t>
  </si>
  <si>
    <t>臨時用電存入保證金</t>
  </si>
  <si>
    <t>應退還溢收費款</t>
  </si>
  <si>
    <t>應退還臨時用電保證金</t>
  </si>
  <si>
    <t>應付收費員溢繳帳款</t>
  </si>
  <si>
    <t>電基會剩餘基金款</t>
  </si>
  <si>
    <t>其他保管款</t>
  </si>
  <si>
    <t>核能電廠除役成本負債準備</t>
  </si>
  <si>
    <t>員工福利負債準備</t>
  </si>
  <si>
    <t>應計核能電廠處置義務負債準備</t>
  </si>
  <si>
    <t>灰塘地質改良復原義務負債準備</t>
  </si>
  <si>
    <t>電價穩定準備</t>
  </si>
  <si>
    <t>其他綜合損益所屬之遞延所得稅負債</t>
  </si>
  <si>
    <t>中央政府股本</t>
  </si>
  <si>
    <t>台北市政府股本</t>
  </si>
  <si>
    <t>其他政府機關股本</t>
  </si>
  <si>
    <t>民股股本</t>
  </si>
  <si>
    <t>累積盈虧</t>
  </si>
  <si>
    <t>追溯適用及追溯重編之影響數</t>
  </si>
  <si>
    <t>確定福利計畫之再衡量數</t>
  </si>
  <si>
    <t>透過其他綜合損益按公允價值衡量之權益工具</t>
  </si>
  <si>
    <t>採用權益法認列之關聯企業及合資之確定福利</t>
  </si>
  <si>
    <t>採用權益法認列之關聯企業及合資之其他綜合</t>
  </si>
  <si>
    <t>確定福利計畫之再衡量數之所得稅影響數</t>
  </si>
  <si>
    <t>首次採用國際財務報導準則調整數</t>
  </si>
  <si>
    <t>本期損益</t>
  </si>
  <si>
    <t>包計公用路燈用電收入</t>
  </si>
  <si>
    <t>包燈用電收入</t>
  </si>
  <si>
    <t>表計公用路燈用電收入</t>
  </si>
  <si>
    <t>表燈非營業用電收入</t>
  </si>
  <si>
    <t>表燈非營業二段時間電價用電收入</t>
  </si>
  <si>
    <t>表燈住商行簡易非營業二段時間電價用電收入</t>
  </si>
  <si>
    <t>表燈住商行簡易非營業三段時間電價用電收入</t>
  </si>
  <si>
    <t>表燈營業用電收入</t>
  </si>
  <si>
    <t>表燈營業二段時間電價用電收入</t>
  </si>
  <si>
    <t>表燈住商行簡易營業二段時間電價用電收入</t>
  </si>
  <si>
    <t>表燈住商行簡易營業三段時間電價用電收入</t>
  </si>
  <si>
    <t>低壓包用電力用電收入</t>
  </si>
  <si>
    <t>低壓裝置電力非時間電價用電收入</t>
  </si>
  <si>
    <t>低壓需量電力非時間電價用電收入</t>
  </si>
  <si>
    <t>低壓裝置電力時間電價用電收入</t>
  </si>
  <si>
    <t>低壓需量電力時間電價用電收入</t>
  </si>
  <si>
    <t>高壓電力二段時間電價用電收入</t>
  </si>
  <si>
    <t>高壓電力三段時間電價用電收入</t>
  </si>
  <si>
    <t>特高壓電力二段時間電價用電收入</t>
  </si>
  <si>
    <t>特高壓電力三段時間電價用電收入</t>
  </si>
  <si>
    <t>低壓裝置綜合非營業用電收入</t>
  </si>
  <si>
    <t>低壓需量綜合非營業非時間電價用電收入</t>
  </si>
  <si>
    <t>低壓裝置綜合營業用電收入</t>
  </si>
  <si>
    <t>低壓需量綜合營業非時間電價用電收入</t>
  </si>
  <si>
    <t>低壓需量綜合非營業時間電價用電收入</t>
  </si>
  <si>
    <t>低壓電量綜合營業時間電價用電收入</t>
  </si>
  <si>
    <t>高壓綜合非營業二段時間電價用電收入</t>
  </si>
  <si>
    <t>高壓綜合營業二段時間電價用電收入</t>
  </si>
  <si>
    <t>高壓綜合非營業三段時間電價用電收入</t>
  </si>
  <si>
    <t>高壓綜合營業三段時間電價用電收入</t>
  </si>
  <si>
    <t>特高壓綜合非營業二段時間電價用電收入</t>
  </si>
  <si>
    <t>特高壓綜合營業二段時間電價用電收入</t>
  </si>
  <si>
    <t>特高壓綜合非營業三段時間電價用電收入</t>
  </si>
  <si>
    <t>特高壓綜合營業三段時間電價用電收入</t>
  </si>
  <si>
    <t>臨時電燈用電收入</t>
  </si>
  <si>
    <t>臨時電力用電收入</t>
  </si>
  <si>
    <t>追償電燈用電收入</t>
  </si>
  <si>
    <t>追償電力用電收入</t>
  </si>
  <si>
    <t>其他電氣設備租金收入</t>
  </si>
  <si>
    <t>營業資產租金收入</t>
  </si>
  <si>
    <t>再生能源電能費用政府補貼收入</t>
  </si>
  <si>
    <t>再生能源發電設備購建政府補貼收入</t>
  </si>
  <si>
    <t>發電工程外界配合款收入</t>
  </si>
  <si>
    <t>其他政府捐助收入</t>
  </si>
  <si>
    <t>雜項服務收入</t>
  </si>
  <si>
    <t>石膏副產品收入</t>
  </si>
  <si>
    <t>煤灰副產品收入</t>
  </si>
  <si>
    <t>其他營業雜項收入</t>
  </si>
  <si>
    <t>電路出租收入</t>
  </si>
  <si>
    <t>承攬電業運維收入</t>
  </si>
  <si>
    <t>承攬技術服務收入</t>
  </si>
  <si>
    <t>450I29</t>
  </si>
  <si>
    <t>450M58</t>
  </si>
  <si>
    <t>內部承攬機械設備修護收入</t>
  </si>
  <si>
    <t>450M59</t>
  </si>
  <si>
    <t>內部承攬發電設備歲修修護收入</t>
  </si>
  <si>
    <t>450O49</t>
  </si>
  <si>
    <t>內部委託專業審查收入</t>
  </si>
  <si>
    <t>450O69</t>
  </si>
  <si>
    <t>內部承攬檢驗試驗收入</t>
  </si>
  <si>
    <t>450O89</t>
  </si>
  <si>
    <t>內部轉撥-行政與管理服務收入</t>
  </si>
  <si>
    <t>450P79</t>
  </si>
  <si>
    <t>內部抽蓄用電收入</t>
  </si>
  <si>
    <t>450R69</t>
  </si>
  <si>
    <t>內部財產使用收入</t>
  </si>
  <si>
    <t>450R89</t>
  </si>
  <si>
    <t>內部租金收入</t>
  </si>
  <si>
    <t>450W71</t>
  </si>
  <si>
    <t>內部轉撥-提供電能收入</t>
  </si>
  <si>
    <t>450W72</t>
  </si>
  <si>
    <t>內部轉撥-輸配電費率收入</t>
  </si>
  <si>
    <t>450W73</t>
  </si>
  <si>
    <t>內部轉撥-提供輔助服務收入</t>
  </si>
  <si>
    <t>450W74</t>
  </si>
  <si>
    <t>內部轉撥-提供電能傳輸損失收入</t>
  </si>
  <si>
    <t>存款利息收入</t>
  </si>
  <si>
    <t>其他利息收入</t>
  </si>
  <si>
    <t>地租收入</t>
  </si>
  <si>
    <t>其他租金收入</t>
  </si>
  <si>
    <t>稅法不予認列之權益法長期股權投資收益</t>
  </si>
  <si>
    <t>稅法不予認列之權益法差額攤銷貸方數</t>
  </si>
  <si>
    <t>兌換收益</t>
  </si>
  <si>
    <t>未實現兌換收益A</t>
  </si>
  <si>
    <t>未實現兌換收益B</t>
  </si>
  <si>
    <t>應收後端基金歸墊款利息收入</t>
  </si>
  <si>
    <t>出售免納稅土地盈餘</t>
  </si>
  <si>
    <t>前期收入</t>
  </si>
  <si>
    <t>前期收入C</t>
  </si>
  <si>
    <t>前期收入D</t>
  </si>
  <si>
    <t>澳洲班卡拉售煤收入</t>
  </si>
  <si>
    <t>一般罰款收入</t>
  </si>
  <si>
    <t>工安罰款收入</t>
  </si>
  <si>
    <t>電費遲繳收入</t>
  </si>
  <si>
    <t>環保罰款收入</t>
  </si>
  <si>
    <t>圖說費收入</t>
  </si>
  <si>
    <t>政府捐助收入</t>
  </si>
  <si>
    <t>攤收公司自有宿舍使用費</t>
  </si>
  <si>
    <t>扣收公司租配宿舍租金</t>
  </si>
  <si>
    <t>扣收員工交通車使用費</t>
  </si>
  <si>
    <t>投資性不動產-減損迴轉利益</t>
  </si>
  <si>
    <t>投資性不動產-免納稅土地出售利益</t>
  </si>
  <si>
    <t>投資性不動產-地租收入</t>
  </si>
  <si>
    <t>投資性不動產-權利金收入</t>
  </si>
  <si>
    <t>投資性不動產-其他租金收入</t>
  </si>
  <si>
    <t>代辦工程淨收益</t>
  </si>
  <si>
    <t>電表修理費收入</t>
  </si>
  <si>
    <t>設備毀損理賠淨收益</t>
  </si>
  <si>
    <t>材、物料損失理賠淨收益</t>
  </si>
  <si>
    <t>燃煤快裝卸收入</t>
  </si>
  <si>
    <t>逾期免付債務收入</t>
  </si>
  <si>
    <t>廠商投標案沒收款</t>
  </si>
  <si>
    <t>兼職酬勞金</t>
  </si>
  <si>
    <t>醫藥收益</t>
  </si>
  <si>
    <t>其他雜項收入</t>
  </si>
  <si>
    <t>5N9000</t>
  </si>
  <si>
    <t>匯費手續費及證券發行費</t>
  </si>
  <si>
    <t>5N9100</t>
  </si>
  <si>
    <t>代理費-業外</t>
  </si>
  <si>
    <t>5N9600</t>
  </si>
  <si>
    <t>外包費-業外</t>
  </si>
  <si>
    <t>5Q9012</t>
  </si>
  <si>
    <t>快裝卸支出</t>
  </si>
  <si>
    <t>5Q9098</t>
  </si>
  <si>
    <t>承攬商工安支出</t>
  </si>
  <si>
    <t>5Q9099</t>
  </si>
  <si>
    <t>其他雜項支出</t>
  </si>
  <si>
    <t>5R9001</t>
  </si>
  <si>
    <t>長期借款利息</t>
  </si>
  <si>
    <t>5R9003</t>
  </si>
  <si>
    <t>債券利息</t>
  </si>
  <si>
    <t>5R9004</t>
  </si>
  <si>
    <t>短期借款利息</t>
  </si>
  <si>
    <t>5R9005</t>
  </si>
  <si>
    <t>其他利息</t>
  </si>
  <si>
    <t>5R9006</t>
  </si>
  <si>
    <t>利息貸項</t>
  </si>
  <si>
    <t>核能電廠除役成本及處置義務負債利息費用</t>
  </si>
  <si>
    <t>5S6800</t>
  </si>
  <si>
    <t>投資性不動產-折舊費用</t>
  </si>
  <si>
    <t>5S7800</t>
  </si>
  <si>
    <t>攤銷債券發行費用</t>
  </si>
  <si>
    <t>5S8100</t>
  </si>
  <si>
    <t>分配煤礦權益攤銷</t>
  </si>
  <si>
    <t>5T5300</t>
  </si>
  <si>
    <t>國外稅捐-業外</t>
  </si>
  <si>
    <t>5V3101</t>
  </si>
  <si>
    <t>報廢固定資產虧損</t>
  </si>
  <si>
    <t>5V3200</t>
  </si>
  <si>
    <t>資產損失</t>
  </si>
  <si>
    <t>投資性不動產-免納稅土地出售損失</t>
  </si>
  <si>
    <t>投資性不動產-免納稅土地其他處分損失</t>
  </si>
  <si>
    <t>5V3600</t>
  </si>
  <si>
    <t>投資性不動產-資產減損損失</t>
  </si>
  <si>
    <t>5V5000</t>
  </si>
  <si>
    <t>火災損失</t>
  </si>
  <si>
    <t>5V5300</t>
  </si>
  <si>
    <t>其他災害損失</t>
  </si>
  <si>
    <t>5V6002</t>
  </si>
  <si>
    <t>已實現兌換損失B</t>
  </si>
  <si>
    <t>未實現兌換損失A</t>
  </si>
  <si>
    <t>未實現兌換損失B</t>
  </si>
  <si>
    <t>不得抵稅之權益法長期股權投資損失</t>
  </si>
  <si>
    <t>5W7001</t>
  </si>
  <si>
    <t>前期支出A</t>
  </si>
  <si>
    <t>5W7002</t>
  </si>
  <si>
    <t>前期支出B</t>
  </si>
  <si>
    <t>5W7033</t>
  </si>
  <si>
    <t>前期支出C</t>
  </si>
  <si>
    <t>所得稅費用－結繳土地增值稅</t>
  </si>
  <si>
    <t>A10000</t>
  </si>
  <si>
    <t>董監事報酬</t>
  </si>
  <si>
    <t>A30000</t>
  </si>
  <si>
    <t>職員薪金</t>
  </si>
  <si>
    <t>A32000</t>
  </si>
  <si>
    <t>職員無級可晉加發</t>
  </si>
  <si>
    <t>A33000</t>
  </si>
  <si>
    <t>職員假日出勤加發</t>
  </si>
  <si>
    <t>A33100</t>
  </si>
  <si>
    <t>職員補休改發假日出勤薪金</t>
  </si>
  <si>
    <t>A40000</t>
  </si>
  <si>
    <t>工員工資</t>
  </si>
  <si>
    <t>A42000</t>
  </si>
  <si>
    <t>工員無級可晉加發</t>
  </si>
  <si>
    <t>A43000</t>
  </si>
  <si>
    <t>工員假日出勤加發</t>
  </si>
  <si>
    <t>A43100</t>
  </si>
  <si>
    <t>工員補休改發假日出勤工資</t>
  </si>
  <si>
    <t>C10000</t>
  </si>
  <si>
    <t>加班誤餐費</t>
  </si>
  <si>
    <t>C10100</t>
  </si>
  <si>
    <t>員工補休薪酬</t>
  </si>
  <si>
    <t>C10200</t>
  </si>
  <si>
    <t>補休改發超時工作報酬</t>
  </si>
  <si>
    <t>C11000</t>
  </si>
  <si>
    <t>不休假加班費</t>
  </si>
  <si>
    <t>C11100</t>
  </si>
  <si>
    <t>員工特別休假薪酬</t>
  </si>
  <si>
    <t>C12000</t>
  </si>
  <si>
    <t>維修作業加班費</t>
  </si>
  <si>
    <t>C20000</t>
  </si>
  <si>
    <t>值班誤餐費</t>
  </si>
  <si>
    <t>D20000</t>
  </si>
  <si>
    <t>領班津貼</t>
  </si>
  <si>
    <t>D30000</t>
  </si>
  <si>
    <t>僻地津貼</t>
  </si>
  <si>
    <t>D40000</t>
  </si>
  <si>
    <t>危險工作津貼</t>
  </si>
  <si>
    <t>D41000</t>
  </si>
  <si>
    <t>維護公共安全津貼</t>
  </si>
  <si>
    <t>D90000</t>
  </si>
  <si>
    <t>其他津貼</t>
  </si>
  <si>
    <t>D91000</t>
  </si>
  <si>
    <t>核能工作加給</t>
  </si>
  <si>
    <t>D93000</t>
  </si>
  <si>
    <t>兼任司機加給</t>
  </si>
  <si>
    <t>E10000</t>
  </si>
  <si>
    <t>績效獎金</t>
  </si>
  <si>
    <t>E20000</t>
  </si>
  <si>
    <t>工作獎金</t>
  </si>
  <si>
    <t>E21000</t>
  </si>
  <si>
    <t>考績獎金</t>
  </si>
  <si>
    <t>E22000</t>
  </si>
  <si>
    <t>全勤獎金</t>
  </si>
  <si>
    <t>E23000</t>
  </si>
  <si>
    <t>考成獎金</t>
  </si>
  <si>
    <t>E80000</t>
  </si>
  <si>
    <t>獎勵金</t>
  </si>
  <si>
    <t>F13000</t>
  </si>
  <si>
    <t>職員退休金成本 (舊制)</t>
  </si>
  <si>
    <t>F14000</t>
  </si>
  <si>
    <t>職員退休金成本 (新制)</t>
  </si>
  <si>
    <t>F15000</t>
  </si>
  <si>
    <t>職員公保超額年金成本</t>
  </si>
  <si>
    <t>F20000</t>
  </si>
  <si>
    <t>工員退休金成本(舊制)</t>
  </si>
  <si>
    <t>F24000</t>
  </si>
  <si>
    <t>工員退休金成本 (新制)</t>
  </si>
  <si>
    <t>F30000</t>
  </si>
  <si>
    <t>卹償金</t>
  </si>
  <si>
    <t>F31000</t>
  </si>
  <si>
    <t>慰問金</t>
  </si>
  <si>
    <t>H10000</t>
  </si>
  <si>
    <t>分擔職員保險費</t>
  </si>
  <si>
    <t>H11000</t>
  </si>
  <si>
    <t>分擔工員保險費</t>
  </si>
  <si>
    <t>H12000</t>
  </si>
  <si>
    <t>分擔職員健保費</t>
  </si>
  <si>
    <t>H13000</t>
  </si>
  <si>
    <t>分擔工員健保費</t>
  </si>
  <si>
    <t>H14000</t>
  </si>
  <si>
    <t>分擔健保補充保險費</t>
  </si>
  <si>
    <t>H20000</t>
  </si>
  <si>
    <t>分擔職員眷屬健保費</t>
  </si>
  <si>
    <t>H21000</t>
  </si>
  <si>
    <t>分擔工員眷屬健保費</t>
  </si>
  <si>
    <t>H30000</t>
  </si>
  <si>
    <t>傷病醫藥費</t>
  </si>
  <si>
    <t>H50000</t>
  </si>
  <si>
    <t>提撥福利金 - 營收</t>
  </si>
  <si>
    <t>H50200</t>
  </si>
  <si>
    <t>提撥下腳福利金</t>
  </si>
  <si>
    <t>H60000</t>
  </si>
  <si>
    <t>體育活動費</t>
  </si>
  <si>
    <t>H60100</t>
  </si>
  <si>
    <t>體育活動費-球隊</t>
  </si>
  <si>
    <t>H70000</t>
  </si>
  <si>
    <t>退休福利費</t>
  </si>
  <si>
    <t>H80000</t>
  </si>
  <si>
    <t>其他福利費</t>
  </si>
  <si>
    <t>H80200</t>
  </si>
  <si>
    <t>其他福利費B</t>
  </si>
  <si>
    <t>H90000</t>
  </si>
  <si>
    <t>提繳工資墊償費用</t>
  </si>
  <si>
    <t>I21000</t>
  </si>
  <si>
    <t>其他場所電費</t>
  </si>
  <si>
    <t>I29000</t>
  </si>
  <si>
    <t>生產性工作場所電費(內部轉撥)</t>
  </si>
  <si>
    <t>I29100</t>
  </si>
  <si>
    <t>非生產性工作場所電費(內部轉撥)</t>
  </si>
  <si>
    <t>I40000</t>
  </si>
  <si>
    <t>生產性工作場所水費</t>
  </si>
  <si>
    <t>I40100</t>
  </si>
  <si>
    <t>非生產性工作場所水費</t>
  </si>
  <si>
    <t>I70000</t>
  </si>
  <si>
    <t>煤氣費</t>
  </si>
  <si>
    <t>J10000</t>
  </si>
  <si>
    <t>郵費</t>
  </si>
  <si>
    <t>J20000</t>
  </si>
  <si>
    <t>電話費</t>
  </si>
  <si>
    <t>J40000</t>
  </si>
  <si>
    <t>數據通信費</t>
  </si>
  <si>
    <t>K10000</t>
  </si>
  <si>
    <t>國內旅費</t>
  </si>
  <si>
    <t>K20000</t>
  </si>
  <si>
    <t>國外旅費</t>
  </si>
  <si>
    <t>K50000</t>
  </si>
  <si>
    <t>貨物運費</t>
  </si>
  <si>
    <t>L40000</t>
  </si>
  <si>
    <t>公告費</t>
  </si>
  <si>
    <t>L60000</t>
  </si>
  <si>
    <t>業務宣導費</t>
  </si>
  <si>
    <t>M10000</t>
  </si>
  <si>
    <t>土地改良物修護費</t>
  </si>
  <si>
    <t>M20000</t>
  </si>
  <si>
    <t>一般房屋修護費</t>
  </si>
  <si>
    <t>M40000</t>
  </si>
  <si>
    <t>其他建築物修護費</t>
  </si>
  <si>
    <t>M50100</t>
  </si>
  <si>
    <t>發電設備一般修護費 -維護監理費</t>
  </si>
  <si>
    <t>M50200</t>
  </si>
  <si>
    <t>發電設備一般修護費 -庫壩水路</t>
  </si>
  <si>
    <t>M50300</t>
  </si>
  <si>
    <t>發電設備一般修護費 -鍋爐設備</t>
  </si>
  <si>
    <t>M50400</t>
  </si>
  <si>
    <t>發電設備一般修護費 -反應器設備</t>
  </si>
  <si>
    <t>M50500</t>
  </si>
  <si>
    <t>發電設備一般修護費 -機電設備</t>
  </si>
  <si>
    <t>M50600</t>
  </si>
  <si>
    <t>發電設備一般修護費 -什項設備</t>
  </si>
  <si>
    <t>M50700</t>
  </si>
  <si>
    <t>發電設備一般修護費 -承攬電業維護</t>
  </si>
  <si>
    <t>M51100</t>
  </si>
  <si>
    <t>輸電設備修護費- 維護監理費</t>
  </si>
  <si>
    <t>M51200</t>
  </si>
  <si>
    <t>輸電設備修護費 -變電所設備</t>
  </si>
  <si>
    <t>M51300</t>
  </si>
  <si>
    <t>輸電設備修護費- 線路</t>
  </si>
  <si>
    <t>M52200</t>
  </si>
  <si>
    <t>配電設備修護費- 變電所設備</t>
  </si>
  <si>
    <t>M52300</t>
  </si>
  <si>
    <t>配電設備修護費- 線路</t>
  </si>
  <si>
    <t>M52400</t>
  </si>
  <si>
    <t>配電設備修護費- 線路變壓器</t>
  </si>
  <si>
    <t>M52500</t>
  </si>
  <si>
    <t>配電設備修護費 -電表</t>
  </si>
  <si>
    <t>M52600</t>
  </si>
  <si>
    <t>配電設備修護費 -什項設備</t>
  </si>
  <si>
    <t>M53100</t>
  </si>
  <si>
    <t>發電設備歲修修護費- 維護監理費</t>
  </si>
  <si>
    <t>M53300</t>
  </si>
  <si>
    <t>發電設備歲修修護費 -鍋爐設備</t>
  </si>
  <si>
    <t>M53400</t>
  </si>
  <si>
    <t>發電設備歲修修護費 -反應器設備</t>
  </si>
  <si>
    <t>M53500</t>
  </si>
  <si>
    <t>發電設備歲修修護費 -機電設備</t>
  </si>
  <si>
    <t>M53600</t>
  </si>
  <si>
    <t>發電設備歲修修護費 -什項設備</t>
  </si>
  <si>
    <t>M54000</t>
  </si>
  <si>
    <t>其他機械及設備修護費</t>
  </si>
  <si>
    <t>M54100</t>
  </si>
  <si>
    <t>資訊設備修護費</t>
  </si>
  <si>
    <t>M54200</t>
  </si>
  <si>
    <t>資訊設備零件升級及耗材</t>
  </si>
  <si>
    <t>M58000</t>
  </si>
  <si>
    <t>機械設備修護費（內部承攬）</t>
  </si>
  <si>
    <t>M59000</t>
  </si>
  <si>
    <t>發電設備歲修修護費（內部承攬）</t>
  </si>
  <si>
    <t>M60000</t>
  </si>
  <si>
    <t>交通及運輸設備修護費</t>
  </si>
  <si>
    <t>M61000</t>
  </si>
  <si>
    <t>通訊設備修護費</t>
  </si>
  <si>
    <t>M70000</t>
  </si>
  <si>
    <t>什項設備修護費</t>
  </si>
  <si>
    <t>N10000</t>
  </si>
  <si>
    <t>一般房屋保險費</t>
  </si>
  <si>
    <t>N30000</t>
  </si>
  <si>
    <t>機械及設備保險費</t>
  </si>
  <si>
    <t>N34000</t>
  </si>
  <si>
    <t>其他機械及設備保險費</t>
  </si>
  <si>
    <t>N40000</t>
  </si>
  <si>
    <t>交通及運輸設備保險費</t>
  </si>
  <si>
    <t>N50000</t>
  </si>
  <si>
    <t>什項設備保險費</t>
  </si>
  <si>
    <t>N60000</t>
  </si>
  <si>
    <t>工程綜合保險費</t>
  </si>
  <si>
    <t>N70000</t>
  </si>
  <si>
    <t>現金存放款及貨物保險費</t>
  </si>
  <si>
    <t>N71000</t>
  </si>
  <si>
    <t>核燃料保險費</t>
  </si>
  <si>
    <t>N80000</t>
  </si>
  <si>
    <t>責任保險費</t>
  </si>
  <si>
    <t>N90000</t>
  </si>
  <si>
    <t>佣金匯費及手續費</t>
  </si>
  <si>
    <t>N91000</t>
  </si>
  <si>
    <t>代理費</t>
  </si>
  <si>
    <t>N92000</t>
  </si>
  <si>
    <t>加工費</t>
  </si>
  <si>
    <t>N95000</t>
  </si>
  <si>
    <t>一般勞務外包費</t>
  </si>
  <si>
    <t>N96000</t>
  </si>
  <si>
    <t>營運外包費</t>
  </si>
  <si>
    <t>O10000</t>
  </si>
  <si>
    <t>會計師及精算師公費</t>
  </si>
  <si>
    <t>O20000</t>
  </si>
  <si>
    <t>法律事務費</t>
  </si>
  <si>
    <t>O30000</t>
  </si>
  <si>
    <t>工程及管理諮詢服務費</t>
  </si>
  <si>
    <t>O40000</t>
  </si>
  <si>
    <t>講課鐘點及稿費</t>
  </si>
  <si>
    <t>O49000</t>
  </si>
  <si>
    <t>委託專業審查費(內部轉撥)</t>
  </si>
  <si>
    <t>O50000</t>
  </si>
  <si>
    <t>委託調查研究費</t>
  </si>
  <si>
    <t>O60000</t>
  </si>
  <si>
    <t>委託檢驗試驗費</t>
  </si>
  <si>
    <t>O69000</t>
  </si>
  <si>
    <t>委託檢驗試驗費(內部承攬)</t>
  </si>
  <si>
    <t>O70000</t>
  </si>
  <si>
    <t>委託國內考選訓練費</t>
  </si>
  <si>
    <t>O70100</t>
  </si>
  <si>
    <t>委託國內考選訓練費-獎學金</t>
  </si>
  <si>
    <t>O80000</t>
  </si>
  <si>
    <t>電腦軟體服務費</t>
  </si>
  <si>
    <t>O81000</t>
  </si>
  <si>
    <t>O81100</t>
  </si>
  <si>
    <t>O85000</t>
  </si>
  <si>
    <t>保警費用</t>
  </si>
  <si>
    <t>O86000</t>
  </si>
  <si>
    <t>保全費用</t>
  </si>
  <si>
    <t>O89000</t>
  </si>
  <si>
    <t>行政與管理服務支出(內部轉撥)</t>
  </si>
  <si>
    <t>O90000</t>
  </si>
  <si>
    <t>公共關係費</t>
  </si>
  <si>
    <t>P20000</t>
  </si>
  <si>
    <t>物料</t>
  </si>
  <si>
    <t>P21000</t>
  </si>
  <si>
    <t>物料-環保設備用</t>
  </si>
  <si>
    <t>P30000</t>
  </si>
  <si>
    <t>汽油</t>
  </si>
  <si>
    <t>P31000</t>
  </si>
  <si>
    <t>其他用油</t>
  </si>
  <si>
    <t>P40000</t>
  </si>
  <si>
    <t>P41000</t>
  </si>
  <si>
    <t>發電用燃煤間接費用</t>
  </si>
  <si>
    <t>P44000</t>
  </si>
  <si>
    <t>低硫燃料油(0.5%)</t>
  </si>
  <si>
    <t>P46000</t>
  </si>
  <si>
    <t>P48000</t>
  </si>
  <si>
    <t>天然氣</t>
  </si>
  <si>
    <t>P50000</t>
  </si>
  <si>
    <t>生火用燃煤</t>
  </si>
  <si>
    <t>P51000</t>
  </si>
  <si>
    <t>生火用燃煤間接費用</t>
  </si>
  <si>
    <t>P54000</t>
  </si>
  <si>
    <t>生火用低硫燃料油(0.5%)</t>
  </si>
  <si>
    <t>P56000</t>
  </si>
  <si>
    <t>生火用柴油</t>
  </si>
  <si>
    <t>P58000</t>
  </si>
  <si>
    <t>生火用天然氣</t>
  </si>
  <si>
    <t>P60000</t>
  </si>
  <si>
    <t>核燃料</t>
  </si>
  <si>
    <t>P79000</t>
  </si>
  <si>
    <t>抽蓄用電成本</t>
  </si>
  <si>
    <t>P80000</t>
  </si>
  <si>
    <t>油脂</t>
  </si>
  <si>
    <t>Q10000</t>
  </si>
  <si>
    <t>辦公用品</t>
  </si>
  <si>
    <t>Q20000</t>
  </si>
  <si>
    <t>報章雜誌</t>
  </si>
  <si>
    <t>Q50000</t>
  </si>
  <si>
    <t>工作服</t>
  </si>
  <si>
    <t>Q60000</t>
  </si>
  <si>
    <t>購入電力(汽電共生)</t>
  </si>
  <si>
    <t>Q61011</t>
  </si>
  <si>
    <t>購入電力之燃料成本(火力─煤)</t>
  </si>
  <si>
    <t>Q61012</t>
  </si>
  <si>
    <t>購入電力之其他成本(火力─煤)</t>
  </si>
  <si>
    <t>Q61031</t>
  </si>
  <si>
    <t>購入電力之燃料成本(火力─天然氣)</t>
  </si>
  <si>
    <t>Q61032</t>
  </si>
  <si>
    <t>購入電力之其他成本(火力─天然氣)</t>
  </si>
  <si>
    <t>Q62010</t>
  </si>
  <si>
    <t>購入電力(託營水力)</t>
  </si>
  <si>
    <t>Q62020</t>
  </si>
  <si>
    <t>購入電力(民營水力)</t>
  </si>
  <si>
    <t>Q63010</t>
  </si>
  <si>
    <t>購入電力(風力)</t>
  </si>
  <si>
    <t>Q63020</t>
  </si>
  <si>
    <t>購入電力(太陽光電)</t>
  </si>
  <si>
    <t>Q63030</t>
  </si>
  <si>
    <t>購入電力(地熱)</t>
  </si>
  <si>
    <t>Q63090</t>
  </si>
  <si>
    <t>購入電力(其他再生能源)</t>
  </si>
  <si>
    <t>Q90000</t>
  </si>
  <si>
    <t>其他</t>
  </si>
  <si>
    <t>R52000</t>
  </si>
  <si>
    <t>船租</t>
  </si>
  <si>
    <t>R69000</t>
  </si>
  <si>
    <t>財產使用費(內部轉撥)</t>
  </si>
  <si>
    <t>R89000</t>
  </si>
  <si>
    <t>什項設備租金(內部轉撥)</t>
  </si>
  <si>
    <t>S09000</t>
  </si>
  <si>
    <t>土地改良物折舊</t>
  </si>
  <si>
    <t>S10000</t>
  </si>
  <si>
    <t>一般房屋折舊</t>
  </si>
  <si>
    <t>S11000</t>
  </si>
  <si>
    <t>其他建築物折舊</t>
  </si>
  <si>
    <t>S20000</t>
  </si>
  <si>
    <t>發電設備折舊</t>
  </si>
  <si>
    <t>S21000</t>
  </si>
  <si>
    <t>輸電設備折舊</t>
  </si>
  <si>
    <t>S22000</t>
  </si>
  <si>
    <t>配電設備折舊</t>
  </si>
  <si>
    <t>S25000</t>
  </si>
  <si>
    <t>其他機械及設備折舊</t>
  </si>
  <si>
    <t>S30000</t>
  </si>
  <si>
    <t>交通及運輸設備折舊</t>
  </si>
  <si>
    <t>S60000</t>
  </si>
  <si>
    <t>什項設備折舊</t>
  </si>
  <si>
    <t>S65000</t>
  </si>
  <si>
    <t>租賃權益改良折舊</t>
  </si>
  <si>
    <t>S70000</t>
  </si>
  <si>
    <t>攤銷電腦軟體費用</t>
  </si>
  <si>
    <t>S75000</t>
  </si>
  <si>
    <t>專利權攤銷費用</t>
  </si>
  <si>
    <t>S76000</t>
  </si>
  <si>
    <t>攤銷共同管道使用費用</t>
  </si>
  <si>
    <t>S78000</t>
  </si>
  <si>
    <t>商標權攤銷費用</t>
  </si>
  <si>
    <t>T20000</t>
  </si>
  <si>
    <t>一般土地地價稅</t>
  </si>
  <si>
    <t>T30000</t>
  </si>
  <si>
    <t>一般房屋稅</t>
  </si>
  <si>
    <t>T43000</t>
  </si>
  <si>
    <t>使用牌照稅</t>
  </si>
  <si>
    <t>T44000</t>
  </si>
  <si>
    <t>營業稅</t>
  </si>
  <si>
    <t>T45000</t>
  </si>
  <si>
    <t>印花稅</t>
  </si>
  <si>
    <t>T53000</t>
  </si>
  <si>
    <t>國外稅捐</t>
  </si>
  <si>
    <t>T80000</t>
  </si>
  <si>
    <t>行政規費(中央)</t>
  </si>
  <si>
    <t>T81000</t>
  </si>
  <si>
    <t>行政規費(地方)</t>
  </si>
  <si>
    <t>T82000</t>
  </si>
  <si>
    <t>汽車燃料使用費</t>
  </si>
  <si>
    <t>T84000</t>
  </si>
  <si>
    <t>發電空氣污染防制費</t>
  </si>
  <si>
    <t>T85000</t>
  </si>
  <si>
    <t>其他空氣污染防制費</t>
  </si>
  <si>
    <t>T86000</t>
  </si>
  <si>
    <t>道路使用費(公路用地)</t>
  </si>
  <si>
    <t>T87000</t>
  </si>
  <si>
    <t>道路使用費(市區道路)</t>
  </si>
  <si>
    <t>T88000</t>
  </si>
  <si>
    <t>再生能源發展基金費用</t>
  </si>
  <si>
    <t>T91000</t>
  </si>
  <si>
    <t>能源研究發展基金費用</t>
  </si>
  <si>
    <t>T92000</t>
  </si>
  <si>
    <t>核子事故緊急應變基金費用</t>
  </si>
  <si>
    <t>T93000</t>
  </si>
  <si>
    <t>水污染防治費</t>
  </si>
  <si>
    <t>T95000</t>
  </si>
  <si>
    <t>山坡地開發利用回饋金</t>
  </si>
  <si>
    <t>T96000</t>
  </si>
  <si>
    <t>土壤及地下水污染整治費</t>
  </si>
  <si>
    <t>U10000</t>
  </si>
  <si>
    <t>國際組織會費</t>
  </si>
  <si>
    <t>U11000</t>
  </si>
  <si>
    <t>學術團體會費</t>
  </si>
  <si>
    <t>U12000</t>
  </si>
  <si>
    <t>職業團體會費</t>
  </si>
  <si>
    <t>U31200</t>
  </si>
  <si>
    <t>捐助個人-睦鄰費用</t>
  </si>
  <si>
    <t>U32000</t>
  </si>
  <si>
    <t>捐助國內團體-一般</t>
  </si>
  <si>
    <t>U32100</t>
  </si>
  <si>
    <t>捐助國內團體-促協金</t>
  </si>
  <si>
    <t>U32200</t>
  </si>
  <si>
    <t>捐助國內團體-睦鄰費用</t>
  </si>
  <si>
    <t>U40000</t>
  </si>
  <si>
    <t>捐助政府機關-一般</t>
  </si>
  <si>
    <t>U40100</t>
  </si>
  <si>
    <t>捐助政府機關-促協金</t>
  </si>
  <si>
    <t>U40200</t>
  </si>
  <si>
    <t>捐助政府機關-睦鄰費用</t>
  </si>
  <si>
    <t>U76000</t>
  </si>
  <si>
    <t>分攤其他費用</t>
  </si>
  <si>
    <t>V20000</t>
  </si>
  <si>
    <t>一般賠償</t>
  </si>
  <si>
    <t>V29000</t>
  </si>
  <si>
    <t>工程施工補償費</t>
  </si>
  <si>
    <t>W15000</t>
  </si>
  <si>
    <t>存貨跌價損失-材料</t>
  </si>
  <si>
    <t>W16000</t>
  </si>
  <si>
    <t>報廢非固定資產虧損</t>
  </si>
  <si>
    <t>W17000</t>
  </si>
  <si>
    <t>盤存損失-材料</t>
  </si>
  <si>
    <t>W18000</t>
  </si>
  <si>
    <t>盤存盈餘(貸方)-材料</t>
  </si>
  <si>
    <t>W19100</t>
  </si>
  <si>
    <t>出售非固定資產收入</t>
  </si>
  <si>
    <t>W19200</t>
  </si>
  <si>
    <t>出售非固定資產成本</t>
  </si>
  <si>
    <t>W19300</t>
  </si>
  <si>
    <t>出售非固定資產費用</t>
  </si>
  <si>
    <t>核能發電後端處置義務費用</t>
  </si>
  <si>
    <t>W30000</t>
  </si>
  <si>
    <t>竊電查緝費用</t>
  </si>
  <si>
    <t>W31000</t>
  </si>
  <si>
    <t>稽查獎金</t>
  </si>
  <si>
    <t>W32000</t>
  </si>
  <si>
    <t>檢舉及破案獎勵金</t>
  </si>
  <si>
    <t>W40000</t>
  </si>
  <si>
    <t>植樹計畫作業費</t>
  </si>
  <si>
    <t>W51000</t>
  </si>
  <si>
    <t>銷貨成本</t>
  </si>
  <si>
    <t>W71000</t>
  </si>
  <si>
    <t>內部轉撥-購入電能支出</t>
  </si>
  <si>
    <t>W72110</t>
  </si>
  <si>
    <t>內部轉撥-轉供電能輸電服務支出</t>
  </si>
  <si>
    <t>W72120</t>
  </si>
  <si>
    <t>內部轉撥-轉供電能配電服務支出</t>
  </si>
  <si>
    <t>W72210</t>
  </si>
  <si>
    <t>內部轉撥-調度服務支出</t>
  </si>
  <si>
    <t>W72220</t>
  </si>
  <si>
    <t>內部轉撥-轉供電能傳輸損失支出</t>
  </si>
  <si>
    <t>W72310</t>
  </si>
  <si>
    <t>內部轉撥-輔助服務支出</t>
  </si>
  <si>
    <t>W73100</t>
  </si>
  <si>
    <t>內部轉撥-購入輔助服務支出(需量競價)</t>
  </si>
  <si>
    <t>W73200</t>
  </si>
  <si>
    <t>內部轉撥-購入輔助服務支出(內部競價)</t>
  </si>
  <si>
    <t>W73300</t>
  </si>
  <si>
    <t>內部轉撥-購入輔助服務支出(雙邊合約)</t>
  </si>
  <si>
    <t>W74000</t>
  </si>
  <si>
    <t>內部轉撥-購入電能傳輸損失支出</t>
  </si>
  <si>
    <t>W97000</t>
  </si>
  <si>
    <t>路面修復及外界管線拆遷費</t>
  </si>
  <si>
    <t>X10000</t>
  </si>
  <si>
    <t>工作場所電費貸項</t>
  </si>
  <si>
    <t>X11000</t>
  </si>
  <si>
    <t>內部服務成本貸項</t>
  </si>
  <si>
    <t>X40000</t>
  </si>
  <si>
    <t>成本分攤數</t>
  </si>
  <si>
    <t>X45000</t>
  </si>
  <si>
    <t>貸項-用人費用分攤數</t>
  </si>
  <si>
    <t>資產減損</t>
    <phoneticPr fontId="1" type="noConversion"/>
  </si>
  <si>
    <t>5V3500</t>
    <phoneticPr fontId="1" type="noConversion"/>
  </si>
  <si>
    <t>5V3600</t>
    <phoneticPr fontId="1" type="noConversion"/>
  </si>
  <si>
    <t>免稅之有價證券處分損益</t>
    <phoneticPr fontId="1" type="noConversion"/>
  </si>
  <si>
    <t>備抵存貨跌價-柴油</t>
  </si>
  <si>
    <t>W10000</t>
  </si>
  <si>
    <t>存貨跌價損失-燃料</t>
  </si>
  <si>
    <t>10.</t>
  </si>
  <si>
    <t>T</t>
    <phoneticPr fontId="2" type="noConversion"/>
  </si>
  <si>
    <t>11.</t>
  </si>
  <si>
    <t>國稅局核定106年度營所稅虧損扣抵增加數</t>
    <phoneticPr fontId="2" type="noConversion"/>
  </si>
  <si>
    <t>未實現兌換損益</t>
    <phoneticPr fontId="4" type="noConversion"/>
  </si>
  <si>
    <t>備抵呆帳損失超限</t>
    <phoneticPr fontId="4" type="noConversion"/>
  </si>
  <si>
    <t>二年以上應付費用</t>
    <phoneticPr fontId="4" type="noConversion"/>
  </si>
  <si>
    <t>應付災害款(231011~231091)</t>
    <phoneticPr fontId="4" type="noConversion"/>
  </si>
  <si>
    <t>金融資產評價損(益)</t>
    <phoneticPr fontId="4" type="noConversion"/>
  </si>
  <si>
    <t>遞延退休金</t>
    <phoneticPr fontId="4" type="noConversion"/>
  </si>
  <si>
    <t>資產減損(5V3500,5V3600,490102,490100)</t>
    <phoneticPr fontId="4" type="noConversion"/>
  </si>
  <si>
    <r>
      <t>95</t>
    </r>
    <r>
      <rPr>
        <sz val="11"/>
        <rFont val="標楷體"/>
        <family val="4"/>
        <charset val="136"/>
      </rPr>
      <t>年虧損扣抵稅額</t>
    </r>
    <phoneticPr fontId="2" type="noConversion"/>
  </si>
  <si>
    <r>
      <t>103</t>
    </r>
    <r>
      <rPr>
        <sz val="11"/>
        <color theme="1"/>
        <rFont val="標楷體"/>
        <family val="4"/>
        <charset val="136"/>
      </rPr>
      <t>年度</t>
    </r>
  </si>
  <si>
    <r>
      <t>96</t>
    </r>
    <r>
      <rPr>
        <sz val="11"/>
        <rFont val="標楷體"/>
        <family val="4"/>
        <charset val="136"/>
      </rPr>
      <t>年虧損扣抵稅額</t>
    </r>
    <phoneticPr fontId="2" type="noConversion"/>
  </si>
  <si>
    <r>
      <t>104</t>
    </r>
    <r>
      <rPr>
        <sz val="11"/>
        <color theme="1"/>
        <rFont val="標楷體"/>
        <family val="4"/>
        <charset val="136"/>
      </rPr>
      <t>年度</t>
    </r>
  </si>
  <si>
    <r>
      <t>97</t>
    </r>
    <r>
      <rPr>
        <sz val="11"/>
        <rFont val="標楷體"/>
        <family val="4"/>
        <charset val="136"/>
      </rPr>
      <t>年虧損扣抵稅額</t>
    </r>
    <phoneticPr fontId="2" type="noConversion"/>
  </si>
  <si>
    <r>
      <t>105</t>
    </r>
    <r>
      <rPr>
        <sz val="11"/>
        <color theme="1"/>
        <rFont val="標楷體"/>
        <family val="4"/>
        <charset val="136"/>
      </rPr>
      <t>年度</t>
    </r>
  </si>
  <si>
    <r>
      <t>106</t>
    </r>
    <r>
      <rPr>
        <sz val="11"/>
        <color theme="1"/>
        <rFont val="標楷體"/>
        <family val="4"/>
        <charset val="136"/>
      </rPr>
      <t>年度</t>
    </r>
  </si>
  <si>
    <r>
      <t>98</t>
    </r>
    <r>
      <rPr>
        <sz val="11"/>
        <rFont val="標楷體"/>
        <family val="4"/>
        <charset val="136"/>
      </rPr>
      <t>年虧損扣抵稅額</t>
    </r>
    <phoneticPr fontId="2" type="noConversion"/>
  </si>
  <si>
    <r>
      <t>99</t>
    </r>
    <r>
      <rPr>
        <sz val="11"/>
        <rFont val="標楷體"/>
        <family val="4"/>
        <charset val="136"/>
      </rPr>
      <t>年虧損扣抵稅額</t>
    </r>
  </si>
  <si>
    <r>
      <t>100</t>
    </r>
    <r>
      <rPr>
        <sz val="11"/>
        <rFont val="標楷體"/>
        <family val="4"/>
        <charset val="136"/>
      </rPr>
      <t>年虧損扣抵稅額</t>
    </r>
    <phoneticPr fontId="2" type="noConversion"/>
  </si>
  <si>
    <r>
      <t>96</t>
    </r>
    <r>
      <rPr>
        <sz val="11"/>
        <rFont val="標楷體"/>
        <family val="4"/>
        <charset val="136"/>
      </rPr>
      <t>年虧損扣抵稅額</t>
    </r>
    <phoneticPr fontId="1" type="noConversion"/>
  </si>
  <si>
    <r>
      <t>101</t>
    </r>
    <r>
      <rPr>
        <sz val="11"/>
        <rFont val="標楷體"/>
        <family val="4"/>
        <charset val="136"/>
      </rPr>
      <t>年虧損扣抵稅額</t>
    </r>
    <phoneticPr fontId="2" type="noConversion"/>
  </si>
  <si>
    <r>
      <t>102</t>
    </r>
    <r>
      <rPr>
        <sz val="11"/>
        <rFont val="標楷體"/>
        <family val="4"/>
        <charset val="136"/>
      </rPr>
      <t>年虧損扣抵稅額</t>
    </r>
  </si>
  <si>
    <r>
      <t>107</t>
    </r>
    <r>
      <rPr>
        <sz val="11"/>
        <rFont val="標楷體"/>
        <family val="4"/>
        <charset val="136"/>
      </rPr>
      <t>年虧損扣抵稅額</t>
    </r>
    <phoneticPr fontId="2" type="noConversion"/>
  </si>
  <si>
    <r>
      <rPr>
        <sz val="11"/>
        <rFont val="標楷體"/>
        <family val="4"/>
        <charset val="136"/>
      </rPr>
      <t>無申報股利淨額</t>
    </r>
    <phoneticPr fontId="1" type="noConversion"/>
  </si>
  <si>
    <r>
      <rPr>
        <sz val="11"/>
        <rFont val="標楷體"/>
        <family val="4"/>
        <charset val="136"/>
      </rPr>
      <t>小計</t>
    </r>
    <phoneticPr fontId="2" type="noConversion"/>
  </si>
  <si>
    <r>
      <rPr>
        <sz val="11"/>
        <rFont val="標楷體"/>
        <family val="4"/>
        <charset val="136"/>
      </rPr>
      <t>總計</t>
    </r>
    <phoneticPr fontId="2" type="noConversion"/>
  </si>
  <si>
    <t>復原義務(282005)</t>
    <phoneticPr fontId="4" type="noConversion"/>
  </si>
  <si>
    <t>公保超額年金(210004)</t>
    <phoneticPr fontId="4" type="noConversion"/>
  </si>
  <si>
    <t>未實現員工特休及補休費用(231001)</t>
    <phoneticPr fontId="4" type="noConversion"/>
  </si>
  <si>
    <t>一、</t>
    <phoneticPr fontId="1" type="noConversion"/>
  </si>
  <si>
    <t>二、</t>
    <phoneticPr fontId="1" type="noConversion"/>
  </si>
  <si>
    <t xml:space="preserve">      ，已全數提列備抵。</t>
    <phoneticPr fontId="2" type="noConversion"/>
  </si>
  <si>
    <t>四、上述所得稅可抵減數均已列帳處理，擬視公司損益情形，適時辦理所得稅抵減。</t>
    <phoneticPr fontId="1" type="noConversion"/>
  </si>
  <si>
    <t>-</t>
  </si>
  <si>
    <t>U</t>
  </si>
  <si>
    <t>U</t>
    <phoneticPr fontId="2" type="noConversion"/>
  </si>
  <si>
    <t>T</t>
  </si>
  <si>
    <t xml:space="preserve">        遞延所得稅資產備抵評價變動數＋結繳土地增值稅</t>
    <phoneticPr fontId="2" type="noConversion"/>
  </si>
  <si>
    <t>行政院調整數</t>
    <phoneticPr fontId="2" type="noConversion"/>
  </si>
  <si>
    <t xml:space="preserve">累計
</t>
    <phoneticPr fontId="1" type="noConversion"/>
  </si>
  <si>
    <t>027</t>
  </si>
  <si>
    <t>使用權資產</t>
  </si>
  <si>
    <t>累計折舊-使用權資產</t>
  </si>
  <si>
    <t>協和施工處活存戶</t>
  </si>
  <si>
    <t>協和施工處支存戶</t>
  </si>
  <si>
    <t>文創商品</t>
  </si>
  <si>
    <t>租賃負債</t>
  </si>
  <si>
    <t>線路設置費收入</t>
  </si>
  <si>
    <t>文創商品收入</t>
  </si>
  <si>
    <t>一般捐助收入</t>
  </si>
  <si>
    <t>5R9200</t>
  </si>
  <si>
    <t>租賃負債利息</t>
  </si>
  <si>
    <t>L10100</t>
  </si>
  <si>
    <t>印刷及裝訂費-不含影印機租費</t>
  </si>
  <si>
    <t>L10200</t>
  </si>
  <si>
    <t>印刷及裝訂費-影印機短期租賃</t>
  </si>
  <si>
    <t>L10300</t>
  </si>
  <si>
    <t>印刷及裝訂費-影印機低價值資產租賃</t>
  </si>
  <si>
    <t>L10400</t>
  </si>
  <si>
    <t>印刷及裝訂費-影印機變動租賃給付</t>
  </si>
  <si>
    <t>Q80888</t>
  </si>
  <si>
    <t>文創商品成本</t>
  </si>
  <si>
    <t>R20100</t>
  </si>
  <si>
    <t>一般土地租金-短期租賃</t>
  </si>
  <si>
    <t>R20200</t>
  </si>
  <si>
    <t>一般土地租金-低價值資產租賃</t>
  </si>
  <si>
    <t>R20400</t>
  </si>
  <si>
    <t>一般土地租金-其他</t>
  </si>
  <si>
    <t>R22400</t>
  </si>
  <si>
    <t>土地改良物租金-其他</t>
  </si>
  <si>
    <t>R30100</t>
  </si>
  <si>
    <t>一般房屋租金-短期租賃</t>
  </si>
  <si>
    <t>R30200</t>
  </si>
  <si>
    <t>一般房屋租金-低價值資產租賃</t>
  </si>
  <si>
    <t>R40400</t>
  </si>
  <si>
    <t>電腦租金及使用費-其他</t>
  </si>
  <si>
    <t>R50100</t>
  </si>
  <si>
    <t>車租-短期租賃</t>
  </si>
  <si>
    <t>R50400</t>
  </si>
  <si>
    <t>車租-其他</t>
  </si>
  <si>
    <t>R51100</t>
  </si>
  <si>
    <t>電信設備租金-短期租賃</t>
  </si>
  <si>
    <t>R51400</t>
  </si>
  <si>
    <t>電信設備租金-其他</t>
  </si>
  <si>
    <t>R80100</t>
  </si>
  <si>
    <t>什項設備租金-短期租賃</t>
  </si>
  <si>
    <t>R80200</t>
  </si>
  <si>
    <t>什項設備租金-低價值資產租賃</t>
  </si>
  <si>
    <t>R80300</t>
  </si>
  <si>
    <t>什項設備租金-變動租賃給付</t>
  </si>
  <si>
    <t>R80400</t>
  </si>
  <si>
    <t>什項設備租金-其他</t>
  </si>
  <si>
    <t>S63000</t>
  </si>
  <si>
    <t>使用權資產折舊</t>
  </si>
  <si>
    <t>T89000</t>
  </si>
  <si>
    <t>未足額進用身障人員差額補助費</t>
  </si>
  <si>
    <t>W14100</t>
  </si>
  <si>
    <t>工程單位採購收料價差</t>
  </si>
  <si>
    <t>災害修復款</t>
  </si>
  <si>
    <t>免徵土地增值稅之科目</t>
  </si>
  <si>
    <t>金融資產評價</t>
  </si>
  <si>
    <t>採權益法認列之關聯企業投資利益</t>
  </si>
  <si>
    <t>5V7101</t>
    <phoneticPr fontId="1" type="noConversion"/>
  </si>
  <si>
    <r>
      <t>108</t>
    </r>
    <r>
      <rPr>
        <sz val="11"/>
        <rFont val="標楷體"/>
        <family val="4"/>
        <charset val="136"/>
      </rPr>
      <t>年虧損扣抵稅額</t>
    </r>
    <phoneticPr fontId="2" type="noConversion"/>
  </si>
  <si>
    <t>遞延所得稅負債</t>
  </si>
  <si>
    <t>所得稅費用</t>
  </si>
  <si>
    <t>營所稅部份為課稅所得*20%-投抵</t>
    <phoneticPr fontId="2" type="noConversion"/>
  </si>
  <si>
    <t>108/12</t>
    <phoneticPr fontId="1" type="noConversion"/>
  </si>
  <si>
    <t>450M69</t>
  </si>
  <si>
    <t>450O59</t>
  </si>
  <si>
    <t>450R99</t>
  </si>
  <si>
    <t>5V5100</t>
  </si>
  <si>
    <t>5V5200</t>
  </si>
  <si>
    <t>G10000</t>
  </si>
  <si>
    <t>H80100</t>
  </si>
  <si>
    <t>M69000</t>
  </si>
  <si>
    <t>O59000</t>
  </si>
  <si>
    <t>Q60003</t>
  </si>
  <si>
    <t>Q61013</t>
  </si>
  <si>
    <t>Q61033</t>
  </si>
  <si>
    <t>R30400</t>
  </si>
  <si>
    <t>R99000</t>
  </si>
  <si>
    <t>S80000</t>
  </si>
  <si>
    <t>U33200</t>
  </si>
  <si>
    <t>W13000</t>
  </si>
  <si>
    <t>北富公司債專戶(95-2)</t>
  </si>
  <si>
    <t>應收集中繳匯電費款(北市區專用)</t>
  </si>
  <si>
    <t>待整理資產-待整理退廢核燃料</t>
  </si>
  <si>
    <t>應計其他料款</t>
  </si>
  <si>
    <t>核能後端營運收入</t>
  </si>
  <si>
    <t>內部通訊設備修護服務收入</t>
  </si>
  <si>
    <t>內部委託調查研究收入</t>
  </si>
  <si>
    <t>內部轉撥利息收入</t>
  </si>
  <si>
    <t>金融資產股利收益(國外)</t>
  </si>
  <si>
    <t>金融資產股利收益(國內)</t>
  </si>
  <si>
    <t>出售免納稅土地虧損</t>
  </si>
  <si>
    <t>颱風損失</t>
  </si>
  <si>
    <t>水災損失</t>
  </si>
  <si>
    <t>職員資遣費</t>
  </si>
  <si>
    <t>其他福利費A</t>
  </si>
  <si>
    <t>通訊設備修護費(內部轉撥)</t>
  </si>
  <si>
    <t>委託調查研究費(內部承攬)</t>
  </si>
  <si>
    <t>購入電力之自用發電設置者繳交基金(汽電)</t>
  </si>
  <si>
    <t>購入電力之民營發電業者繳交基金(煤)</t>
  </si>
  <si>
    <t>購入電力之民營發電業者繳交基金(天然氣)</t>
  </si>
  <si>
    <t>一般房屋租金-其他</t>
  </si>
  <si>
    <t>內部轉撥利息費用</t>
  </si>
  <si>
    <t>其他攤銷費用</t>
  </si>
  <si>
    <t>捐助私校-睦鄰費用</t>
  </si>
  <si>
    <t>盤存盈餘(貸方)-燃料</t>
  </si>
  <si>
    <t>捐助國外團體</t>
    <phoneticPr fontId="1" type="noConversion"/>
  </si>
  <si>
    <t>U60000</t>
    <phoneticPr fontId="1" type="noConversion"/>
  </si>
  <si>
    <t>備抵存貨跌價-燃煤</t>
  </si>
  <si>
    <t>2.</t>
    <phoneticPr fontId="2" type="noConversion"/>
  </si>
  <si>
    <t>4.</t>
    <phoneticPr fontId="1" type="noConversion"/>
  </si>
  <si>
    <t>(註2)</t>
    <phoneticPr fontId="2" type="noConversion"/>
  </si>
  <si>
    <t>折舊</t>
    <phoneticPr fontId="4" type="noConversion"/>
  </si>
  <si>
    <t>109</t>
    <phoneticPr fontId="1" type="noConversion"/>
  </si>
  <si>
    <t>稅</t>
  </si>
  <si>
    <t>防疫隔離假薪資費用加倍減除</t>
    <phoneticPr fontId="2" type="noConversion"/>
  </si>
  <si>
    <t>應收轉直供電能服務收入</t>
  </si>
  <si>
    <t>備抵損失-應收用戶帳款</t>
  </si>
  <si>
    <t>其它資產-確定承諾</t>
  </si>
  <si>
    <t>備抵損失-催收逾期用戶帳款</t>
  </si>
  <si>
    <t>備抵損失-其他催收款</t>
  </si>
  <si>
    <t>避險之金融負債-流動</t>
  </si>
  <si>
    <t>預收銷項營業稅(轉直供電能服務收入專用)</t>
  </si>
  <si>
    <t>待攤加強電力網工程費收入</t>
  </si>
  <si>
    <t>轉供電能輸電服務收入</t>
  </si>
  <si>
    <t>轉供電能配電服務收入</t>
  </si>
  <si>
    <t>調度服務收入</t>
  </si>
  <si>
    <t>轉直供電能傳輸損失收入</t>
  </si>
  <si>
    <t>輔助服務收入</t>
  </si>
  <si>
    <t>固定資產出租收入</t>
  </si>
  <si>
    <t>內部用電收入</t>
  </si>
  <si>
    <t>450I39</t>
  </si>
  <si>
    <t>內部線路設置費收入</t>
  </si>
  <si>
    <t>轉租使用權資產收入</t>
  </si>
  <si>
    <t>投資性不動產-免納稅土地其他處分利益</t>
  </si>
  <si>
    <t>逾期未領密告獎金</t>
  </si>
  <si>
    <t>非徵購式無拆除物土地補償費收入</t>
  </si>
  <si>
    <t>租賃負債重評估利益</t>
  </si>
  <si>
    <t>I39000</t>
  </si>
  <si>
    <t>生產性工作場所線路設置費(內部轉撥)</t>
  </si>
  <si>
    <t>I39100</t>
  </si>
  <si>
    <t>非生產性工作場所線路設置費(內部轉撥)</t>
  </si>
  <si>
    <t>電腦軟體維護費-不包括製程控制用軟體</t>
  </si>
  <si>
    <t>電腦軟體租用費-不包括製程控制用軟體</t>
  </si>
  <si>
    <t>R41100</t>
  </si>
  <si>
    <t>機械及設備租金-短期租賃</t>
  </si>
  <si>
    <t>X10100</t>
  </si>
  <si>
    <t>工作場所線路設置費貸項</t>
  </si>
  <si>
    <t>-</t>
    <phoneticPr fontId="1" type="noConversion"/>
  </si>
  <si>
    <t>稅法不予認列之捐贈費用</t>
    <phoneticPr fontId="2" type="noConversion"/>
  </si>
  <si>
    <t>109/12</t>
    <phoneticPr fontId="1" type="noConversion"/>
  </si>
  <si>
    <t>本國貨幣金額</t>
    <phoneticPr fontId="1" type="noConversion"/>
  </si>
  <si>
    <t>退廢設備殘值－太陽光電設備</t>
  </si>
  <si>
    <t>南區施工處活存2</t>
  </si>
  <si>
    <t>南區施工處支存2</t>
  </si>
  <si>
    <t>基隆支存</t>
  </si>
  <si>
    <t>北市支存</t>
  </si>
  <si>
    <t>桃園支存</t>
  </si>
  <si>
    <t>新竹支存</t>
  </si>
  <si>
    <t>台中支存</t>
  </si>
  <si>
    <t>彰化支存</t>
  </si>
  <si>
    <t>嘉義支存</t>
  </si>
  <si>
    <t>台南支存</t>
  </si>
  <si>
    <t>高雄支存</t>
  </si>
  <si>
    <t>屏東支存</t>
  </si>
  <si>
    <t>台東支存</t>
  </si>
  <si>
    <t>花蓮支存</t>
  </si>
  <si>
    <t>宜蘭支存</t>
  </si>
  <si>
    <t>北南支存</t>
  </si>
  <si>
    <t>北北支存</t>
  </si>
  <si>
    <t>北西支存</t>
  </si>
  <si>
    <t>南投支存</t>
  </si>
  <si>
    <t>鳳山支存</t>
  </si>
  <si>
    <t>雲林支存</t>
  </si>
  <si>
    <t>新營支存</t>
  </si>
  <si>
    <t>苗栗支存</t>
  </si>
  <si>
    <t>應計清償核燃料款</t>
  </si>
  <si>
    <t>應付帳款-利息</t>
  </si>
  <si>
    <t>租賃修改利益</t>
  </si>
  <si>
    <t>5Q9090</t>
  </si>
  <si>
    <t>租賃負債重評估損失</t>
  </si>
  <si>
    <t>M53700</t>
  </si>
  <si>
    <t>發電設備歲修修護費 -承攬電業維護</t>
  </si>
  <si>
    <r>
      <t>109</t>
    </r>
    <r>
      <rPr>
        <sz val="11"/>
        <color theme="1"/>
        <rFont val="標楷體"/>
        <family val="4"/>
        <charset val="136"/>
      </rPr>
      <t>年度</t>
    </r>
    <phoneticPr fontId="2" type="noConversion"/>
  </si>
  <si>
    <r>
      <t>109</t>
    </r>
    <r>
      <rPr>
        <sz val="12"/>
        <color theme="1"/>
        <rFont val="標楷體"/>
        <family val="4"/>
        <charset val="136"/>
      </rPr>
      <t>年度</t>
    </r>
    <phoneticPr fontId="1" type="noConversion"/>
  </si>
  <si>
    <t>U</t>
    <phoneticPr fontId="1" type="noConversion"/>
  </si>
  <si>
    <t>已使用虧損扣抵</t>
    <phoneticPr fontId="2" type="noConversion"/>
  </si>
  <si>
    <t>100年度虧損扣抵實現迴轉備抵評價</t>
    <phoneticPr fontId="1" type="noConversion"/>
  </si>
  <si>
    <t>165011錯帳重分類</t>
    <phoneticPr fontId="1" type="noConversion"/>
  </si>
  <si>
    <t>單位:新臺幣元</t>
    <phoneticPr fontId="2" type="noConversion"/>
  </si>
  <si>
    <t xml:space="preserve">             </t>
    <phoneticPr fontId="1" type="noConversion"/>
  </si>
  <si>
    <t>發電業電協金專戶</t>
  </si>
  <si>
    <t>金門活存2</t>
  </si>
  <si>
    <t>金門支存2</t>
  </si>
  <si>
    <t>避險之金融資產-流動</t>
  </si>
  <si>
    <t>存出保證票據</t>
  </si>
  <si>
    <t>應計電力開發協助金(新制)-發電業</t>
  </si>
  <si>
    <t>預收定金</t>
  </si>
  <si>
    <t>應付保證票據</t>
  </si>
  <si>
    <t>應付臨時用電保證品</t>
  </si>
  <si>
    <t>其它負債-確定承諾</t>
  </si>
  <si>
    <t>政府認繳增資款</t>
  </si>
  <si>
    <t>表燈標準型非營業二段時間電價用電收入</t>
  </si>
  <si>
    <t>表燈標準型非營業三段時間電價用電收入</t>
  </si>
  <si>
    <t>表燈標準型營業二段時間電價用電收入</t>
  </si>
  <si>
    <t>表燈標準型營業三段時間電價用電收入</t>
  </si>
  <si>
    <t>低壓需量電力二段時間電價用電收入</t>
  </si>
  <si>
    <t>低壓需量電力三段時間電價用電收入</t>
  </si>
  <si>
    <t>低壓需量綜合非營業二段時間電價用電收入</t>
  </si>
  <si>
    <t>低壓需量綜合營業二段時間電價用電收入</t>
  </si>
  <si>
    <t>低壓需量綜合營業三段時間電價用電收入</t>
  </si>
  <si>
    <t>應收後端基金歸墊款雜項收入</t>
  </si>
  <si>
    <t>5T8000</t>
  </si>
  <si>
    <t>國外規費-業外</t>
  </si>
  <si>
    <t>不得抵稅之權益法差額調整借方數</t>
  </si>
  <si>
    <t>U40500</t>
  </si>
  <si>
    <t>捐助政府機關-發電業電協金(新制)</t>
  </si>
  <si>
    <r>
      <rPr>
        <sz val="12"/>
        <color theme="1"/>
        <rFont val="Arial"/>
        <family val="4"/>
      </rPr>
      <t>110</t>
    </r>
    <r>
      <rPr>
        <sz val="12"/>
        <color theme="1"/>
        <rFont val="標楷體"/>
        <family val="4"/>
        <charset val="136"/>
      </rPr>
      <t>年度</t>
    </r>
    <phoneticPr fontId="1" type="noConversion"/>
  </si>
  <si>
    <r>
      <t>110</t>
    </r>
    <r>
      <rPr>
        <sz val="11"/>
        <color theme="1"/>
        <rFont val="標楷體"/>
        <family val="4"/>
        <charset val="136"/>
      </rPr>
      <t>年度</t>
    </r>
    <phoneticPr fontId="2" type="noConversion"/>
  </si>
  <si>
    <t>5V3301</t>
    <phoneticPr fontId="1" type="noConversion"/>
  </si>
  <si>
    <t>5V7503</t>
    <phoneticPr fontId="1" type="noConversion"/>
  </si>
  <si>
    <r>
      <rPr>
        <sz val="14"/>
        <rFont val="標楷體"/>
        <family val="4"/>
        <charset val="136"/>
      </rPr>
      <t>扣抵年度</t>
    </r>
    <phoneticPr fontId="1" type="noConversion"/>
  </si>
  <si>
    <r>
      <rPr>
        <sz val="14"/>
        <rFont val="標楷體"/>
        <family val="4"/>
        <charset val="136"/>
      </rPr>
      <t>所得年度</t>
    </r>
    <phoneticPr fontId="2" type="noConversion"/>
  </si>
  <si>
    <r>
      <rPr>
        <sz val="11"/>
        <rFont val="標楷體"/>
        <family val="4"/>
        <charset val="136"/>
      </rPr>
      <t>抵稅年限</t>
    </r>
    <phoneticPr fontId="2" type="noConversion"/>
  </si>
  <si>
    <t>類別</t>
    <phoneticPr fontId="2" type="noConversion"/>
  </si>
  <si>
    <t>申報之股利淨額</t>
    <phoneticPr fontId="1" type="noConversion"/>
  </si>
  <si>
    <t>所得年度</t>
    <phoneticPr fontId="2" type="noConversion"/>
  </si>
  <si>
    <t>核定課稅損失</t>
    <phoneticPr fontId="1" type="noConversion"/>
  </si>
  <si>
    <t>抵稅年限</t>
    <phoneticPr fontId="2" type="noConversion"/>
  </si>
  <si>
    <t>可抵稅餘額</t>
    <phoneticPr fontId="2" type="noConversion"/>
  </si>
  <si>
    <t>--</t>
    <phoneticPr fontId="1" type="noConversion"/>
  </si>
  <si>
    <t>110/12</t>
    <phoneticPr fontId="1" type="noConversion"/>
  </si>
  <si>
    <t>132901 - 20211231 的評價</t>
  </si>
  <si>
    <t>135001 - 20211231 的評價</t>
  </si>
  <si>
    <t>194001 - 20211231 的評價</t>
  </si>
  <si>
    <t>222001 - 20211231 的評價</t>
  </si>
  <si>
    <t>191900 - 20211231 的評價</t>
  </si>
  <si>
    <t>132903 - 20211231 的評價</t>
  </si>
  <si>
    <t>月</t>
  </si>
  <si>
    <t>提撥核能發電後端營運費用-提撥後端基金</t>
  </si>
  <si>
    <t>累計減損-土地</t>
  </si>
  <si>
    <t>146901</t>
  </si>
  <si>
    <t>在途燃料油及柴油款</t>
  </si>
  <si>
    <t>165011</t>
  </si>
  <si>
    <t>187001</t>
  </si>
  <si>
    <t>187002</t>
  </si>
  <si>
    <t>187101</t>
  </si>
  <si>
    <t>應計所得稅</t>
  </si>
  <si>
    <t>287001</t>
  </si>
  <si>
    <t>287002</t>
  </si>
  <si>
    <t>350112</t>
  </si>
  <si>
    <t>350115</t>
  </si>
  <si>
    <t>350129</t>
  </si>
  <si>
    <t>低壓需量綜合非營業三段時間電價用電收入</t>
  </si>
  <si>
    <t>901001</t>
  </si>
  <si>
    <t>G20000</t>
  </si>
  <si>
    <t>工員資遣費</t>
  </si>
  <si>
    <t>O81101</t>
  </si>
  <si>
    <t>電腦軟體租用費-製程控制用軟體</t>
  </si>
  <si>
    <t>O90100</t>
  </si>
  <si>
    <t>O90200</t>
  </si>
  <si>
    <t>員工慰勞費</t>
  </si>
  <si>
    <t>R41400</t>
  </si>
  <si>
    <t>機械及設備租金-其他</t>
  </si>
  <si>
    <t>W61110</t>
  </si>
  <si>
    <t>購入輔助服務支出(調頻備轉)</t>
  </si>
  <si>
    <t>W61120</t>
  </si>
  <si>
    <t>購入輔助服務支出(即時備轉)</t>
  </si>
  <si>
    <t>出租、出借氣渦輪發電設備</t>
  </si>
  <si>
    <t>累計折舊-出租、出借氣渦輪發電設備</t>
  </si>
  <si>
    <t>備抵損失-應收其他帳款</t>
  </si>
  <si>
    <t>墊付員工與眷屬醫藥及喪葬費</t>
  </si>
  <si>
    <t>預收加強電力網工程費收入</t>
  </si>
  <si>
    <t>出售固定資產盈餘－課稅部分</t>
  </si>
  <si>
    <t>收回電價穩定準備</t>
  </si>
  <si>
    <t>5V3001</t>
  </si>
  <si>
    <t>出售固定資產虧損</t>
  </si>
  <si>
    <t>U83000</t>
  </si>
  <si>
    <t>補貼用戶發電成本</t>
  </si>
  <si>
    <t>W22000</t>
  </si>
  <si>
    <t>核能發電後端處置費用估計變動數</t>
  </si>
  <si>
    <t>W21000</t>
    <phoneticPr fontId="1" type="noConversion"/>
  </si>
  <si>
    <t xml:space="preserve"> </t>
    <phoneticPr fontId="2" type="noConversion"/>
  </si>
  <si>
    <t>金額</t>
  </si>
  <si>
    <t>環境會計代碼</t>
  </si>
  <si>
    <t>Itm</t>
  </si>
  <si>
    <t>本國幣金額</t>
  </si>
  <si>
    <t>訂單</t>
  </si>
  <si>
    <t>基準日期</t>
  </si>
  <si>
    <t>說明</t>
  </si>
  <si>
    <t>總帳科目</t>
  </si>
  <si>
    <t>00</t>
  </si>
  <si>
    <t>003</t>
  </si>
  <si>
    <t>004</t>
  </si>
  <si>
    <t>005</t>
  </si>
  <si>
    <t>006</t>
  </si>
  <si>
    <t>007</t>
  </si>
  <si>
    <t>011</t>
  </si>
  <si>
    <t>7.</t>
    <phoneticPr fontId="4" type="noConversion"/>
  </si>
  <si>
    <t>6.</t>
    <phoneticPr fontId="1" type="noConversion"/>
  </si>
  <si>
    <t>權益法認列之關聯企業及合資之其他綜合損益之份額(不重分類至損益之項目) 350119</t>
    <phoneticPr fontId="1" type="noConversion"/>
  </si>
  <si>
    <t>確定福利計劃再衡量數×20%＋〔採用權益法認列之關聯企業及合資之其他綜合損益之份額(可能重分類至損益)+關聯企業之確定福利計畫精算損益之份額〕×12%</t>
    <phoneticPr fontId="2" type="noConversion"/>
  </si>
  <si>
    <t>110年度扣抵數合計</t>
    <phoneticPr fontId="2" type="noConversion"/>
  </si>
  <si>
    <t>可抵稅稅額</t>
    <phoneticPr fontId="2" type="noConversion"/>
  </si>
  <si>
    <t>5000061839</t>
    <phoneticPr fontId="1" type="noConversion"/>
  </si>
  <si>
    <t>1</t>
    <phoneticPr fontId="1" type="noConversion"/>
  </si>
  <si>
    <t>核能發電廠後端處置義務費用-核能後端費用110年12月預估調整數</t>
    <phoneticPr fontId="1" type="noConversion"/>
  </si>
  <si>
    <t>5000095311</t>
    <phoneticPr fontId="1" type="noConversion"/>
  </si>
  <si>
    <t>2</t>
    <phoneticPr fontId="1" type="noConversion"/>
  </si>
  <si>
    <t>核能發電廠後端處置義務費用-核能後端費用111年1月</t>
    <phoneticPr fontId="1" type="noConversion"/>
  </si>
  <si>
    <t>5000136886</t>
    <phoneticPr fontId="1" type="noConversion"/>
  </si>
  <si>
    <t>3</t>
    <phoneticPr fontId="1" type="noConversion"/>
  </si>
  <si>
    <t>核能發電廠後端處置義務費用-核能後端費用111年2月</t>
    <phoneticPr fontId="1" type="noConversion"/>
  </si>
  <si>
    <t>5000195420</t>
    <phoneticPr fontId="1" type="noConversion"/>
  </si>
  <si>
    <t>4</t>
    <phoneticPr fontId="1" type="noConversion"/>
  </si>
  <si>
    <t>核能發電廠後端處置義務費用-核能後端費用111年3月</t>
    <phoneticPr fontId="1" type="noConversion"/>
  </si>
  <si>
    <t>5000264013</t>
    <phoneticPr fontId="1" type="noConversion"/>
  </si>
  <si>
    <t>5</t>
    <phoneticPr fontId="1" type="noConversion"/>
  </si>
  <si>
    <t>核能發電廠後端處置義務費用-核能後端費用111年4月</t>
    <phoneticPr fontId="1" type="noConversion"/>
  </si>
  <si>
    <t>5000354620</t>
    <phoneticPr fontId="1" type="noConversion"/>
  </si>
  <si>
    <t>6</t>
    <phoneticPr fontId="1" type="noConversion"/>
  </si>
  <si>
    <t>核能發電廠後端處置義務費用-核能後端費用111年6月(預估)</t>
    <phoneticPr fontId="1" type="noConversion"/>
  </si>
  <si>
    <t>核能發電廠後端處置義務費用-核能後端費用111年5月</t>
    <phoneticPr fontId="1" type="noConversion"/>
  </si>
  <si>
    <t>194009</t>
    <phoneticPr fontId="1" type="noConversion"/>
  </si>
  <si>
    <t>2022/1/11</t>
    <phoneticPr fontId="1" type="noConversion"/>
  </si>
  <si>
    <t>40</t>
    <phoneticPr fontId="1" type="noConversion"/>
  </si>
  <si>
    <t>經詢問帳二組 張家鳳，係為避免虛列負債，於2022年起提撥後端基金時不再認列過渡性科目231117，直接借記194009，</t>
    <phoneticPr fontId="1" type="noConversion"/>
  </si>
  <si>
    <t>後續計算時須請帳二組提供傳票。</t>
    <phoneticPr fontId="1" type="noConversion"/>
  </si>
  <si>
    <t>194009  應收後端基金歸墊款</t>
    <phoneticPr fontId="1" type="noConversion"/>
  </si>
  <si>
    <t>xxx</t>
    <phoneticPr fontId="1" type="noConversion"/>
  </si>
  <si>
    <t>240004  應付帳款-費用</t>
    <phoneticPr fontId="1" type="noConversion"/>
  </si>
  <si>
    <t>5000005293</t>
  </si>
  <si>
    <t>111年1月除役負債利息費用</t>
  </si>
  <si>
    <t>5000063666</t>
  </si>
  <si>
    <t>111年2月除役負債利息費用</t>
  </si>
  <si>
    <t>5000107291</t>
  </si>
  <si>
    <t>111年3月除役負債利息費用</t>
  </si>
  <si>
    <t>5000135956</t>
  </si>
  <si>
    <t>補列110年除役負債利息費用</t>
  </si>
  <si>
    <t>5000135965</t>
  </si>
  <si>
    <t>補列111年1月除役負債利息費用</t>
  </si>
  <si>
    <t>補列111年2月除役負債利息費用</t>
  </si>
  <si>
    <t>補列111年3月除役負債利息費用</t>
  </si>
  <si>
    <t>5000174899</t>
  </si>
  <si>
    <t>111年4月除役負債利息費用</t>
  </si>
  <si>
    <t>5000230432</t>
  </si>
  <si>
    <t>111年5月除役負債利息費用</t>
  </si>
  <si>
    <t>5000291650</t>
  </si>
  <si>
    <t>111年6月除役負債利息費用</t>
  </si>
  <si>
    <t>490970</t>
  </si>
  <si>
    <t>5000063674</t>
  </si>
  <si>
    <t>雜項收入{罰款/沒收保證金/逾期違約金}：497,160元</t>
  </si>
  <si>
    <t>5000107289</t>
  </si>
  <si>
    <t>台電應收歸墊權111年2月孳息收入</t>
  </si>
  <si>
    <t>雜項收入{罰款/沒收保證金/逾期違約金}：208,904元</t>
  </si>
  <si>
    <t>5000174892</t>
  </si>
  <si>
    <t>台電應收歸墊權111年3月孳息收入</t>
  </si>
  <si>
    <t>雜項收入{罰款/沒收保證金/逾期違約金}：945,462元</t>
  </si>
  <si>
    <t>5000189452</t>
  </si>
  <si>
    <t>台電應收歸墊款111年1月孳息收入轉列應收核後端基金歸墊款雜項收入</t>
  </si>
  <si>
    <t>5000230439</t>
  </si>
  <si>
    <t>台電應收歸墊權111年4月孳息收入</t>
  </si>
  <si>
    <t>雜項收入{罰款/沒收保證金/逾期違約金}：259,852元</t>
  </si>
  <si>
    <t>5000291663</t>
  </si>
  <si>
    <t>台電應收歸墊權111年5月孳息收入</t>
  </si>
  <si>
    <t>雜項收入{罰款/沒收保證金/逾期違約金}：218,363元</t>
  </si>
  <si>
    <t>5000352866</t>
  </si>
  <si>
    <t>台電應收歸墊權111年6月孳息收入</t>
  </si>
  <si>
    <t>雜項收入{罰款/沒收保證金/逾期違約金}：429,889元</t>
  </si>
  <si>
    <t>5000095311</t>
  </si>
  <si>
    <t>111年1月除役負債已履行數</t>
  </si>
  <si>
    <t>5000136886</t>
  </si>
  <si>
    <t>111年2月除役負債已履行數</t>
  </si>
  <si>
    <t>5000195420</t>
  </si>
  <si>
    <t>111年3月除役負債已履行數</t>
  </si>
  <si>
    <t>5000264013</t>
  </si>
  <si>
    <t>111年4月除役負債已履行數</t>
  </si>
  <si>
    <t>5000354620</t>
  </si>
  <si>
    <t>111年5月除役負債已履行數</t>
  </si>
  <si>
    <t>111年6月除役負債已履行數</t>
  </si>
  <si>
    <t>補列111年3月除役負債已履行數(原溢提款列帳於5-133967，於5-296646迴轉)</t>
  </si>
  <si>
    <t>111年1月處置義務已履行數</t>
  </si>
  <si>
    <t>111年2月處置義務已履行數</t>
  </si>
  <si>
    <t>111年3月處置義務已履行數</t>
  </si>
  <si>
    <t>111年4月處置義務已履行數</t>
  </si>
  <si>
    <t>111年6月處置義務已履行數</t>
  </si>
  <si>
    <t>111</t>
    <phoneticPr fontId="1" type="noConversion"/>
  </si>
  <si>
    <t>110</t>
    <phoneticPr fontId="1" type="noConversion"/>
  </si>
  <si>
    <t>LCurr</t>
  </si>
  <si>
    <t>區段</t>
  </si>
  <si>
    <t>工作細分結構元素</t>
  </si>
  <si>
    <t>狀態</t>
  </si>
  <si>
    <t>6716</t>
  </si>
  <si>
    <t>TWD</t>
  </si>
  <si>
    <t>6717</t>
  </si>
  <si>
    <t>1009595</t>
  </si>
  <si>
    <t>222001 - 20220430 的評價</t>
  </si>
  <si>
    <t>1009596</t>
  </si>
  <si>
    <t>1586748</t>
  </si>
  <si>
    <t>222001 - 20220630 的評價</t>
  </si>
  <si>
    <t>1586749</t>
  </si>
  <si>
    <t>6711</t>
  </si>
  <si>
    <t>6712</t>
  </si>
  <si>
    <t>6713</t>
  </si>
  <si>
    <t>N</t>
  </si>
  <si>
    <t>6714</t>
  </si>
  <si>
    <t>236746</t>
  </si>
  <si>
    <t>132901 - 20220131 的評價</t>
  </si>
  <si>
    <t>236757</t>
  </si>
  <si>
    <t>236761</t>
  </si>
  <si>
    <t>132903 - 20220131 的評價</t>
  </si>
  <si>
    <t>236763</t>
  </si>
  <si>
    <t>236772</t>
  </si>
  <si>
    <t>191900 - 20220131 的評價</t>
  </si>
  <si>
    <t>236776</t>
  </si>
  <si>
    <t>479640</t>
  </si>
  <si>
    <t>132901 - 20220228 的評價</t>
  </si>
  <si>
    <t>479644</t>
  </si>
  <si>
    <t>479645</t>
  </si>
  <si>
    <t>132903 - 20220228 的評價</t>
  </si>
  <si>
    <t>479646</t>
  </si>
  <si>
    <t>479647</t>
  </si>
  <si>
    <t>135001 - 20220228 的評價</t>
  </si>
  <si>
    <t>479648</t>
  </si>
  <si>
    <t>479649</t>
  </si>
  <si>
    <t>191900 - 20220228 的評價</t>
  </si>
  <si>
    <t>479650</t>
  </si>
  <si>
    <t>762481</t>
  </si>
  <si>
    <t>132901 - 20220331 的評價</t>
  </si>
  <si>
    <t>762484</t>
  </si>
  <si>
    <t>762485</t>
  </si>
  <si>
    <t>132903 - 20220331 的評價</t>
  </si>
  <si>
    <t>762486</t>
  </si>
  <si>
    <t>762487</t>
  </si>
  <si>
    <t>135001 - 20220331 的評價</t>
  </si>
  <si>
    <t>762488</t>
  </si>
  <si>
    <t>762489</t>
  </si>
  <si>
    <t>191900 - 20220331 的評價</t>
  </si>
  <si>
    <t>762490</t>
  </si>
  <si>
    <t>1009580</t>
  </si>
  <si>
    <t>132901 - 20220430 的評價</t>
  </si>
  <si>
    <t>1009583</t>
  </si>
  <si>
    <t>1009584</t>
  </si>
  <si>
    <t>132903 - 20220430 的評價</t>
  </si>
  <si>
    <t>1009585</t>
  </si>
  <si>
    <t>1009586</t>
  </si>
  <si>
    <t>135001 - 20220430 的評價</t>
  </si>
  <si>
    <t>1009587</t>
  </si>
  <si>
    <t>1009589</t>
  </si>
  <si>
    <t>191900 - 20220430 的評價</t>
  </si>
  <si>
    <t>1009590</t>
  </si>
  <si>
    <t>1311838</t>
  </si>
  <si>
    <t>132901 - 20220531 的評價</t>
  </si>
  <si>
    <t>1311841</t>
  </si>
  <si>
    <t>1311842</t>
  </si>
  <si>
    <t>132903 - 20220531 的評價</t>
  </si>
  <si>
    <t>1311843</t>
  </si>
  <si>
    <t>1311844</t>
  </si>
  <si>
    <t>135001 - 20220531 的評價</t>
  </si>
  <si>
    <t>1311845</t>
  </si>
  <si>
    <t>1311846</t>
  </si>
  <si>
    <t>191900 - 20220531 的評價</t>
  </si>
  <si>
    <t>1311847</t>
  </si>
  <si>
    <t>1586734</t>
  </si>
  <si>
    <t>132901 - 20220630 的評價</t>
  </si>
  <si>
    <t>1586738</t>
  </si>
  <si>
    <t>132903 - 20220630 的評價</t>
  </si>
  <si>
    <t>1586741</t>
  </si>
  <si>
    <t>135001 - 20220630 的評價</t>
  </si>
  <si>
    <t>1586743</t>
  </si>
  <si>
    <t>191900 - 20220630 的評價</t>
  </si>
  <si>
    <t>236787</t>
  </si>
  <si>
    <t>222001 - 20220131 的評價</t>
  </si>
  <si>
    <t>236790</t>
  </si>
  <si>
    <t>479653</t>
  </si>
  <si>
    <t>222001 - 20220228 的評價</t>
  </si>
  <si>
    <t>479654</t>
  </si>
  <si>
    <t>762493</t>
  </si>
  <si>
    <t>222001 - 20220331 的評價</t>
  </si>
  <si>
    <t>762494</t>
  </si>
  <si>
    <t>1311850</t>
  </si>
  <si>
    <t>222001 - 20220531 的評價</t>
  </si>
  <si>
    <t>1311851</t>
  </si>
  <si>
    <t>6709</t>
  </si>
  <si>
    <t>6710</t>
  </si>
  <si>
    <t>6715</t>
  </si>
  <si>
    <t>236738</t>
  </si>
  <si>
    <t>236742</t>
  </si>
  <si>
    <t>236750</t>
  </si>
  <si>
    <t>236753</t>
  </si>
  <si>
    <t>236767</t>
  </si>
  <si>
    <t>135001 - 20220131 的評價</t>
  </si>
  <si>
    <t>236770</t>
  </si>
  <si>
    <t>236780</t>
  </si>
  <si>
    <t>194001 - 20220131 的評價</t>
  </si>
  <si>
    <t>236782</t>
  </si>
  <si>
    <t>479638</t>
  </si>
  <si>
    <t>479639</t>
  </si>
  <si>
    <t>479642</t>
  </si>
  <si>
    <t>479643</t>
  </si>
  <si>
    <t>479651</t>
  </si>
  <si>
    <t>194001 - 20220228 的評價</t>
  </si>
  <si>
    <t>479652</t>
  </si>
  <si>
    <t>762479</t>
  </si>
  <si>
    <t>762480</t>
  </si>
  <si>
    <t>762482</t>
  </si>
  <si>
    <t>762483</t>
  </si>
  <si>
    <t>762491</t>
  </si>
  <si>
    <t>194001 - 20220331 的評價</t>
  </si>
  <si>
    <t>762492</t>
  </si>
  <si>
    <t>1009577</t>
  </si>
  <si>
    <t>1009578</t>
  </si>
  <si>
    <t>1009581</t>
  </si>
  <si>
    <t>1009582</t>
  </si>
  <si>
    <t>1009592</t>
  </si>
  <si>
    <t>194001 - 20220430 的評價</t>
  </si>
  <si>
    <t>1009593</t>
  </si>
  <si>
    <t>1311836</t>
  </si>
  <si>
    <t>1311837</t>
  </si>
  <si>
    <t>1311839</t>
  </si>
  <si>
    <t>1311840</t>
  </si>
  <si>
    <t>1311848</t>
  </si>
  <si>
    <t>194001 - 20220531 的評價</t>
  </si>
  <si>
    <t>1311849</t>
  </si>
  <si>
    <t>1586732</t>
  </si>
  <si>
    <t>1586733</t>
  </si>
  <si>
    <t>1586746</t>
  </si>
  <si>
    <t>194001 - 20220630 的評價</t>
  </si>
  <si>
    <t>加總 - 以本國貨幣計算之金額</t>
  </si>
  <si>
    <t>未實現兌換損(益)</t>
    <phoneticPr fontId="1" type="noConversion"/>
  </si>
  <si>
    <t>期初</t>
    <phoneticPr fontId="4" type="noConversion"/>
  </si>
  <si>
    <t>期末</t>
    <phoneticPr fontId="4" type="noConversion"/>
  </si>
  <si>
    <t>澳辦處外幣週轉金評價(135001)</t>
    <phoneticPr fontId="4" type="noConversion"/>
  </si>
  <si>
    <r>
      <t>澳辦處存出保證金評價(194001)</t>
    </r>
    <r>
      <rPr>
        <sz val="12"/>
        <color theme="1"/>
        <rFont val="新細明體"/>
        <family val="2"/>
        <charset val="136"/>
        <scheme val="minor"/>
      </rPr>
      <t/>
    </r>
    <phoneticPr fontId="1" type="noConversion"/>
  </si>
  <si>
    <t>短期借款評價(222001)</t>
    <phoneticPr fontId="1" type="noConversion"/>
  </si>
  <si>
    <t>外匯活存評價(132901~132970)</t>
    <phoneticPr fontId="4" type="noConversion"/>
  </si>
  <si>
    <t>催收臺銀美金外匯移轉證評價(191900)</t>
    <phoneticPr fontId="1" type="noConversion"/>
  </si>
  <si>
    <t>年度</t>
    <phoneticPr fontId="1" type="noConversion"/>
  </si>
  <si>
    <t>核燃料除役成本攤銷
A</t>
    <phoneticPr fontId="1" type="noConversion"/>
  </si>
  <si>
    <t>當年度DTA增加數
E</t>
    <phoneticPr fontId="1" type="noConversion"/>
  </si>
  <si>
    <t>當年度DTA減少數</t>
    <phoneticPr fontId="1" type="noConversion"/>
  </si>
  <si>
    <r>
      <t xml:space="preserve">提撥核後端數
</t>
    </r>
    <r>
      <rPr>
        <sz val="9"/>
        <color theme="1"/>
        <rFont val="微軟正黑體"/>
        <family val="2"/>
        <charset val="136"/>
      </rPr>
      <t>231117當年度提列數</t>
    </r>
    <r>
      <rPr>
        <sz val="12"/>
        <color theme="1"/>
        <rFont val="微軟正黑體"/>
        <family val="2"/>
        <charset val="136"/>
      </rPr>
      <t xml:space="preserve">
H</t>
    </r>
    <phoneticPr fontId="1" type="noConversion"/>
  </si>
  <si>
    <r>
      <t xml:space="preserve">帳外調整淨額﹦
</t>
    </r>
    <r>
      <rPr>
        <sz val="10"/>
        <color theme="1"/>
        <rFont val="微軟正黑體"/>
        <family val="2"/>
        <charset val="136"/>
      </rPr>
      <t>A＋B＋C＋D–G–H</t>
    </r>
    <phoneticPr fontId="1" type="noConversion"/>
  </si>
  <si>
    <t>公保超額年金負債準備組成管登</t>
    <phoneticPr fontId="2" type="noConversion"/>
  </si>
  <si>
    <t>來自退休金成本部份</t>
    <phoneticPr fontId="1" type="noConversion"/>
  </si>
  <si>
    <t>來自精算損益部份</t>
    <phoneticPr fontId="1" type="noConversion"/>
  </si>
  <si>
    <t>單位：元</t>
    <phoneticPr fontId="1" type="noConversion"/>
  </si>
  <si>
    <t>預繳</t>
    <phoneticPr fontId="2" type="noConversion"/>
  </si>
  <si>
    <t>未取得</t>
    <phoneticPr fontId="2" type="noConversion"/>
  </si>
  <si>
    <t>已取得</t>
    <phoneticPr fontId="2" type="noConversion"/>
  </si>
  <si>
    <t>遞延所得稅資產</t>
    <phoneticPr fontId="1" type="noConversion"/>
  </si>
  <si>
    <t>遞延所得稅負債</t>
    <phoneticPr fontId="1" type="noConversion"/>
  </si>
  <si>
    <t>備抵評價-DTA</t>
    <phoneticPr fontId="2" type="noConversion"/>
  </si>
  <si>
    <t>應計所得稅</t>
    <phoneticPr fontId="1" type="noConversion"/>
  </si>
  <si>
    <t>所得稅費用</t>
    <phoneticPr fontId="2" type="noConversion"/>
  </si>
  <si>
    <t>↑要檢查是否為0</t>
    <phoneticPr fontId="1" type="noConversion"/>
  </si>
  <si>
    <t>年度結算時165011、165012改轉列146901</t>
    <phoneticPr fontId="1" type="noConversion"/>
  </si>
  <si>
    <t>核能除役DTA/DTL本期變動數</t>
    <phoneticPr fontId="1" type="noConversion"/>
  </si>
  <si>
    <t>遞延所得稅組成項目( I 尚未乘稅率)</t>
    <phoneticPr fontId="1" type="noConversion"/>
  </si>
  <si>
    <t>期初金額</t>
  </si>
  <si>
    <t>本期增加</t>
    <phoneticPr fontId="4" type="noConversion"/>
  </si>
  <si>
    <t>本期減少</t>
    <phoneticPr fontId="4" type="noConversion"/>
  </si>
  <si>
    <t>期末金額</t>
  </si>
  <si>
    <t>遞延所得稅資產</t>
    <phoneticPr fontId="4" type="noConversion"/>
  </si>
  <si>
    <t>遞延所得稅(負債)</t>
    <phoneticPr fontId="4" type="noConversion"/>
  </si>
  <si>
    <t>核四停工損失(239900 A6330)</t>
    <phoneticPr fontId="4" type="noConversion"/>
  </si>
  <si>
    <t>金融資產評價損益(460029-031、5V7501~03)</t>
    <phoneticPr fontId="2" type="noConversion"/>
  </si>
  <si>
    <t>做之前先看註解</t>
  </si>
  <si>
    <t>期初數</t>
    <phoneticPr fontId="1" type="noConversion"/>
  </si>
  <si>
    <t>遞延所得稅組成項目 ( II已乘稅率)</t>
    <phoneticPr fontId="1" type="noConversion"/>
  </si>
  <si>
    <t>期末金額
(+DTA、-DTL)</t>
    <phoneticPr fontId="1" type="noConversion"/>
  </si>
  <si>
    <t>除役成本</t>
    <phoneticPr fontId="1" type="noConversion"/>
  </si>
  <si>
    <t>不列入遞延所得稅計算</t>
    <phoneticPr fontId="1" type="noConversion"/>
  </si>
  <si>
    <t>遞延所得稅組成項目 ( III 已乘稅率)</t>
    <phoneticPr fontId="1" type="noConversion"/>
  </si>
  <si>
    <t>虧損扣抵稅額</t>
    <phoneticPr fontId="4" type="noConversion"/>
  </si>
  <si>
    <t>研發及員訓抵減稅額</t>
    <phoneticPr fontId="2" type="noConversion"/>
  </si>
  <si>
    <t>投資921抵減稅額</t>
    <phoneticPr fontId="2" type="noConversion"/>
  </si>
  <si>
    <t>新及淨潔能源抵減稅額</t>
    <phoneticPr fontId="2" type="noConversion"/>
  </si>
  <si>
    <t>遞延所得稅資產備抵評價</t>
    <phoneticPr fontId="1" type="noConversion"/>
  </si>
  <si>
    <t>評估方式</t>
  </si>
  <si>
    <t>遞延退休金</t>
    <phoneticPr fontId="1" type="noConversion"/>
  </si>
  <si>
    <t>應可於民營化時實現，惟民營化時程未定而提列備抵</t>
    <phoneticPr fontId="1" type="noConversion"/>
  </si>
  <si>
    <t>註：除役相關DTA預計未來進行除役工作時可實現，故不估備抵。</t>
    <phoneticPr fontId="1" type="noConversion"/>
  </si>
  <si>
    <t>員工特休及加值班補休費用下期休假時即可實現，故不提備抵。</t>
    <phoneticPr fontId="1" type="noConversion"/>
  </si>
  <si>
    <t>註：107年17%~20%遞延資產稅率變動影響數</t>
    <phoneticPr fontId="1" type="noConversion"/>
  </si>
  <si>
    <t>帳載決算數</t>
    <phoneticPr fontId="1" type="noConversion"/>
  </si>
  <si>
    <r>
      <rPr>
        <sz val="12"/>
        <color theme="1"/>
        <rFont val="微軟正黑體"/>
        <family val="2"/>
        <charset val="136"/>
      </rPr>
      <t>說明</t>
    </r>
    <phoneticPr fontId="1" type="noConversion"/>
  </si>
  <si>
    <r>
      <rPr>
        <sz val="12"/>
        <color theme="1"/>
        <rFont val="微軟正黑體"/>
        <family val="2"/>
        <charset val="136"/>
      </rPr>
      <t>帳載稅前盈虧(自結數)</t>
    </r>
    <phoneticPr fontId="2" type="noConversion"/>
  </si>
  <si>
    <r>
      <rPr>
        <sz val="12"/>
        <color theme="1"/>
        <rFont val="微軟正黑體"/>
        <family val="2"/>
        <charset val="136"/>
      </rPr>
      <t>費用實現為負數，收入實現為正數</t>
    </r>
    <phoneticPr fontId="2" type="noConversion"/>
  </si>
  <si>
    <r>
      <rPr>
        <sz val="12"/>
        <color theme="1"/>
        <rFont val="微軟正黑體"/>
        <family val="2"/>
        <charset val="136"/>
      </rPr>
      <t>經濟部調整數</t>
    </r>
    <phoneticPr fontId="2" type="noConversion"/>
  </si>
  <si>
    <t>審計部調整數</t>
    <phoneticPr fontId="2" type="noConversion"/>
  </si>
  <si>
    <t>調整後帳載稅前盈虧</t>
    <phoneticPr fontId="2" type="noConversion"/>
  </si>
  <si>
    <r>
      <rPr>
        <sz val="12"/>
        <color theme="1"/>
        <rFont val="微軟正黑體"/>
        <family val="2"/>
        <charset val="136"/>
      </rPr>
      <t>永久性差異:</t>
    </r>
    <phoneticPr fontId="2" type="noConversion"/>
  </si>
  <si>
    <r>
      <rPr>
        <sz val="12"/>
        <color theme="1"/>
        <rFont val="微軟正黑體"/>
        <family val="2"/>
        <charset val="136"/>
      </rPr>
      <t>權益法調整科目</t>
    </r>
    <phoneticPr fontId="2" type="noConversion"/>
  </si>
  <si>
    <t>所§42免稅的投資收益</t>
    <phoneticPr fontId="2" type="noConversion"/>
  </si>
  <si>
    <r>
      <rPr>
        <sz val="12"/>
        <color theme="1"/>
        <rFont val="微軟正黑體"/>
        <family val="2"/>
        <charset val="136"/>
      </rPr>
      <t>採權益法認列之關聯企業投資利益</t>
    </r>
    <phoneticPr fontId="2" type="noConversion"/>
  </si>
  <si>
    <r>
      <rPr>
        <sz val="12"/>
        <color theme="1"/>
        <rFont val="微軟正黑體"/>
        <family val="2"/>
        <charset val="136"/>
      </rPr>
      <t>科目:460016,5V7101,460017,5V7102 or看損益表</t>
    </r>
    <phoneticPr fontId="2" type="noConversion"/>
  </si>
  <si>
    <r>
      <rPr>
        <sz val="12"/>
        <color theme="1"/>
        <rFont val="微軟正黑體"/>
        <family val="2"/>
        <charset val="136"/>
      </rPr>
      <t>所§42條免稅之金融資產投資利益(460012,460013)</t>
    </r>
    <phoneticPr fontId="2" type="noConversion"/>
  </si>
  <si>
    <t>免稅之權益法長期股權投資及所§4-1條有價證券處分利益</t>
    <phoneticPr fontId="2" type="noConversion"/>
  </si>
  <si>
    <r>
      <rPr>
        <sz val="12"/>
        <color theme="1"/>
        <rFont val="微軟正黑體"/>
        <family val="2"/>
        <charset val="136"/>
      </rPr>
      <t>科目:460018、460014</t>
    </r>
    <phoneticPr fontId="2" type="noConversion"/>
  </si>
  <si>
    <t>所§4-1處分收益</t>
    <phoneticPr fontId="2" type="noConversion"/>
  </si>
  <si>
    <r>
      <rPr>
        <sz val="12"/>
        <color theme="1"/>
        <rFont val="微軟正黑體"/>
        <family val="2"/>
        <charset val="136"/>
      </rPr>
      <t>免稅之出售土地盈虧</t>
    </r>
    <r>
      <rPr>
        <sz val="12"/>
        <color theme="1"/>
        <rFont val="新細明體"/>
        <family val="2"/>
        <charset val="136"/>
        <scheme val="minor"/>
      </rPr>
      <t/>
    </r>
    <phoneticPr fontId="2" type="noConversion"/>
  </si>
  <si>
    <t>U31200、U60000</t>
    <phoneticPr fontId="1" type="noConversion"/>
  </si>
  <si>
    <r>
      <rPr>
        <sz val="12"/>
        <color theme="1"/>
        <rFont val="微軟正黑體"/>
        <family val="2"/>
        <charset val="136"/>
      </rPr>
      <t>土地盈虧調整科目</t>
    </r>
    <phoneticPr fontId="2" type="noConversion"/>
  </si>
  <si>
    <r>
      <rPr>
        <sz val="12"/>
        <color theme="1"/>
        <rFont val="微軟正黑體"/>
        <family val="2"/>
        <charset val="136"/>
      </rPr>
      <t>稅法不予認列之罰款</t>
    </r>
    <phoneticPr fontId="2" type="noConversion"/>
  </si>
  <si>
    <r>
      <rPr>
        <sz val="12"/>
        <color theme="1"/>
        <rFont val="微軟正黑體"/>
        <family val="2"/>
        <charset val="136"/>
      </rPr>
      <t>各單位提供</t>
    </r>
    <phoneticPr fontId="1" type="noConversion"/>
  </si>
  <si>
    <t>分離課稅利息所得(460003)</t>
    <phoneticPr fontId="2" type="noConversion"/>
  </si>
  <si>
    <t>金融資產評價損益(460029-032、5V7501~04)</t>
    <phoneticPr fontId="2" type="noConversion"/>
  </si>
  <si>
    <r>
      <rPr>
        <sz val="12"/>
        <color theme="1"/>
        <rFont val="微軟正黑體"/>
        <family val="2"/>
        <charset val="136"/>
      </rPr>
      <t>做之前先看註解</t>
    </r>
  </si>
  <si>
    <r>
      <rPr>
        <sz val="12"/>
        <color theme="1"/>
        <rFont val="微軟正黑體"/>
        <family val="2"/>
        <charset val="136"/>
      </rPr>
      <t>除役成本(IFRS帳列數與提撥數淨額)</t>
    </r>
    <phoneticPr fontId="2" type="noConversion"/>
  </si>
  <si>
    <r>
      <rPr>
        <sz val="12"/>
        <color theme="1"/>
        <rFont val="微軟正黑體"/>
        <family val="2"/>
        <charset val="136"/>
      </rPr>
      <t>小計</t>
    </r>
    <phoneticPr fontId="2" type="noConversion"/>
  </si>
  <si>
    <r>
      <rPr>
        <sz val="12"/>
        <color theme="1"/>
        <rFont val="微軟正黑體"/>
        <family val="2"/>
        <charset val="136"/>
      </rPr>
      <t>時間性差異:</t>
    </r>
    <phoneticPr fontId="2" type="noConversion"/>
  </si>
  <si>
    <r>
      <rPr>
        <sz val="12"/>
        <color theme="1"/>
        <rFont val="微軟正黑體"/>
        <family val="2"/>
        <charset val="136"/>
      </rPr>
      <t>外幣未實現兌換損益</t>
    </r>
    <phoneticPr fontId="2" type="noConversion"/>
  </si>
  <si>
    <r>
      <rPr>
        <sz val="12"/>
        <color theme="1"/>
        <rFont val="微軟正黑體"/>
        <family val="2"/>
        <charset val="136"/>
      </rPr>
      <t>遞延退休金</t>
    </r>
    <phoneticPr fontId="2" type="noConversion"/>
  </si>
  <si>
    <r>
      <rPr>
        <sz val="12"/>
        <color theme="1"/>
        <rFont val="微軟正黑體"/>
        <family val="2"/>
        <charset val="136"/>
      </rPr>
      <t>退休金調整課稅所得額表</t>
    </r>
    <phoneticPr fontId="1" type="noConversion"/>
  </si>
  <si>
    <r>
      <t>231119、231301、231305、231306</t>
    </r>
    <r>
      <rPr>
        <sz val="12"/>
        <color theme="1"/>
        <rFont val="微軟正黑體"/>
        <family val="2"/>
        <charset val="136"/>
      </rPr>
      <t>本期變動數</t>
    </r>
    <phoneticPr fontId="1" type="noConversion"/>
  </si>
  <si>
    <r>
      <rPr>
        <sz val="12"/>
        <color theme="1"/>
        <rFont val="微軟正黑體"/>
        <family val="2"/>
        <charset val="136"/>
      </rPr>
      <t>呆帳損失調整數</t>
    </r>
    <phoneticPr fontId="2" type="noConversion"/>
  </si>
  <si>
    <r>
      <rPr>
        <sz val="12"/>
        <color theme="1"/>
        <rFont val="微軟正黑體"/>
        <family val="2"/>
        <charset val="136"/>
      </rPr>
      <t>備抵呆帳分析表</t>
    </r>
    <phoneticPr fontId="1" type="noConversion"/>
  </si>
  <si>
    <r>
      <rPr>
        <sz val="12"/>
        <color theme="1"/>
        <rFont val="微軟正黑體"/>
        <family val="2"/>
        <charset val="136"/>
      </rPr>
      <t>兩年以上應付費用</t>
    </r>
    <phoneticPr fontId="2" type="noConversion"/>
  </si>
  <si>
    <r>
      <rPr>
        <sz val="12"/>
        <color theme="1"/>
        <rFont val="微軟正黑體"/>
        <family val="2"/>
        <charset val="136"/>
      </rPr>
      <t>各單位提供</t>
    </r>
    <phoneticPr fontId="2" type="noConversion"/>
  </si>
  <si>
    <r>
      <rPr>
        <sz val="12"/>
        <color theme="1"/>
        <rFont val="微軟正黑體"/>
        <family val="2"/>
        <charset val="136"/>
      </rPr>
      <t>資產減損損失(迴轉利益)</t>
    </r>
    <phoneticPr fontId="2" type="noConversion"/>
  </si>
  <si>
    <t>折舊(調整營業成本)</t>
    <phoneticPr fontId="2" type="noConversion"/>
  </si>
  <si>
    <t>核四停工損失</t>
    <phoneticPr fontId="2" type="noConversion"/>
  </si>
  <si>
    <t>復原義務</t>
    <phoneticPr fontId="2" type="noConversion"/>
  </si>
  <si>
    <t>公保超額年金</t>
    <phoneticPr fontId="2" type="noConversion"/>
  </si>
  <si>
    <t>減除虧損減除數前課稅所得額</t>
    <phoneticPr fontId="2" type="noConversion"/>
  </si>
  <si>
    <r>
      <rPr>
        <sz val="12"/>
        <color theme="1"/>
        <rFont val="微軟正黑體"/>
        <family val="2"/>
        <charset val="136"/>
      </rPr>
      <t>核定前十年虧損</t>
    </r>
    <phoneticPr fontId="2" type="noConversion"/>
  </si>
  <si>
    <r>
      <rPr>
        <sz val="12"/>
        <color theme="1"/>
        <rFont val="微軟正黑體"/>
        <family val="2"/>
        <charset val="136"/>
      </rPr>
      <t>參考申報書第二頁</t>
    </r>
    <phoneticPr fontId="2" type="noConversion"/>
  </si>
  <si>
    <r>
      <rPr>
        <sz val="12"/>
        <color theme="1"/>
        <rFont val="微軟正黑體"/>
        <family val="2"/>
        <charset val="136"/>
      </rPr>
      <t>最低稅負制</t>
    </r>
    <phoneticPr fontId="2" type="noConversion"/>
  </si>
  <si>
    <r>
      <rPr>
        <sz val="12"/>
        <color theme="1"/>
        <rFont val="微軟正黑體"/>
        <family val="2"/>
        <charset val="136"/>
      </rPr>
      <t>課稅所得額</t>
    </r>
    <phoneticPr fontId="2" type="noConversion"/>
  </si>
  <si>
    <r>
      <rPr>
        <sz val="12"/>
        <color theme="1"/>
        <rFont val="微軟正黑體"/>
        <family val="2"/>
        <charset val="136"/>
      </rPr>
      <t>稅率</t>
    </r>
    <phoneticPr fontId="1" type="noConversion"/>
  </si>
  <si>
    <r>
      <rPr>
        <sz val="12"/>
        <color theme="1"/>
        <rFont val="微軟正黑體"/>
        <family val="2"/>
        <charset val="136"/>
      </rPr>
      <t>免稅證券交易所得</t>
    </r>
    <phoneticPr fontId="2" type="noConversion"/>
  </si>
  <si>
    <r>
      <rPr>
        <sz val="12"/>
        <color theme="1"/>
        <rFont val="微軟正黑體"/>
        <family val="2"/>
        <charset val="136"/>
      </rPr>
      <t>一般應納稅額(虧損扣抵所得稅利益) (稅率x課稅所得額)</t>
    </r>
    <phoneticPr fontId="1" type="noConversion"/>
  </si>
  <si>
    <r>
      <rPr>
        <sz val="12"/>
        <color theme="1"/>
        <rFont val="微軟正黑體"/>
        <family val="2"/>
        <charset val="136"/>
      </rPr>
      <t>免稅投資抵減</t>
    </r>
    <phoneticPr fontId="2" type="noConversion"/>
  </si>
  <si>
    <r>
      <rPr>
        <sz val="12"/>
        <color theme="1"/>
        <rFont val="微軟正黑體"/>
        <family val="2"/>
        <charset val="136"/>
      </rPr>
      <t>基本所得額</t>
    </r>
    <phoneticPr fontId="2" type="noConversion"/>
  </si>
  <si>
    <r>
      <rPr>
        <sz val="12"/>
        <color theme="1"/>
        <rFont val="微軟正黑體"/>
        <family val="2"/>
        <charset val="136"/>
      </rPr>
      <t>所得稅費用(利益)構成項目:</t>
    </r>
    <phoneticPr fontId="2" type="noConversion"/>
  </si>
  <si>
    <r>
      <rPr>
        <sz val="12"/>
        <color theme="1"/>
        <rFont val="微軟正黑體"/>
        <family val="2"/>
        <charset val="136"/>
      </rPr>
      <t>基本稅額</t>
    </r>
    <phoneticPr fontId="2" type="noConversion"/>
  </si>
  <si>
    <r>
      <rPr>
        <sz val="12"/>
        <color theme="1"/>
        <rFont val="微軟正黑體"/>
        <family val="2"/>
        <charset val="136"/>
      </rPr>
      <t>一般應納稅額</t>
    </r>
    <phoneticPr fontId="2" type="noConversion"/>
  </si>
  <si>
    <r>
      <rPr>
        <sz val="12"/>
        <color theme="1"/>
        <rFont val="微軟正黑體"/>
        <family val="2"/>
        <charset val="136"/>
      </rPr>
      <t>應納稅額</t>
    </r>
    <phoneticPr fontId="2" type="noConversion"/>
  </si>
  <si>
    <r>
      <t>–</t>
    </r>
    <r>
      <rPr>
        <sz val="12"/>
        <color theme="1"/>
        <rFont val="微軟正黑體"/>
        <family val="2"/>
        <charset val="136"/>
      </rPr>
      <t>投資抵減稅額</t>
    </r>
    <phoneticPr fontId="2" type="noConversion"/>
  </si>
  <si>
    <r>
      <rPr>
        <sz val="12"/>
        <color theme="1"/>
        <rFont val="微軟正黑體"/>
        <family val="2"/>
        <charset val="136"/>
      </rPr>
      <t>未分配盈餘加徵10%稅</t>
    </r>
    <phoneticPr fontId="2" type="noConversion"/>
  </si>
  <si>
    <r>
      <rPr>
        <sz val="12"/>
        <color theme="1"/>
        <rFont val="微軟正黑體"/>
        <family val="2"/>
        <charset val="136"/>
      </rPr>
      <t>一般所得稅額</t>
    </r>
    <phoneticPr fontId="2" type="noConversion"/>
  </si>
  <si>
    <r>
      <rPr>
        <sz val="12"/>
        <color theme="1"/>
        <rFont val="微軟正黑體"/>
        <family val="2"/>
        <charset val="136"/>
      </rPr>
      <t>應補繳之所得稅</t>
    </r>
    <phoneticPr fontId="2" type="noConversion"/>
  </si>
  <si>
    <r>
      <rPr>
        <sz val="12"/>
        <color theme="1"/>
        <rFont val="微軟正黑體"/>
        <family val="2"/>
        <charset val="136"/>
      </rPr>
      <t>其他遞延所得稅資產負債變動數</t>
    </r>
    <phoneticPr fontId="2" type="noConversion"/>
  </si>
  <si>
    <t>虧損扣扺評估所得稅影響數</t>
  </si>
  <si>
    <r>
      <rPr>
        <sz val="12"/>
        <color theme="1"/>
        <rFont val="微軟正黑體"/>
        <family val="2"/>
        <charset val="136"/>
      </rPr>
      <t>第一頁稅額計算</t>
    </r>
    <phoneticPr fontId="2" type="noConversion"/>
  </si>
  <si>
    <r>
      <rPr>
        <sz val="12"/>
        <color theme="1"/>
        <rFont val="微軟正黑體"/>
        <family val="2"/>
        <charset val="136"/>
      </rPr>
      <t>第60欄(應納稅額)</t>
    </r>
    <phoneticPr fontId="2" type="noConversion"/>
  </si>
  <si>
    <r>
      <rPr>
        <sz val="12"/>
        <color theme="1"/>
        <rFont val="微軟正黑體"/>
        <family val="2"/>
        <charset val="136"/>
      </rPr>
      <t>第95欄(投資抵滅)</t>
    </r>
    <phoneticPr fontId="2" type="noConversion"/>
  </si>
  <si>
    <r>
      <rPr>
        <sz val="12"/>
        <color theme="1"/>
        <rFont val="微軟正黑體"/>
        <family val="2"/>
        <charset val="136"/>
      </rPr>
      <t>第62欄(暫繳稅額)</t>
    </r>
    <phoneticPr fontId="2" type="noConversion"/>
  </si>
  <si>
    <r>
      <rPr>
        <sz val="12"/>
        <color theme="1"/>
        <rFont val="微軟正黑體"/>
        <family val="2"/>
        <charset val="136"/>
      </rPr>
      <t>第63欄(扣繳稅額)</t>
    </r>
    <phoneticPr fontId="2" type="noConversion"/>
  </si>
  <si>
    <r>
      <rPr>
        <sz val="12"/>
        <color theme="1"/>
        <rFont val="微軟正黑體"/>
        <family val="2"/>
        <charset val="136"/>
      </rPr>
      <t>來自損益表之所得稅費用(利益)</t>
    </r>
    <phoneticPr fontId="2" type="noConversion"/>
  </si>
  <si>
    <t>補(退)稅額</t>
    <phoneticPr fontId="2" type="noConversion"/>
  </si>
  <si>
    <t>土地增值稅(901002)</t>
    <phoneticPr fontId="2" type="noConversion"/>
  </si>
  <si>
    <t>科目代號</t>
    <phoneticPr fontId="1" type="noConversion"/>
  </si>
  <si>
    <t>科目名稱</t>
    <phoneticPr fontId="1" type="noConversion"/>
  </si>
  <si>
    <t>期初餘額</t>
    <phoneticPr fontId="1" type="noConversion"/>
  </si>
  <si>
    <t>借方金額</t>
    <phoneticPr fontId="1" type="noConversion"/>
  </si>
  <si>
    <t>貸方金額</t>
    <phoneticPr fontId="1" type="noConversion"/>
  </si>
  <si>
    <t>期末餘額</t>
    <phoneticPr fontId="1" type="noConversion"/>
  </si>
  <si>
    <t>當期所得稅費用</t>
    <phoneticPr fontId="2" type="noConversion"/>
  </si>
  <si>
    <t>遞延所得稅費用</t>
    <phoneticPr fontId="2" type="noConversion"/>
  </si>
  <si>
    <t>209001與901002變動數合計，相當於當期土增稅</t>
    <phoneticPr fontId="1" type="noConversion"/>
  </si>
  <si>
    <t xml:space="preserve">當期所得稅  </t>
    <phoneticPr fontId="2" type="noConversion"/>
  </si>
  <si>
    <t>土增稅為901002+209001本期變動數</t>
  </si>
  <si>
    <r>
      <rPr>
        <sz val="12"/>
        <color theme="1"/>
        <rFont val="微軟正黑體"/>
        <family val="2"/>
        <charset val="136"/>
      </rPr>
      <t>單位：元</t>
    </r>
    <phoneticPr fontId="1" type="noConversion"/>
  </si>
  <si>
    <r>
      <t>OCI-</t>
    </r>
    <r>
      <rPr>
        <sz val="12"/>
        <color theme="1"/>
        <rFont val="微軟正黑體"/>
        <family val="2"/>
        <charset val="136"/>
      </rPr>
      <t>遞延所得稅負債dr(cr)</t>
    </r>
    <phoneticPr fontId="1" type="noConversion"/>
  </si>
  <si>
    <r>
      <rPr>
        <sz val="12"/>
        <color theme="1"/>
        <rFont val="微軟正黑體"/>
        <family val="2"/>
        <charset val="136"/>
      </rPr>
      <t>備抵評價-OCI-DTA dr(cr)</t>
    </r>
    <phoneticPr fontId="1" type="noConversion"/>
  </si>
  <si>
    <t>3.</t>
    <phoneticPr fontId="1" type="noConversion"/>
  </si>
  <si>
    <t>透過其他綜合損益按公允價值衡量之權益工具投資損益(國內)之所得稅影響數   350112</t>
    <phoneticPr fontId="1" type="noConversion"/>
  </si>
  <si>
    <t>5.</t>
    <phoneticPr fontId="1" type="noConversion"/>
  </si>
  <si>
    <t>其他綜合損益所得稅計算</t>
    <phoneticPr fontId="1" type="noConversion"/>
  </si>
  <si>
    <t>遞延所得稅組成項目(尚未乘稅率)</t>
    <phoneticPr fontId="1" type="noConversion"/>
  </si>
  <si>
    <t>遞延所得稅資產
(187002)</t>
    <phoneticPr fontId="4" type="noConversion"/>
  </si>
  <si>
    <t>遞延所得稅(負債)
(287002)</t>
    <phoneticPr fontId="4" type="noConversion"/>
  </si>
  <si>
    <t>期初DTA</t>
    <phoneticPr fontId="1" type="noConversion"/>
  </si>
  <si>
    <t>期初DTL</t>
    <phoneticPr fontId="4" type="noConversion"/>
  </si>
  <si>
    <t>350001國外營運機構財務報表換算兌換差額</t>
    <phoneticPr fontId="1" type="noConversion"/>
  </si>
  <si>
    <t>350003備供出售金融資產未實現損益</t>
    <phoneticPr fontId="1" type="noConversion"/>
  </si>
  <si>
    <t>350004現金流量避險中屬有效避險部分之避險工具(利益)損失</t>
    <phoneticPr fontId="1" type="noConversion"/>
  </si>
  <si>
    <t>350012透過其他綜合損益按公允價值衡量之權益工具投資損益</t>
    <phoneticPr fontId="4" type="noConversion"/>
  </si>
  <si>
    <t>350029採用權益法認列之關聯企業及合資之其他綜合損益之份額(-益、+損)</t>
    <phoneticPr fontId="1" type="noConversion"/>
  </si>
  <si>
    <t>350015採用權益法認列之關聯企業及合資之確定福利計畫精算損益之份額(不重分類至損益之項目)</t>
    <phoneticPr fontId="1" type="noConversion"/>
  </si>
  <si>
    <t>350019採用權益法認列之關聯企業及合資之其他綜合損益之份額(不重分類至損益)</t>
    <phoneticPr fontId="1" type="noConversion"/>
  </si>
  <si>
    <t>DTA/DTL期初金額</t>
    <phoneticPr fontId="1" type="noConversion"/>
  </si>
  <si>
    <t>註：依基本稅額條例§7調整稅率為12%</t>
    <phoneticPr fontId="4" type="noConversion"/>
  </si>
  <si>
    <t>所得稅費用分錄</t>
    <phoneticPr fontId="1" type="noConversion"/>
  </si>
  <si>
    <t>回轉期初OCI之DTA、DTL</t>
    <phoneticPr fontId="1" type="noConversion"/>
  </si>
  <si>
    <t>Dr. 350109採用權益法之關聯企業
      及合資之其他權益份額</t>
    <phoneticPr fontId="1" type="noConversion"/>
  </si>
  <si>
    <t>註1：</t>
    <phoneticPr fontId="1" type="noConversion"/>
  </si>
  <si>
    <t>因為OCI的所得稅影響數要分列至個別項目，所以不採年底差額調整，而採回轉重提列。</t>
    <phoneticPr fontId="1" type="noConversion"/>
  </si>
  <si>
    <t xml:space="preserve">    Cr.187002 OCI所屬之遞延所得
           稅資產</t>
    <phoneticPr fontId="1" type="noConversion"/>
  </si>
  <si>
    <t>註2：</t>
    <phoneticPr fontId="1" type="noConversion"/>
  </si>
  <si>
    <t>在綜合損益表上表達時，350001及350101等各OCI項目及其所屬所得稅影響數之期初期末變動數為當期數。
即103.12.31(350101+350103+…+350199)-102.12.31(350101+350103+…+350199)
=103年度綜合損益表「710198與其他綜合損益組成部分相關之所得稅」</t>
    <phoneticPr fontId="1" type="noConversion"/>
  </si>
  <si>
    <t>103.06.30期末餘額</t>
    <phoneticPr fontId="2" type="noConversion"/>
  </si>
  <si>
    <t>Dr. 187002 OCI所屬之遞延所得稅資產</t>
    <phoneticPr fontId="1" type="noConversion"/>
  </si>
  <si>
    <t xml:space="preserve">    Cr.350109採用權益法之關聯企業及
          合資之其他權益份額之所得稅影
          響數</t>
    <phoneticPr fontId="1" type="noConversion"/>
  </si>
  <si>
    <t>其他綜合損益所得稅計算--確定福利退休計畫之精算損益</t>
    <phoneticPr fontId="1" type="noConversion"/>
  </si>
  <si>
    <t>確定福利退休計畫之精算損(益)350005</t>
    <phoneticPr fontId="1" type="noConversion"/>
  </si>
  <si>
    <t>確定福利計畫
精算損(益)
350005dr(cr)</t>
    <phoneticPr fontId="1" type="noConversion"/>
  </si>
  <si>
    <t>確定福利計畫
精算損(益)
累積數dr(cr)</t>
    <phoneticPr fontId="1" type="noConversion"/>
  </si>
  <si>
    <t>確定福利計畫精算損(益)淨額</t>
    <phoneticPr fontId="1" type="noConversion"/>
  </si>
  <si>
    <t>遞延所得稅資產年底餘額
(187002)</t>
    <phoneticPr fontId="1" type="noConversion"/>
  </si>
  <si>
    <t>遞延所得稅負債年底餘額
(287002)</t>
    <phoneticPr fontId="1" type="noConversion"/>
  </si>
  <si>
    <t>102OCI-退休金精算損益分錄</t>
    <phoneticPr fontId="1" type="noConversion"/>
  </si>
  <si>
    <t>105年度事項說明</t>
    <phoneticPr fontId="1" type="noConversion"/>
  </si>
  <si>
    <t>Dr.187002其他綜合損益所屬之遞延所得稅資產</t>
    <phoneticPr fontId="1" type="noConversion"/>
  </si>
  <si>
    <t>退職後福利縮減350005轉沖保留盈餘數計算</t>
    <phoneticPr fontId="1" type="noConversion"/>
  </si>
  <si>
    <t xml:space="preserve">  Cr.350105確定福利計畫精算損益之所得稅影響數</t>
    <phoneticPr fontId="1" type="noConversion"/>
  </si>
  <si>
    <t>縮減前282002餘額</t>
    <phoneticPr fontId="1" type="noConversion"/>
  </si>
  <si>
    <t>縮減後282002餘額</t>
    <phoneticPr fontId="1" type="noConversion"/>
  </si>
  <si>
    <t>註：350005內含的精算利益因轉列保留盈餘，350005 105年交借方餘額增加。105年度因經精算利益縮減故其他退職後福利之精算損益減少。</t>
    <phoneticPr fontId="1" type="noConversion"/>
  </si>
  <si>
    <t>105年再衡量數所得稅影響數</t>
    <phoneticPr fontId="1" type="noConversion"/>
  </si>
  <si>
    <t>1.可能錯帳：下科目F13000、F20000、210001及210006全年列帳數，小計各業務範圍</t>
    <phoneticPr fontId="1" type="noConversion"/>
  </si>
  <si>
    <r>
      <t>111</t>
    </r>
    <r>
      <rPr>
        <sz val="11"/>
        <rFont val="標楷體"/>
        <family val="4"/>
        <charset val="136"/>
      </rPr>
      <t>年虧損扣抵稅額</t>
    </r>
    <phoneticPr fontId="2" type="noConversion"/>
  </si>
  <si>
    <t>退廢設備殘值－售電設備</t>
  </si>
  <si>
    <t>萬大電廠支存戶</t>
  </si>
  <si>
    <t>大觀電廠支存戶</t>
  </si>
  <si>
    <t>明潭電廠支存戶</t>
  </si>
  <si>
    <t>備抵損失-應收用戶票據</t>
  </si>
  <si>
    <t>其他綜合損益轉入數</t>
  </si>
  <si>
    <t>高壓綜合營業電動車充換電設施電價用電收入</t>
  </si>
  <si>
    <t>離岸風力發電加強電力網工程費收入</t>
  </si>
  <si>
    <t>太陽光電加強電力網工程費收入</t>
  </si>
  <si>
    <t>併網型儲能設備加強電力網工程費收入</t>
  </si>
  <si>
    <t>出售固定資產盈餘－不課稅部分</t>
  </si>
  <si>
    <t>5N2000</t>
  </si>
  <si>
    <t>員工宿舍保險費</t>
  </si>
  <si>
    <t>E90000</t>
  </si>
  <si>
    <t>其他獎金</t>
  </si>
  <si>
    <t>L70000</t>
  </si>
  <si>
    <t>媒體政策及業務宣導費</t>
  </si>
  <si>
    <t>L80000</t>
  </si>
  <si>
    <t>行銷推廣費</t>
  </si>
  <si>
    <t>O81001</t>
  </si>
  <si>
    <t>電腦軟體維護費-製程控制用軟體</t>
  </si>
  <si>
    <t>R20300</t>
  </si>
  <si>
    <t>一般土地租金-變動租賃給付</t>
  </si>
  <si>
    <t>R41200</t>
  </si>
  <si>
    <t>機械及設備租金-低價值資產租賃</t>
  </si>
  <si>
    <t>W61130</t>
  </si>
  <si>
    <t>購入輔助服務支出(補充備轉)</t>
  </si>
  <si>
    <t>5V3321</t>
    <phoneticPr fontId="1" type="noConversion"/>
  </si>
  <si>
    <t>111年度所得稅計算說明:</t>
    <phoneticPr fontId="1" type="noConversion"/>
  </si>
  <si>
    <t>111年度</t>
    <phoneticPr fontId="2" type="noConversion"/>
  </si>
  <si>
    <t>應付捐助款(231119、231301、231305、231306)</t>
    <phoneticPr fontId="4" type="noConversion"/>
  </si>
  <si>
    <t>111TAX</t>
    <phoneticPr fontId="1" type="noConversion"/>
  </si>
  <si>
    <t>350119</t>
    <phoneticPr fontId="1" type="noConversion"/>
  </si>
  <si>
    <t>未實現員工特休及補休費用</t>
    <phoneticPr fontId="2" type="noConversion"/>
  </si>
  <si>
    <t>應付捐助款</t>
    <phoneticPr fontId="2" type="noConversion"/>
  </si>
  <si>
    <t>應付災害款</t>
    <phoneticPr fontId="2" type="noConversion"/>
  </si>
  <si>
    <t>111/1-12月資料</t>
    <phoneticPr fontId="1" type="noConversion"/>
  </si>
  <si>
    <t>核能發電廠後端處置義務費用-核能後端費用111年6月預估調整數</t>
  </si>
  <si>
    <t>5000406769</t>
  </si>
  <si>
    <t>5000444798</t>
  </si>
  <si>
    <t>5000516974</t>
  </si>
  <si>
    <t>8</t>
    <phoneticPr fontId="1" type="noConversion"/>
  </si>
  <si>
    <t>9</t>
    <phoneticPr fontId="1" type="noConversion"/>
  </si>
  <si>
    <t>10</t>
    <phoneticPr fontId="1" type="noConversion"/>
  </si>
  <si>
    <t>11</t>
    <phoneticPr fontId="1" type="noConversion"/>
  </si>
  <si>
    <t>5000571804</t>
  </si>
  <si>
    <t>5000634965</t>
  </si>
  <si>
    <t>5000731848</t>
  </si>
  <si>
    <t>12</t>
    <phoneticPr fontId="1" type="noConversion"/>
  </si>
  <si>
    <t>5000736003</t>
  </si>
  <si>
    <t>核能發電廠後端處置義務費用-核能後端費用111年7月</t>
  </si>
  <si>
    <t>核能發電廠後端處置義務費用-核能後端費用111年8月</t>
    <phoneticPr fontId="1" type="noConversion"/>
  </si>
  <si>
    <t>核能發電廠後端處置義務費用-核能後端費用111年9月</t>
    <phoneticPr fontId="1" type="noConversion"/>
  </si>
  <si>
    <t>核能發電廠後端處置義務費用-核能後端費用111年10月</t>
    <phoneticPr fontId="1" type="noConversion"/>
  </si>
  <si>
    <t>核能發電後端處置義務費用-核能後端費用111年11月</t>
    <phoneticPr fontId="1" type="noConversion"/>
  </si>
  <si>
    <t>核能發電廠後端處置義務費用-核能後端費用111年12月(預估)</t>
    <phoneticPr fontId="1" type="noConversion"/>
  </si>
  <si>
    <t>5000368008</t>
  </si>
  <si>
    <t>5000368010</t>
  </si>
  <si>
    <t>5000019045</t>
    <phoneticPr fontId="1" type="noConversion"/>
  </si>
  <si>
    <t>5000019044</t>
    <phoneticPr fontId="1" type="noConversion"/>
  </si>
  <si>
    <t>2022/7/8</t>
    <phoneticPr fontId="1" type="noConversion"/>
  </si>
  <si>
    <t>5000352860</t>
  </si>
  <si>
    <t>5000403466</t>
  </si>
  <si>
    <t>5000415661</t>
  </si>
  <si>
    <t>5000479467</t>
  </si>
  <si>
    <t>5000541471</t>
  </si>
  <si>
    <t>5000600051</t>
  </si>
  <si>
    <t>5000666853</t>
  </si>
  <si>
    <t>111年7月除役負債利息費用</t>
  </si>
  <si>
    <t>補列111年4月除役負債利息費用</t>
  </si>
  <si>
    <t>補列111年5月除役負債利息費用</t>
  </si>
  <si>
    <t>補列111年6月除役負債利息費用</t>
  </si>
  <si>
    <t>111年8月除役負債利息費用</t>
  </si>
  <si>
    <t>111年9月除役負債利息費用</t>
  </si>
  <si>
    <t>111年10月除役負債利息費用</t>
  </si>
  <si>
    <t>111年11月除役負債利息費用</t>
  </si>
  <si>
    <t>111年12月除役負債利息費用</t>
  </si>
  <si>
    <t>台電應收歸墊權111年7月孳息收入</t>
  </si>
  <si>
    <t>雜項收入{罰款/沒收保證金/逾期違約金}：1,044,443元</t>
  </si>
  <si>
    <t>台電應收歸墊權111年8月孳息收入</t>
  </si>
  <si>
    <t>雜項收入{罰款/沒收保證金/逾期違約金}：298,063元</t>
  </si>
  <si>
    <t>台電應收歸墊權111年9月孳息收入</t>
  </si>
  <si>
    <t>雜項收入{罰款/沒收保證金/逾期違約金}：489,970元</t>
  </si>
  <si>
    <t>台電應收歸墊權111年10月孽息收入</t>
  </si>
  <si>
    <t>雜項收入{罰款/沒收保證金/逾期違約金}:5,782,582元</t>
  </si>
  <si>
    <t>台電應收歸墊權111年11月孳息收入</t>
  </si>
  <si>
    <t>雜項收入{罰款/沒收保證金/逾期違約金}：597,487元</t>
  </si>
  <si>
    <t>台電應收歸墊權111年12月孳息收入</t>
  </si>
  <si>
    <t>雜項收入{罰款/沒收保證金/逾期違約金}：456,724元</t>
  </si>
  <si>
    <t>5000415667</t>
  </si>
  <si>
    <t>5000479478</t>
  </si>
  <si>
    <t>5000541482</t>
  </si>
  <si>
    <t>5000600077</t>
  </si>
  <si>
    <t>5000666864</t>
  </si>
  <si>
    <t>5000734830</t>
  </si>
  <si>
    <t>111年7月除役負債已履行數</t>
  </si>
  <si>
    <t>111年8月除役負債已履行數</t>
  </si>
  <si>
    <t>111年9月除役負債已履行數</t>
  </si>
  <si>
    <t>111年10月除役負債已履行數</t>
  </si>
  <si>
    <t>111年11月除役負債已履行數</t>
  </si>
  <si>
    <t>111年12月除役負債已履行數</t>
  </si>
  <si>
    <t>111年7月處置義務已履行數</t>
  </si>
  <si>
    <t>111年8月處置義務已履行數</t>
  </si>
  <si>
    <t>111年9月處置義務已履行數</t>
  </si>
  <si>
    <t>111年10月處置義務已履行數</t>
  </si>
  <si>
    <t>111年11月處置義務已履行數</t>
  </si>
  <si>
    <t>111年12月處置義務已履行數</t>
  </si>
  <si>
    <t>應收後端基金歸墊款利息收入(490970)
G</t>
    <phoneticPr fontId="1" type="noConversion"/>
  </si>
  <si>
    <t>1586750</t>
  </si>
  <si>
    <t>1586751</t>
  </si>
  <si>
    <t>2163189</t>
  </si>
  <si>
    <t>222001 - 20220831 的評價</t>
  </si>
  <si>
    <t>2163190</t>
  </si>
  <si>
    <t>3043488</t>
  </si>
  <si>
    <t>222001 - 20221130 的評價</t>
  </si>
  <si>
    <t>3043489</t>
  </si>
  <si>
    <t>1586737</t>
  </si>
  <si>
    <t>1586740</t>
  </si>
  <si>
    <t>1586742</t>
  </si>
  <si>
    <t>1586744</t>
  </si>
  <si>
    <t>1875497</t>
  </si>
  <si>
    <t>132901 - 20220731 的評價</t>
  </si>
  <si>
    <t>1875500</t>
  </si>
  <si>
    <t>1875501</t>
  </si>
  <si>
    <t>132903 - 20220731 的評價</t>
  </si>
  <si>
    <t>1875502</t>
  </si>
  <si>
    <t>1875503</t>
  </si>
  <si>
    <t>135001 - 20220731 的評價</t>
  </si>
  <si>
    <t>1875504</t>
  </si>
  <si>
    <t>1875505</t>
  </si>
  <si>
    <t>191900 - 20220731 的評價</t>
  </si>
  <si>
    <t>1875506</t>
  </si>
  <si>
    <t>2163177</t>
  </si>
  <si>
    <t>132901 - 20220831 的評價</t>
  </si>
  <si>
    <t>2163180</t>
  </si>
  <si>
    <t>2163181</t>
  </si>
  <si>
    <t>132903 - 20220831 的評價</t>
  </si>
  <si>
    <t>2163182</t>
  </si>
  <si>
    <t>2163183</t>
  </si>
  <si>
    <t>135001 - 20220831 的評價</t>
  </si>
  <si>
    <t>2163184</t>
  </si>
  <si>
    <t>2163185</t>
  </si>
  <si>
    <t>191900 - 20220831 的評價</t>
  </si>
  <si>
    <t>2163186</t>
  </si>
  <si>
    <t>2445172</t>
  </si>
  <si>
    <t>132901 - 20220930 的評價</t>
  </si>
  <si>
    <t>2445175</t>
  </si>
  <si>
    <t>2445176</t>
  </si>
  <si>
    <t>132903 - 20220930 的評價</t>
  </si>
  <si>
    <t>2445177</t>
  </si>
  <si>
    <t>2445178</t>
  </si>
  <si>
    <t>135001 - 20220930 的評價</t>
  </si>
  <si>
    <t>2445179</t>
  </si>
  <si>
    <t>2445180</t>
  </si>
  <si>
    <t>191900 - 20220930 的評價</t>
  </si>
  <si>
    <t>2445181</t>
  </si>
  <si>
    <t>2736050</t>
  </si>
  <si>
    <t>132901 - 20221031 的評價</t>
  </si>
  <si>
    <t>2736053</t>
  </si>
  <si>
    <t>2736054</t>
  </si>
  <si>
    <t>132903 - 20221031 的評價</t>
  </si>
  <si>
    <t>2736055</t>
  </si>
  <si>
    <t>2736056</t>
  </si>
  <si>
    <t>135001 - 20221031 的評價</t>
  </si>
  <si>
    <t>2736057</t>
  </si>
  <si>
    <t>2736059</t>
  </si>
  <si>
    <t>191900 - 20221031 的評價</t>
  </si>
  <si>
    <t>2736060</t>
  </si>
  <si>
    <t>3043475</t>
  </si>
  <si>
    <t>132901 - 20221130 的評價</t>
  </si>
  <si>
    <t>3043478</t>
  </si>
  <si>
    <t>3043480</t>
  </si>
  <si>
    <t>132903 - 20221130 的評價</t>
  </si>
  <si>
    <t>3043481</t>
  </si>
  <si>
    <t>3043482</t>
  </si>
  <si>
    <t>135001 - 20221130 的評價</t>
  </si>
  <si>
    <t>3043483</t>
  </si>
  <si>
    <t>3043484</t>
  </si>
  <si>
    <t>191900 - 20221130 的評價</t>
  </si>
  <si>
    <t>3043485</t>
  </si>
  <si>
    <t>3333172</t>
  </si>
  <si>
    <t>132901 - 20221231 的評價</t>
  </si>
  <si>
    <t>3333174</t>
  </si>
  <si>
    <t>3333175</t>
  </si>
  <si>
    <t>132903 - 20221231 的評價</t>
  </si>
  <si>
    <t>3333176</t>
  </si>
  <si>
    <t>135001 - 20221231 的評價</t>
  </si>
  <si>
    <t>3333177</t>
  </si>
  <si>
    <t>191900 - 20221231 的評價</t>
  </si>
  <si>
    <t>1875509</t>
  </si>
  <si>
    <t>222001 - 20220731 的評價</t>
  </si>
  <si>
    <t>1875510</t>
  </si>
  <si>
    <t>2445184</t>
  </si>
  <si>
    <t>222001 - 20220930 的評價</t>
  </si>
  <si>
    <t>2445185</t>
  </si>
  <si>
    <t>2736063</t>
  </si>
  <si>
    <t>222001 - 20221031 的評價</t>
  </si>
  <si>
    <t>2736064</t>
  </si>
  <si>
    <t>3333179</t>
  </si>
  <si>
    <t>222001 - 20221231 的評價</t>
  </si>
  <si>
    <t>1586735</t>
  </si>
  <si>
    <t>1586736</t>
  </si>
  <si>
    <t>1586747</t>
  </si>
  <si>
    <t>1875494</t>
  </si>
  <si>
    <t>1875495</t>
  </si>
  <si>
    <t>1875498</t>
  </si>
  <si>
    <t>1875499</t>
  </si>
  <si>
    <t>1875507</t>
  </si>
  <si>
    <t>194001 - 20220731 的評價</t>
  </si>
  <si>
    <t>1875508</t>
  </si>
  <si>
    <t>2163175</t>
  </si>
  <si>
    <t>2163176</t>
  </si>
  <si>
    <t>2163178</t>
  </si>
  <si>
    <t>2163179</t>
  </si>
  <si>
    <t>2163187</t>
  </si>
  <si>
    <t>194001 - 20220831 的評價</t>
  </si>
  <si>
    <t>2163188</t>
  </si>
  <si>
    <t>2445170</t>
  </si>
  <si>
    <t>2445171</t>
  </si>
  <si>
    <t>2445173</t>
  </si>
  <si>
    <t>2445174</t>
  </si>
  <si>
    <t>2445182</t>
  </si>
  <si>
    <t>194001 - 20220930 的評價</t>
  </si>
  <si>
    <t>2445183</t>
  </si>
  <si>
    <t>2736048</t>
  </si>
  <si>
    <t>2736049</t>
  </si>
  <si>
    <t>2736051</t>
  </si>
  <si>
    <t>2736052</t>
  </si>
  <si>
    <t>2736061</t>
  </si>
  <si>
    <t>194001 - 20221031 的評價</t>
  </si>
  <si>
    <t>2736062</t>
  </si>
  <si>
    <t>3043473</t>
  </si>
  <si>
    <t>3043474</t>
  </si>
  <si>
    <t>056</t>
  </si>
  <si>
    <t>3043476</t>
  </si>
  <si>
    <t>3043477</t>
  </si>
  <si>
    <t>3043486</t>
  </si>
  <si>
    <t>194001 - 20221130 的評價</t>
  </si>
  <si>
    <t>3043487</t>
  </si>
  <si>
    <t>3333173</t>
  </si>
  <si>
    <t>3333178</t>
  </si>
  <si>
    <t>194001 - 20221231 的評價</t>
  </si>
  <si>
    <t>111.12.31</t>
    <phoneticPr fontId="1" type="noConversion"/>
  </si>
  <si>
    <t>111年度PIS系統退休金資料</t>
    <phoneticPr fontId="1" type="noConversion"/>
  </si>
  <si>
    <t>月  份</t>
    <phoneticPr fontId="2" type="noConversion"/>
  </si>
  <si>
    <t>PIM265B(A提列數)</t>
    <phoneticPr fontId="1" type="noConversion"/>
  </si>
  <si>
    <t>調整</t>
    <phoneticPr fontId="1" type="noConversion"/>
  </si>
  <si>
    <t>職員課稅薪資</t>
    <phoneticPr fontId="2" type="noConversion"/>
  </si>
  <si>
    <t>工員課稅薪資</t>
    <phoneticPr fontId="2" type="noConversion"/>
  </si>
  <si>
    <t>營職</t>
    <phoneticPr fontId="1" type="noConversion"/>
  </si>
  <si>
    <t>營勞</t>
    <phoneticPr fontId="1" type="noConversion"/>
  </si>
  <si>
    <t>工職</t>
    <phoneticPr fontId="1" type="noConversion"/>
  </si>
  <si>
    <t>工勞</t>
    <phoneticPr fontId="1" type="noConversion"/>
  </si>
  <si>
    <t>合  計</t>
    <phoneticPr fontId="2" type="noConversion"/>
  </si>
  <si>
    <t>退休金費用淨額</t>
    <phoneticPr fontId="2" type="noConversion"/>
  </si>
  <si>
    <t>課稅薪資*8%</t>
    <phoneticPr fontId="2" type="noConversion"/>
  </si>
  <si>
    <t>課稅薪資*15%</t>
    <phoneticPr fontId="2" type="noConversion"/>
  </si>
  <si>
    <t>當期應提列之DTA</t>
    <phoneticPr fontId="2" type="noConversion"/>
  </si>
  <si>
    <t>111/12</t>
    <phoneticPr fontId="1" type="noConversion"/>
  </si>
  <si>
    <r>
      <t>(</t>
    </r>
    <r>
      <rPr>
        <sz val="14"/>
        <rFont val="標楷體"/>
        <family val="4"/>
        <charset val="136"/>
      </rPr>
      <t>截至</t>
    </r>
    <r>
      <rPr>
        <sz val="14"/>
        <rFont val="Arial"/>
        <family val="2"/>
      </rPr>
      <t>111</t>
    </r>
    <r>
      <rPr>
        <sz val="14"/>
        <rFont val="標楷體"/>
        <family val="4"/>
        <charset val="136"/>
      </rPr>
      <t>年</t>
    </r>
    <r>
      <rPr>
        <sz val="14"/>
        <rFont val="Arial"/>
        <family val="4"/>
      </rPr>
      <t>12</t>
    </r>
    <r>
      <rPr>
        <sz val="14"/>
        <rFont val="標楷體"/>
        <family val="4"/>
        <charset val="136"/>
      </rPr>
      <t>月止</t>
    </r>
    <r>
      <rPr>
        <sz val="14"/>
        <rFont val="Arial"/>
        <family val="2"/>
      </rPr>
      <t>)</t>
    </r>
    <phoneticPr fontId="2" type="noConversion"/>
  </si>
  <si>
    <t>退休金調整課稅所得額(111.12.31)</t>
    <phoneticPr fontId="1" type="noConversion"/>
  </si>
  <si>
    <t>除役成本(此為已提列之除役負債，1月~12月攤銷金額)</t>
    <phoneticPr fontId="2" type="noConversion"/>
  </si>
  <si>
    <t>核一</t>
  </si>
  <si>
    <t>核二</t>
  </si>
  <si>
    <t>核三</t>
  </si>
  <si>
    <t>111年12月除役資產折舊費用表</t>
    <phoneticPr fontId="1" type="noConversion"/>
  </si>
  <si>
    <t>111/4-5</t>
  </si>
  <si>
    <t>110/12-111/2</t>
  </si>
  <si>
    <t>(台電電力維護處)</t>
  </si>
  <si>
    <t>年度</t>
  </si>
  <si>
    <t>汽電共生股利</t>
  </si>
  <si>
    <t>證交所股利</t>
  </si>
  <si>
    <t>中鋼股利</t>
  </si>
  <si>
    <t>有限責任台北市機關學校員工生消費合作社</t>
  </si>
  <si>
    <t>聯亞電機股利</t>
  </si>
  <si>
    <t>股利合計數</t>
  </si>
  <si>
    <t>A</t>
    <phoneticPr fontId="78" type="noConversion"/>
  </si>
  <si>
    <t>B</t>
    <phoneticPr fontId="78" type="noConversion"/>
  </si>
  <si>
    <t>C</t>
    <phoneticPr fontId="78" type="noConversion"/>
  </si>
  <si>
    <t>22,994,230+459,884*10(股票股利)=27,593,040</t>
    <phoneticPr fontId="78" type="noConversion"/>
  </si>
  <si>
    <t>52,031,706+1,040,634*10(股票股利)=62,438,046</t>
    <phoneticPr fontId="78" type="noConversion"/>
  </si>
  <si>
    <t>105,881,936+5,546,196*10(股票股利)=161,343,896</t>
    <phoneticPr fontId="78" type="noConversion"/>
  </si>
  <si>
    <t>5000616023</t>
  </si>
  <si>
    <t>096</t>
  </si>
  <si>
    <t>SA</t>
  </si>
  <si>
    <t>A0960</t>
  </si>
  <si>
    <t>繳納苗栗縣政府行政裁處罰鍰</t>
  </si>
  <si>
    <t>A0960601</t>
  </si>
  <si>
    <t>FI001000001338306</t>
  </si>
  <si>
    <t>5000523285</t>
  </si>
  <si>
    <t>繳交勞保局裁處本公司違反勞退條例罰鍰2萬5千元</t>
  </si>
  <si>
    <t>A0960203</t>
  </si>
  <si>
    <t>FI001000001354471</t>
  </si>
  <si>
    <t>5000201428</t>
  </si>
  <si>
    <t>115</t>
  </si>
  <si>
    <t>A1150</t>
  </si>
  <si>
    <t>違反職業安全衛生法被台北市政府勞動局處以行政罰鍰6萬元</t>
  </si>
  <si>
    <t>A1150111</t>
  </si>
  <si>
    <t>FI001000001387799</t>
  </si>
  <si>
    <t>5000574977</t>
  </si>
  <si>
    <t>102</t>
  </si>
  <si>
    <t>A1020</t>
  </si>
  <si>
    <t>臺北市政府工務局水利工程處罰金罰鍰</t>
  </si>
  <si>
    <t>A102YYYY</t>
  </si>
  <si>
    <t>FI001000001467223</t>
  </si>
  <si>
    <t>5000582846</t>
  </si>
  <si>
    <t>違反職業安全衛生法被新北市政府勞動局處以行政罰鍰3萬元</t>
  </si>
  <si>
    <t>472706-1100521</t>
  </si>
  <si>
    <t>FI001000001468229</t>
  </si>
  <si>
    <t>5000649188</t>
  </si>
  <si>
    <t>118</t>
  </si>
  <si>
    <t>A1180</t>
  </si>
  <si>
    <t>沖轉預付補請既有圍牆雜照先行使用費</t>
  </si>
  <si>
    <t>A1186001</t>
  </si>
  <si>
    <t>FI001000001483349</t>
  </si>
  <si>
    <t xml:space="preserve">          以本國貨幣計算之金額</t>
  </si>
  <si>
    <t>N97000</t>
  </si>
  <si>
    <t>A3710</t>
  </si>
  <si>
    <t>煤場輸煤廊道火災後所致環保罰鍰10萬元借支沖帳</t>
  </si>
  <si>
    <t>A37151YY</t>
  </si>
  <si>
    <t>C2022371UA5</t>
  </si>
  <si>
    <t>FI001000001364908</t>
  </si>
  <si>
    <t>違反空氣汙染防制法罰鍰沖帳</t>
  </si>
  <si>
    <t>A37105YY</t>
  </si>
  <si>
    <t>C2022371HAA</t>
  </si>
  <si>
    <t>FI001000001382966</t>
  </si>
  <si>
    <t>5000734971</t>
  </si>
  <si>
    <t>371</t>
  </si>
  <si>
    <t>提列-110年輸煤廊道火災罰款</t>
  </si>
  <si>
    <t>E371001</t>
  </si>
  <si>
    <t>北富公司債專戶(市府)</t>
  </si>
  <si>
    <t>水力施工處活存戶</t>
  </si>
  <si>
    <t>已停用</t>
  </si>
  <si>
    <t>水力施工處支存戶</t>
  </si>
  <si>
    <t>應收輔導會補助退除役官兵或其眷屬電費</t>
  </si>
  <si>
    <t>應收集中繳匯電費款(業務處專用)</t>
  </si>
  <si>
    <t>應收通路代收代繳電費款(業務處專用)</t>
  </si>
  <si>
    <t>備抵存貨跌價-燃料油</t>
  </si>
  <si>
    <t>預繳所得稅</t>
  </si>
  <si>
    <t>待整理資產-待整理核燃料棒</t>
  </si>
  <si>
    <t>低壓綜合非營業電動車充換電設施電價用電收</t>
  </si>
  <si>
    <t>低壓綜合營業電動車充換電設施電價用電收入</t>
  </si>
  <si>
    <t>電力交易平台收入</t>
  </si>
  <si>
    <t>5K2000</t>
  </si>
  <si>
    <t>國外旅費-業外</t>
  </si>
  <si>
    <t>5Q9013</t>
  </si>
  <si>
    <t>醫藥支出</t>
  </si>
  <si>
    <t>5V3021</t>
  </si>
  <si>
    <t>免納稅土地其他處分損失</t>
  </si>
  <si>
    <t>5V3312</t>
  </si>
  <si>
    <t>投資性不動產-土改及建物報廢損失</t>
  </si>
  <si>
    <t>5W6000</t>
  </si>
  <si>
    <t>提存電價穩定準備</t>
  </si>
  <si>
    <t>O90300</t>
  </si>
  <si>
    <t>員工聯合婚禮費</t>
  </si>
  <si>
    <t>R40100</t>
  </si>
  <si>
    <t>電腦租金及使用費-短期租賃</t>
  </si>
  <si>
    <t>沖銷101年度剩餘虧損扣抵產生之遞延所得稅資產</t>
    <phoneticPr fontId="1" type="noConversion"/>
  </si>
  <si>
    <t>查詢144008科目之明細帳，即可查出台汽電及證交所之現金股利，</t>
    <phoneticPr fontId="1" type="noConversion"/>
  </si>
  <si>
    <t>證交所股票股利部分和怡雅要資料，拿到的資料*10即為股票股利金額。</t>
    <phoneticPr fontId="1" type="noConversion"/>
  </si>
  <si>
    <t>&lt;註&gt;</t>
    <phoneticPr fontId="1" type="noConversion"/>
  </si>
  <si>
    <t>111年12月暫時性差異遞延所得稅資產增加數</t>
  </si>
  <si>
    <t>111年12月暫時性差異遞延所得稅負債增加數</t>
  </si>
  <si>
    <t>111年12月其他遞延所得稅資產/負債變動影響數</t>
  </si>
  <si>
    <t>111年12月虧損扣抵增加數提列備抵評價</t>
  </si>
  <si>
    <t>111年12月虧損扣抵增加數</t>
  </si>
  <si>
    <t>111年12月預付利息所得稅申報退稅款</t>
  </si>
  <si>
    <t>111年12月預付利息所得稅申報退稅款-未取得憑單</t>
  </si>
  <si>
    <t>111年12月預付利息所得稅申報退稅款-已取得憑單</t>
    <phoneticPr fontId="1" type="noConversion"/>
  </si>
  <si>
    <r>
      <t>111</t>
    </r>
    <r>
      <rPr>
        <sz val="10"/>
        <rFont val="細明體"/>
        <family val="2"/>
        <charset val="136"/>
      </rPr>
      <t>年度需</t>
    </r>
    <r>
      <rPr>
        <sz val="10"/>
        <rFont val="新細明體"/>
        <family val="2"/>
        <charset val="136"/>
      </rPr>
      <t>沖銷</t>
    </r>
    <r>
      <rPr>
        <sz val="10"/>
        <rFont val="細明體"/>
        <family val="2"/>
        <charset val="136"/>
      </rPr>
      <t>之</t>
    </r>
    <r>
      <rPr>
        <sz val="10"/>
        <rFont val="新細明體"/>
        <family val="2"/>
        <charset val="136"/>
      </rPr>
      <t>遞延所得稅資產</t>
    </r>
    <phoneticPr fontId="2" type="noConversion"/>
  </si>
  <si>
    <r>
      <t>(</t>
    </r>
    <r>
      <rPr>
        <sz val="14"/>
        <rFont val="標楷體"/>
        <family val="4"/>
        <charset val="136"/>
      </rPr>
      <t>截至</t>
    </r>
    <r>
      <rPr>
        <sz val="14"/>
        <rFont val="Arial"/>
        <family val="2"/>
      </rPr>
      <t>110</t>
    </r>
    <r>
      <rPr>
        <sz val="14"/>
        <rFont val="標楷體"/>
        <family val="4"/>
        <charset val="136"/>
      </rPr>
      <t>年12月止</t>
    </r>
    <r>
      <rPr>
        <sz val="14"/>
        <rFont val="Arial"/>
        <family val="2"/>
      </rPr>
      <t>)</t>
    </r>
    <phoneticPr fontId="2" type="noConversion"/>
  </si>
  <si>
    <t>111年12月虧損扣抵減少數-101年剩餘虧損扣抵</t>
    <phoneticPr fontId="1" type="noConversion"/>
  </si>
  <si>
    <t>111年12月虧損扣抵減少數沖銷備抵評價</t>
    <phoneticPr fontId="1" type="noConversion"/>
  </si>
  <si>
    <t>到期日</t>
  </si>
  <si>
    <t>BnkT</t>
  </si>
  <si>
    <t>SG</t>
  </si>
  <si>
    <t>日 1</t>
  </si>
  <si>
    <t>幣別</t>
  </si>
  <si>
    <t>碼</t>
  </si>
  <si>
    <t>210001</t>
  </si>
  <si>
    <t>001</t>
  </si>
  <si>
    <t>350005</t>
  </si>
  <si>
    <t>002</t>
  </si>
  <si>
    <t>210006</t>
  </si>
  <si>
    <t>210004</t>
  </si>
  <si>
    <t>282002</t>
  </si>
  <si>
    <t>認列111年確定福利計劃再衡量數-派用</t>
  </si>
  <si>
    <t>認列111年確定福利計劃再衡量數-僱用</t>
  </si>
  <si>
    <t>認列111年確定福利計劃再衡量數-公保</t>
  </si>
  <si>
    <t>認列111年確定福利計劃再衡量數-三節</t>
  </si>
  <si>
    <t>350105</t>
  </si>
  <si>
    <t>認列111年退休金精算損益所得稅影響稅數</t>
  </si>
  <si>
    <t>認列111年權益法認列之透過其他綜合損益按公允價值衡量之權益工具投資損益(國內)之所得稅影響數</t>
  </si>
  <si>
    <t>認列111年權益法認列之其他權益份額所得稅影響數</t>
  </si>
  <si>
    <t>認列111年權益法認列之精算損益權益份額所得稅影響數</t>
  </si>
  <si>
    <t>認列111年權益法認列之關聯企業及合資之其他綜合損益之份額(不重分類至損益之項目)</t>
    <phoneticPr fontId="1" type="noConversion"/>
  </si>
  <si>
    <t>1.計算所得額已為負數者，不得適用加倍減除。
2.依現行法規，防疫隔離假薪資費用加倍減除可適用至111年12月31日。</t>
    <phoneticPr fontId="2" type="noConversion"/>
  </si>
  <si>
    <t>U31200</t>
    <phoneticPr fontId="1" type="noConversion"/>
  </si>
  <si>
    <r>
      <rPr>
        <sz val="12"/>
        <color theme="1"/>
        <rFont val="微軟正黑體"/>
        <family val="2"/>
        <charset val="136"/>
      </rPr>
      <t>虧損扣抵(</t>
    </r>
    <r>
      <rPr>
        <sz val="9"/>
        <color theme="1"/>
        <rFont val="微軟正黑體"/>
        <family val="2"/>
        <charset val="136"/>
      </rPr>
      <t>須扣除國內投資的股利淨額446,513,884元</t>
    </r>
    <r>
      <rPr>
        <sz val="11"/>
        <color theme="1"/>
        <rFont val="微軟正黑體"/>
        <family val="2"/>
        <charset val="136"/>
      </rPr>
      <t>)</t>
    </r>
    <phoneticPr fontId="2" type="noConversion"/>
  </si>
  <si>
    <r>
      <t>111</t>
    </r>
    <r>
      <rPr>
        <sz val="11"/>
        <color theme="1"/>
        <rFont val="細明體"/>
        <family val="2"/>
        <charset val="136"/>
      </rPr>
      <t>年</t>
    </r>
    <r>
      <rPr>
        <sz val="11"/>
        <color theme="1"/>
        <rFont val="新細明體"/>
        <family val="2"/>
        <charset val="136"/>
      </rPr>
      <t>度到期</t>
    </r>
    <r>
      <rPr>
        <sz val="11"/>
        <color theme="1"/>
        <rFont val="細明體"/>
        <family val="2"/>
        <charset val="136"/>
      </rPr>
      <t>沖減</t>
    </r>
    <phoneticPr fontId="2" type="noConversion"/>
  </si>
  <si>
    <r>
      <t>11012</t>
    </r>
    <r>
      <rPr>
        <sz val="10"/>
        <rFont val="新細明體"/>
        <family val="2"/>
        <charset val="136"/>
      </rPr>
      <t>帳上餘額</t>
    </r>
    <phoneticPr fontId="2" type="noConversion"/>
  </si>
  <si>
    <r>
      <t>11112</t>
    </r>
    <r>
      <rPr>
        <sz val="10"/>
        <rFont val="新細明體"/>
        <family val="2"/>
        <charset val="136"/>
      </rPr>
      <t>未計</t>
    </r>
    <r>
      <rPr>
        <sz val="10"/>
        <rFont val="Arial"/>
        <family val="2"/>
      </rPr>
      <t>111DTA</t>
    </r>
    <r>
      <rPr>
        <sz val="10"/>
        <rFont val="新細明體"/>
        <family val="2"/>
        <charset val="136"/>
      </rPr>
      <t>前應有餘額</t>
    </r>
    <phoneticPr fontId="2" type="noConversion"/>
  </si>
  <si>
    <t>w</t>
    <phoneticPr fontId="2" type="noConversion"/>
  </si>
  <si>
    <t>W</t>
    <phoneticPr fontId="1" type="noConversion"/>
  </si>
  <si>
    <t>w</t>
  </si>
  <si>
    <t>W</t>
    <phoneticPr fontId="2" type="noConversion"/>
  </si>
  <si>
    <t>期初</t>
    <phoneticPr fontId="2" type="noConversion"/>
  </si>
  <si>
    <t>期未</t>
    <phoneticPr fontId="2" type="noConversion"/>
  </si>
  <si>
    <t>資產</t>
    <phoneticPr fontId="2" type="noConversion"/>
  </si>
  <si>
    <t>負債</t>
    <phoneticPr fontId="2" type="noConversion"/>
  </si>
  <si>
    <t>U</t>
    <phoneticPr fontId="2" type="noConversion"/>
  </si>
  <si>
    <t>(註5)</t>
    <phoneticPr fontId="2" type="noConversion"/>
  </si>
  <si>
    <t>4.</t>
    <phoneticPr fontId="2" type="noConversion"/>
  </si>
  <si>
    <t>5.</t>
    <phoneticPr fontId="2" type="noConversion"/>
  </si>
  <si>
    <t>課稅所得＝決算稅前盈餘 ± 依稅法規定調整數</t>
    <phoneticPr fontId="1" type="noConversion"/>
  </si>
  <si>
    <t>111.12.31期末餘額(更新購電支出前)</t>
    <phoneticPr fontId="1" type="noConversion"/>
  </si>
  <si>
    <t>更新購電支出產生之遞延所得稅資產</t>
    <phoneticPr fontId="1" type="noConversion"/>
  </si>
  <si>
    <t>111年12月虧損扣抵增加數-補列電價支出</t>
    <phoneticPr fontId="1" type="noConversion"/>
  </si>
  <si>
    <t>111年12月虧損扣抵增加數提列備抵評價-補列電價支出</t>
    <phoneticPr fontId="1" type="noConversion"/>
  </si>
  <si>
    <r>
      <t>101</t>
    </r>
    <r>
      <rPr>
        <sz val="12"/>
        <rFont val="標楷體"/>
        <family val="4"/>
        <charset val="136"/>
      </rPr>
      <t>年虧損扣抵稅額剩餘9,271,442,903元，於111年屆期，加計調整應減除之國內投資股利，共計9,404,807,303元 ，迴轉其原認列之遞延所得稅資產及備抵評價</t>
    </r>
    <r>
      <rPr>
        <sz val="14"/>
        <rFont val="標楷體"/>
        <family val="4"/>
        <charset val="136"/>
      </rPr>
      <t>。</t>
    </r>
    <phoneticPr fontId="2" type="noConversion"/>
  </si>
  <si>
    <t>收回電價穩定準備</t>
    <phoneticPr fontId="2" type="noConversion"/>
  </si>
  <si>
    <t xml:space="preserve">  (2)110年度彌補累積虧損後,無未分配盈餘加徵5%所得稅項目。</t>
    <phoneticPr fontId="2" type="noConversion"/>
  </si>
  <si>
    <t xml:space="preserve">                      台 灣 電 力  股 份 有 限 公 司</t>
    <phoneticPr fontId="2" type="noConversion"/>
  </si>
  <si>
    <t xml:space="preserve">                所得稅  計算表</t>
    <phoneticPr fontId="2" type="noConversion"/>
  </si>
  <si>
    <t xml:space="preserve">               中華民國  111年度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</si>
</sst>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4" formatCode="_-&quot;$&quot;* #,##0.00_-;\-&quot;$&quot;* #,##0.00_-;_-&quot;$&quot;* &quot;-&quot;??_-;_-@_-"/>
    <numFmt numFmtId="43" formatCode="_-* #,##0.00_-;\-* #,##0.00_-;_-* &quot;-&quot;??_-;_-@_-"/>
    <numFmt numFmtId="176" formatCode="#,##0_);[Red]\(#,##0\)"/>
    <numFmt numFmtId="177" formatCode="_-* #,##0_-;\-* #,##0_-;_-* &quot;-&quot;??_-;_-@_-"/>
    <numFmt numFmtId="178" formatCode="#,##0_);\(#,##0\)"/>
    <numFmt numFmtId="179" formatCode="_-* #,##0.0_-;\-* #,##0.0_-;_-* &quot;-&quot;??_-;_-@_-"/>
    <numFmt numFmtId="180" formatCode="#,##0_ "/>
    <numFmt numFmtId="181" formatCode="yyyy/mm/dd"/>
    <numFmt numFmtId="182" formatCode="0_ "/>
    <numFmt numFmtId="183" formatCode="0.00_);[Red]\(0.00\)"/>
    <numFmt numFmtId="184" formatCode="#,##0_ ;[Red]\-#,##0\ "/>
    <numFmt numFmtId="185" formatCode="0.00_ "/>
    <numFmt numFmtId="186" formatCode="#,##0.000000_ "/>
    <numFmt numFmtId="187" formatCode="0_);[Red]\(0\)"/>
    <numFmt numFmtId="188" formatCode="yyyy/m/d;@"/>
    <numFmt numFmtId="189" formatCode="0.0000%"/>
    <numFmt numFmtId="190" formatCode="_ * #,##0_ ;_ * &quot;\&quot;&quot;\&quot;&quot;\&quot;\-#,##0_ ;_ * &quot;-&quot;_ ;_ @_ "/>
    <numFmt numFmtId="191" formatCode="_ * #,##0.00_ ;_ * &quot;\&quot;&quot;\&quot;&quot;\&quot;\-#,##0.00_ ;_ * &quot;-&quot;??_ ;_ @_ "/>
    <numFmt numFmtId="192" formatCode="_ &quot;\&quot;* #,##0_ ;_ &quot;\&quot;* &quot;\&quot;&quot;\&quot;&quot;\&quot;\-#,##0_ ;_ &quot;\&quot;* &quot;-&quot;_ ;_ @_ "/>
    <numFmt numFmtId="193" formatCode="_ &quot;\&quot;* #,##0.00_ ;_ &quot;\&quot;* &quot;\&quot;&quot;\&quot;&quot;\&quot;\-#,##0.00_ ;_ &quot;\&quot;* &quot;-&quot;??_ ;_ @_ "/>
  </numFmts>
  <fonts count="87">
    <font>
      <sz val="12"/>
      <color theme="1"/>
      <name val="新細明體"/>
      <family val="2"/>
      <charset val="136"/>
      <scheme val="minor"/>
    </font>
    <font>
      <sz val="9"/>
      <name val="新細明體"/>
      <family val="2"/>
      <charset val="136"/>
      <scheme val="minor"/>
    </font>
    <font>
      <sz val="9"/>
      <name val="新細明體"/>
      <family val="1"/>
      <charset val="136"/>
    </font>
    <font>
      <b/>
      <sz val="9"/>
      <color indexed="81"/>
      <name val="細明體"/>
      <family val="3"/>
      <charset val="136"/>
    </font>
    <font>
      <sz val="10"/>
      <name val="Arial"/>
      <family val="2"/>
    </font>
    <font>
      <sz val="12"/>
      <color theme="1"/>
      <name val="新細明體"/>
      <family val="2"/>
      <charset val="136"/>
      <scheme val="minor"/>
    </font>
    <font>
      <sz val="12"/>
      <name val="新細明體"/>
      <family val="1"/>
      <charset val="136"/>
    </font>
    <font>
      <sz val="12"/>
      <color theme="1"/>
      <name val="Book Antiqua"/>
      <family val="1"/>
    </font>
    <font>
      <sz val="9"/>
      <color indexed="81"/>
      <name val="Tahoma"/>
      <family val="2"/>
    </font>
    <font>
      <u/>
      <sz val="9"/>
      <color indexed="36"/>
      <name val="新細明體"/>
      <family val="1"/>
      <charset val="136"/>
    </font>
    <font>
      <b/>
      <sz val="9"/>
      <color indexed="81"/>
      <name val="Tahoma"/>
      <family val="2"/>
    </font>
    <font>
      <sz val="12"/>
      <name val="Times New Roman"/>
      <family val="1"/>
    </font>
    <font>
      <sz val="12"/>
      <name val="標楷體"/>
      <family val="4"/>
      <charset val="136"/>
    </font>
    <font>
      <sz val="9"/>
      <color indexed="81"/>
      <name val="細明體"/>
      <family val="3"/>
      <charset val="136"/>
    </font>
    <font>
      <sz val="14"/>
      <name val="標楷體"/>
      <family val="4"/>
      <charset val="136"/>
    </font>
    <font>
      <sz val="10"/>
      <name val="標楷體"/>
      <family val="4"/>
      <charset val="136"/>
    </font>
    <font>
      <sz val="15"/>
      <name val="標楷體"/>
      <family val="4"/>
      <charset val="136"/>
    </font>
    <font>
      <sz val="12"/>
      <color theme="1"/>
      <name val="標楷體"/>
      <family val="4"/>
      <charset val="136"/>
    </font>
    <font>
      <b/>
      <sz val="12"/>
      <name val="標楷體"/>
      <family val="4"/>
      <charset val="136"/>
    </font>
    <font>
      <sz val="11"/>
      <name val="標楷體"/>
      <family val="4"/>
      <charset val="136"/>
    </font>
    <font>
      <b/>
      <sz val="12"/>
      <color indexed="81"/>
      <name val="細明體"/>
      <family val="3"/>
      <charset val="136"/>
    </font>
    <font>
      <sz val="12"/>
      <name val="全真楷書"/>
      <family val="3"/>
      <charset val="136"/>
    </font>
    <font>
      <sz val="10"/>
      <name val="細明體"/>
      <family val="3"/>
      <charset val="136"/>
    </font>
    <font>
      <sz val="12"/>
      <color indexed="81"/>
      <name val="細明體"/>
      <family val="3"/>
      <charset val="136"/>
    </font>
    <font>
      <b/>
      <sz val="12"/>
      <color indexed="81"/>
      <name val="Tahoma"/>
      <family val="2"/>
    </font>
    <font>
      <sz val="12"/>
      <color indexed="81"/>
      <name val="標楷體"/>
      <family val="4"/>
      <charset val="136"/>
    </font>
    <font>
      <sz val="12"/>
      <name val="Arial"/>
      <family val="2"/>
    </font>
    <font>
      <sz val="14"/>
      <name val="Arial"/>
      <family val="2"/>
    </font>
    <font>
      <sz val="16"/>
      <name val="Arial"/>
      <family val="2"/>
    </font>
    <font>
      <sz val="12"/>
      <color theme="1"/>
      <name val="Arial"/>
      <family val="2"/>
    </font>
    <font>
      <b/>
      <sz val="10"/>
      <name val="Arial"/>
      <family val="2"/>
    </font>
    <font>
      <sz val="11"/>
      <name val="Arial"/>
      <family val="2"/>
    </font>
    <font>
      <sz val="12"/>
      <color indexed="81"/>
      <name val="Tahoma"/>
      <family val="2"/>
    </font>
    <font>
      <sz val="15"/>
      <name val="Arial"/>
      <family val="2"/>
    </font>
    <font>
      <sz val="20"/>
      <name val="標楷體"/>
      <family val="4"/>
      <charset val="136"/>
    </font>
    <font>
      <sz val="20"/>
      <name val="Arial"/>
      <family val="2"/>
    </font>
    <font>
      <sz val="18"/>
      <name val="標楷體"/>
      <family val="4"/>
      <charset val="136"/>
    </font>
    <font>
      <sz val="12"/>
      <name val="夥鰻羹"/>
      <family val="1"/>
      <charset val="136"/>
    </font>
    <font>
      <sz val="12"/>
      <name val="掉葡羹"/>
      <family val="1"/>
      <charset val="136"/>
    </font>
    <font>
      <sz val="12"/>
      <color theme="1"/>
      <name val="新細明體"/>
      <family val="1"/>
      <charset val="136"/>
      <scheme val="minor"/>
    </font>
    <font>
      <sz val="12"/>
      <name val="Arial"/>
      <family val="4"/>
      <charset val="136"/>
    </font>
    <font>
      <sz val="16"/>
      <color theme="1"/>
      <name val="Arial"/>
      <family val="2"/>
    </font>
    <font>
      <sz val="16"/>
      <color theme="1"/>
      <name val="標楷體"/>
      <family val="4"/>
      <charset val="136"/>
    </font>
    <font>
      <sz val="15"/>
      <name val="Arial"/>
      <family val="4"/>
      <charset val="136"/>
    </font>
    <font>
      <sz val="11"/>
      <color theme="1"/>
      <name val="Arial"/>
      <family val="2"/>
    </font>
    <font>
      <sz val="11"/>
      <color theme="0"/>
      <name val="Arial"/>
      <family val="2"/>
    </font>
    <font>
      <sz val="11"/>
      <color theme="1"/>
      <name val="標楷體"/>
      <family val="4"/>
      <charset val="136"/>
    </font>
    <font>
      <sz val="12"/>
      <color theme="1"/>
      <name val="微軟正黑體"/>
      <family val="2"/>
      <charset val="136"/>
    </font>
    <font>
      <sz val="12"/>
      <name val="微軟正黑體"/>
      <family val="2"/>
      <charset val="136"/>
    </font>
    <font>
      <sz val="12"/>
      <color theme="1"/>
      <name val="Arial"/>
      <family val="4"/>
    </font>
    <font>
      <sz val="18"/>
      <name val="微軟正黑體"/>
      <family val="2"/>
      <charset val="136"/>
    </font>
    <font>
      <b/>
      <sz val="18"/>
      <color theme="1"/>
      <name val="微軟正黑體"/>
      <family val="2"/>
      <charset val="136"/>
    </font>
    <font>
      <sz val="18"/>
      <color theme="1"/>
      <name val="微軟正黑體"/>
      <family val="2"/>
      <charset val="136"/>
    </font>
    <font>
      <sz val="14"/>
      <name val="微軟正黑體"/>
      <family val="2"/>
      <charset val="136"/>
    </font>
    <font>
      <sz val="16"/>
      <name val="微軟正黑體"/>
      <family val="2"/>
      <charset val="136"/>
    </font>
    <font>
      <sz val="10"/>
      <color theme="1"/>
      <name val="微軟正黑體"/>
      <family val="2"/>
      <charset val="136"/>
    </font>
    <font>
      <b/>
      <sz val="12"/>
      <name val="微軟正黑體"/>
      <family val="2"/>
      <charset val="136"/>
    </font>
    <font>
      <b/>
      <sz val="12"/>
      <color theme="1"/>
      <name val="微軟正黑體"/>
      <family val="2"/>
      <charset val="136"/>
    </font>
    <font>
      <sz val="12"/>
      <color rgb="FF0070C0"/>
      <name val="微軟正黑體"/>
      <family val="2"/>
      <charset val="136"/>
    </font>
    <font>
      <sz val="12"/>
      <color rgb="FFFF00FF"/>
      <name val="微軟正黑體"/>
      <family val="2"/>
      <charset val="136"/>
    </font>
    <font>
      <sz val="12"/>
      <color rgb="FFFFC000"/>
      <name val="微軟正黑體"/>
      <family val="2"/>
      <charset val="136"/>
    </font>
    <font>
      <sz val="16"/>
      <color theme="1"/>
      <name val="微軟正黑體"/>
      <family val="2"/>
      <charset val="136"/>
    </font>
    <font>
      <sz val="11"/>
      <color theme="1"/>
      <name val="微軟正黑體"/>
      <family val="2"/>
      <charset val="136"/>
    </font>
    <font>
      <sz val="9"/>
      <color theme="1"/>
      <name val="微軟正黑體"/>
      <family val="2"/>
      <charset val="136"/>
    </font>
    <font>
      <sz val="14"/>
      <color theme="1"/>
      <name val="微軟正黑體"/>
      <family val="2"/>
      <charset val="136"/>
    </font>
    <font>
      <u/>
      <sz val="12"/>
      <name val="微軟正黑體"/>
      <family val="2"/>
      <charset val="136"/>
    </font>
    <font>
      <sz val="11"/>
      <name val="微軟正黑體"/>
      <family val="2"/>
      <charset val="136"/>
    </font>
    <font>
      <b/>
      <sz val="11"/>
      <color theme="1"/>
      <name val="微軟正黑體"/>
      <family val="2"/>
      <charset val="136"/>
    </font>
    <font>
      <sz val="11"/>
      <color theme="0"/>
      <name val="微軟正黑體"/>
      <family val="2"/>
      <charset val="136"/>
    </font>
    <font>
      <sz val="10"/>
      <name val="微軟正黑體"/>
      <family val="2"/>
      <charset val="136"/>
    </font>
    <font>
      <i/>
      <sz val="11"/>
      <color theme="1"/>
      <name val="微軟正黑體"/>
      <family val="2"/>
      <charset val="136"/>
    </font>
    <font>
      <sz val="10"/>
      <color theme="0"/>
      <name val="微軟正黑體"/>
      <family val="2"/>
      <charset val="136"/>
    </font>
    <font>
      <sz val="9"/>
      <name val="微軟正黑體"/>
      <family val="2"/>
      <charset val="136"/>
    </font>
    <font>
      <sz val="9.5"/>
      <name val="微軟正黑體"/>
      <family val="2"/>
      <charset val="136"/>
    </font>
    <font>
      <sz val="14"/>
      <name val="Arial"/>
      <family val="4"/>
    </font>
    <font>
      <sz val="12"/>
      <color theme="1"/>
      <name val="微軟正黑體"/>
      <family val="2"/>
    </font>
    <font>
      <sz val="12"/>
      <color theme="1"/>
      <name val="Liberation Sans"/>
      <family val="2"/>
    </font>
    <font>
      <sz val="12"/>
      <color rgb="FFFF0000"/>
      <name val="微軟正黑體"/>
      <family val="2"/>
      <charset val="136"/>
    </font>
    <font>
      <sz val="9"/>
      <name val="細明體"/>
      <family val="3"/>
      <charset val="136"/>
    </font>
    <font>
      <sz val="11"/>
      <color theme="1"/>
      <name val="細明體"/>
      <family val="2"/>
      <charset val="136"/>
    </font>
    <font>
      <sz val="11"/>
      <color theme="1"/>
      <name val="新細明體"/>
      <family val="2"/>
      <charset val="136"/>
    </font>
    <font>
      <sz val="10"/>
      <name val="細明體"/>
      <family val="2"/>
      <charset val="136"/>
    </font>
    <font>
      <sz val="10"/>
      <name val="新細明體"/>
      <family val="2"/>
      <charset val="136"/>
    </font>
    <font>
      <sz val="10"/>
      <color theme="1"/>
      <name val="標楷體"/>
      <family val="4"/>
      <charset val="136"/>
    </font>
    <font>
      <sz val="9"/>
      <name val="標楷體"/>
      <family val="4"/>
      <charset val="136"/>
    </font>
    <font>
      <b/>
      <sz val="12"/>
      <color theme="1"/>
      <name val="標楷體"/>
      <family val="4"/>
      <charset val="136"/>
    </font>
    <font>
      <sz val="9"/>
      <color theme="1"/>
      <name val="標楷體"/>
      <family val="4"/>
      <charset val="136"/>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0FFFF"/>
        <bgColor indexed="64"/>
      </patternFill>
    </fill>
    <fill>
      <patternFill patternType="solid">
        <fgColor rgb="FF92D050"/>
        <bgColor indexed="64"/>
      </patternFill>
    </fill>
    <fill>
      <patternFill patternType="solid">
        <fgColor indexed="19"/>
        <bgColor indexed="64"/>
      </patternFill>
    </fill>
    <fill>
      <patternFill patternType="solid">
        <fgColor indexed="43"/>
        <bgColor indexed="64"/>
      </patternFill>
    </fill>
    <fill>
      <patternFill patternType="solid">
        <fgColor theme="3" tint="0.59999389629810485"/>
        <bgColor indexed="64"/>
      </patternFill>
    </fill>
    <fill>
      <patternFill patternType="solid">
        <fgColor theme="2" tint="-0.249977111117893"/>
        <bgColor indexed="64"/>
      </patternFill>
    </fill>
    <fill>
      <patternFill patternType="darkGray">
        <bgColor theme="2" tint="-0.749992370372631"/>
      </patternFill>
    </fill>
    <fill>
      <patternFill patternType="solid">
        <fgColor theme="6" tint="0.59999389629810485"/>
        <bgColor indexed="64"/>
      </patternFill>
    </fill>
    <fill>
      <patternFill patternType="solid">
        <fgColor theme="9" tint="0.79998168889431442"/>
        <bgColor indexed="64"/>
      </patternFill>
    </fill>
  </fills>
  <borders count="50">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double">
        <color indexed="64"/>
      </top>
      <bottom/>
      <diagonal/>
    </border>
    <border>
      <left style="thin">
        <color indexed="64"/>
      </left>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style="thin">
        <color indexed="64"/>
      </top>
      <bottom style="medium">
        <color indexed="64"/>
      </bottom>
      <diagonal/>
    </border>
    <border>
      <left/>
      <right/>
      <top/>
      <bottom style="thin">
        <color theme="4" tint="0.39997558519241921"/>
      </bottom>
      <diagonal/>
    </border>
  </borders>
  <cellStyleXfs count="63">
    <xf numFmtId="0" fontId="0" fillId="0" borderId="0">
      <alignment vertical="center"/>
    </xf>
    <xf numFmtId="0" fontId="4" fillId="0" borderId="0"/>
    <xf numFmtId="43" fontId="5" fillId="0" borderId="0" applyFont="0" applyFill="0" applyBorder="0" applyAlignment="0" applyProtection="0">
      <alignment vertical="center"/>
    </xf>
    <xf numFmtId="0" fontId="6" fillId="0" borderId="0"/>
    <xf numFmtId="43" fontId="6" fillId="0" borderId="0" applyFont="0" applyFill="0" applyBorder="0" applyAlignment="0" applyProtection="0"/>
    <xf numFmtId="0" fontId="6" fillId="0" borderId="0">
      <alignment vertical="center"/>
    </xf>
    <xf numFmtId="0" fontId="9" fillId="0" borderId="0" applyNumberFormat="0" applyFill="0" applyBorder="0" applyAlignment="0" applyProtection="0">
      <alignment vertical="top"/>
      <protection locked="0"/>
    </xf>
    <xf numFmtId="0" fontId="6" fillId="0" borderId="0">
      <alignment vertical="center"/>
    </xf>
    <xf numFmtId="43"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9" fontId="5" fillId="0" borderId="0" applyFont="0" applyFill="0" applyBorder="0" applyAlignment="0" applyProtection="0">
      <alignment vertical="center"/>
    </xf>
    <xf numFmtId="0" fontId="21" fillId="0" borderId="0"/>
    <xf numFmtId="0" fontId="6" fillId="0" borderId="0"/>
    <xf numFmtId="41" fontId="5" fillId="0" borderId="0" applyFont="0" applyFill="0" applyBorder="0" applyAlignment="0" applyProtection="0">
      <alignment vertical="center"/>
    </xf>
    <xf numFmtId="44" fontId="5" fillId="0" borderId="0" applyFont="0" applyFill="0" applyBorder="0" applyAlignment="0" applyProtection="0">
      <alignment vertical="center"/>
    </xf>
    <xf numFmtId="0" fontId="11" fillId="0" borderId="0">
      <alignment vertical="center"/>
    </xf>
    <xf numFmtId="0" fontId="38" fillId="0" borderId="0"/>
    <xf numFmtId="0" fontId="39" fillId="0" borderId="0">
      <alignment vertical="center"/>
    </xf>
    <xf numFmtId="0" fontId="6" fillId="0" borderId="0"/>
    <xf numFmtId="41" fontId="12" fillId="0" borderId="0" applyFont="0" applyFill="0" applyBorder="0" applyAlignment="0" applyProtection="0"/>
    <xf numFmtId="190" fontId="37" fillId="0" borderId="0" applyFont="0" applyFill="0" applyBorder="0" applyAlignment="0" applyProtection="0"/>
    <xf numFmtId="191" fontId="37" fillId="0" borderId="0" applyFont="0" applyFill="0" applyBorder="0" applyAlignment="0" applyProtection="0"/>
    <xf numFmtId="192" fontId="37" fillId="0" borderId="0" applyFont="0" applyFill="0" applyBorder="0" applyAlignment="0" applyProtection="0"/>
    <xf numFmtId="193" fontId="37"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4" fontId="5" fillId="0" borderId="0" applyFont="0" applyFill="0" applyBorder="0" applyAlignment="0" applyProtection="0">
      <alignment vertical="center"/>
    </xf>
    <xf numFmtId="41" fontId="12" fillId="0" borderId="0" applyFont="0" applyFill="0" applyBorder="0" applyAlignment="0" applyProtection="0"/>
    <xf numFmtId="43" fontId="5" fillId="0" borderId="0" applyFont="0" applyFill="0" applyBorder="0" applyAlignment="0" applyProtection="0">
      <alignment vertical="center"/>
    </xf>
    <xf numFmtId="43" fontId="6" fillId="0" borderId="0" applyFont="0" applyFill="0" applyBorder="0" applyAlignment="0" applyProtection="0"/>
    <xf numFmtId="43" fontId="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5" fillId="0" borderId="0" applyFont="0" applyFill="0" applyBorder="0" applyAlignment="0" applyProtection="0">
      <alignment vertical="center"/>
    </xf>
    <xf numFmtId="44" fontId="5" fillId="0" borderId="0" applyFont="0" applyFill="0" applyBorder="0" applyAlignment="0" applyProtection="0">
      <alignment vertical="center"/>
    </xf>
    <xf numFmtId="41" fontId="12" fillId="0" borderId="0" applyFont="0" applyFill="0" applyBorder="0" applyAlignment="0" applyProtection="0"/>
    <xf numFmtId="43" fontId="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5" fillId="0" borderId="0" applyFont="0" applyFill="0" applyBorder="0" applyAlignment="0" applyProtection="0">
      <alignment vertical="center"/>
    </xf>
    <xf numFmtId="44" fontId="5" fillId="0" borderId="0" applyFont="0" applyFill="0" applyBorder="0" applyAlignment="0" applyProtection="0">
      <alignment vertical="center"/>
    </xf>
    <xf numFmtId="41" fontId="12" fillId="0" borderId="0" applyFont="0" applyFill="0" applyBorder="0" applyAlignment="0" applyProtection="0"/>
    <xf numFmtId="43" fontId="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5" fillId="0" borderId="0" applyFont="0" applyFill="0" applyBorder="0" applyAlignment="0" applyProtection="0">
      <alignment vertical="center"/>
    </xf>
    <xf numFmtId="44" fontId="5" fillId="0" borderId="0" applyFont="0" applyFill="0" applyBorder="0" applyAlignment="0" applyProtection="0">
      <alignment vertical="center"/>
    </xf>
    <xf numFmtId="41" fontId="1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5" fillId="0" borderId="0" applyFont="0" applyFill="0" applyBorder="0" applyAlignment="0" applyProtection="0">
      <alignment vertical="center"/>
    </xf>
    <xf numFmtId="44" fontId="5" fillId="0" borderId="0" applyFont="0" applyFill="0" applyBorder="0" applyAlignment="0" applyProtection="0">
      <alignment vertical="center"/>
    </xf>
    <xf numFmtId="41" fontId="12" fillId="0" borderId="0" applyFont="0" applyFill="0" applyBorder="0" applyAlignment="0" applyProtection="0"/>
    <xf numFmtId="0" fontId="76" fillId="0" borderId="0">
      <alignment vertical="center"/>
    </xf>
  </cellStyleXfs>
  <cellXfs count="833">
    <xf numFmtId="0" fontId="0" fillId="0" borderId="0" xfId="0">
      <alignment vertical="center"/>
    </xf>
    <xf numFmtId="0" fontId="6" fillId="0" borderId="0" xfId="3"/>
    <xf numFmtId="0" fontId="12" fillId="0" borderId="17" xfId="11" applyFont="1" applyBorder="1" applyAlignment="1">
      <alignment horizontal="center" vertical="center"/>
    </xf>
    <xf numFmtId="0" fontId="14" fillId="0" borderId="0" xfId="11" applyFont="1">
      <alignment vertical="center"/>
    </xf>
    <xf numFmtId="0" fontId="12" fillId="6" borderId="43" xfId="3" applyFont="1" applyFill="1" applyBorder="1"/>
    <xf numFmtId="0" fontId="18" fillId="0" borderId="44" xfId="3" applyFont="1" applyBorder="1" applyAlignment="1">
      <alignment vertical="top"/>
    </xf>
    <xf numFmtId="0" fontId="12" fillId="0" borderId="5" xfId="3" applyFont="1" applyBorder="1" applyAlignment="1">
      <alignment vertical="top" wrapText="1"/>
    </xf>
    <xf numFmtId="0" fontId="12" fillId="0" borderId="5" xfId="3" applyFont="1" applyBorder="1" applyAlignment="1">
      <alignment vertical="top"/>
    </xf>
    <xf numFmtId="0" fontId="18" fillId="0" borderId="22" xfId="3" applyFont="1" applyBorder="1" applyAlignment="1">
      <alignment vertical="top"/>
    </xf>
    <xf numFmtId="0" fontId="17" fillId="0" borderId="5" xfId="0" applyFont="1" applyBorder="1">
      <alignment vertical="center"/>
    </xf>
    <xf numFmtId="0" fontId="17" fillId="0" borderId="24" xfId="0" applyFont="1" applyBorder="1">
      <alignment vertical="center"/>
    </xf>
    <xf numFmtId="0" fontId="18" fillId="0" borderId="22" xfId="3" applyFont="1" applyBorder="1" applyAlignment="1">
      <alignment vertical="top" wrapText="1"/>
    </xf>
    <xf numFmtId="0" fontId="17" fillId="0" borderId="5" xfId="0" applyFont="1" applyBorder="1" applyAlignment="1">
      <alignment vertical="center" wrapText="1"/>
    </xf>
    <xf numFmtId="0" fontId="17" fillId="0" borderId="24" xfId="0" applyFont="1" applyBorder="1" applyAlignment="1">
      <alignment vertical="center" wrapText="1"/>
    </xf>
    <xf numFmtId="0" fontId="14" fillId="0" borderId="0" xfId="11" applyFont="1" applyAlignment="1">
      <alignment vertical="center" wrapText="1"/>
    </xf>
    <xf numFmtId="43" fontId="14" fillId="0" borderId="0" xfId="4" applyFont="1" applyAlignment="1">
      <alignment vertical="center"/>
    </xf>
    <xf numFmtId="180" fontId="14" fillId="0" borderId="0" xfId="11" applyNumberFormat="1" applyFont="1">
      <alignment vertical="center"/>
    </xf>
    <xf numFmtId="0" fontId="14" fillId="0" borderId="0" xfId="11" applyFont="1" applyAlignment="1">
      <alignment vertical="top"/>
    </xf>
    <xf numFmtId="0" fontId="14" fillId="0" borderId="0" xfId="11" applyFont="1" applyAlignment="1">
      <alignment vertical="top" wrapText="1"/>
    </xf>
    <xf numFmtId="0" fontId="26" fillId="0" borderId="0" xfId="11" applyFont="1">
      <alignment vertical="center"/>
    </xf>
    <xf numFmtId="0" fontId="26" fillId="0" borderId="0" xfId="11" applyFont="1" applyAlignment="1">
      <alignment vertical="center" wrapText="1"/>
    </xf>
    <xf numFmtId="177" fontId="26" fillId="0" borderId="0" xfId="4" applyNumberFormat="1" applyFont="1" applyAlignment="1">
      <alignment vertical="center"/>
    </xf>
    <xf numFmtId="182" fontId="27" fillId="0" borderId="0" xfId="11" applyNumberFormat="1" applyFont="1">
      <alignment vertical="center"/>
    </xf>
    <xf numFmtId="182" fontId="26" fillId="0" borderId="0" xfId="11" applyNumberFormat="1" applyFont="1">
      <alignment vertical="center"/>
    </xf>
    <xf numFmtId="182" fontId="28" fillId="0" borderId="0" xfId="11" applyNumberFormat="1" applyFont="1">
      <alignment vertical="center"/>
    </xf>
    <xf numFmtId="182" fontId="26" fillId="0" borderId="0" xfId="11" applyNumberFormat="1" applyFont="1" applyAlignment="1">
      <alignment horizontal="right" vertical="center"/>
    </xf>
    <xf numFmtId="0" fontId="26" fillId="0" borderId="23" xfId="11" applyFont="1" applyBorder="1" applyAlignment="1">
      <alignment horizontal="left" vertical="center"/>
    </xf>
    <xf numFmtId="0" fontId="4" fillId="0" borderId="16" xfId="11" applyFont="1" applyBorder="1" applyAlignment="1">
      <alignment horizontal="left" vertical="center"/>
    </xf>
    <xf numFmtId="0" fontId="29" fillId="0" borderId="16" xfId="11" applyFont="1" applyBorder="1" applyAlignment="1">
      <alignment horizontal="center" vertical="center" wrapText="1"/>
    </xf>
    <xf numFmtId="0" fontId="4" fillId="0" borderId="16" xfId="11" applyFont="1" applyBorder="1" applyAlignment="1">
      <alignment horizontal="center" vertical="center"/>
    </xf>
    <xf numFmtId="0" fontId="4" fillId="0" borderId="16" xfId="11" quotePrefix="1" applyFont="1" applyBorder="1" applyAlignment="1">
      <alignment horizontal="center" vertical="center"/>
    </xf>
    <xf numFmtId="49" fontId="4" fillId="0" borderId="16" xfId="11" applyNumberFormat="1" applyFont="1" applyBorder="1" applyAlignment="1">
      <alignment horizontal="center" vertical="center"/>
    </xf>
    <xf numFmtId="176" fontId="4" fillId="0" borderId="26" xfId="11" applyNumberFormat="1" applyFont="1" applyBorder="1" applyAlignment="1">
      <alignment horizontal="right" vertical="center"/>
    </xf>
    <xf numFmtId="0" fontId="4" fillId="0" borderId="0" xfId="11" applyFont="1">
      <alignment vertical="center"/>
    </xf>
    <xf numFmtId="177" fontId="4" fillId="0" borderId="0" xfId="4" applyNumberFormat="1" applyFont="1" applyAlignment="1">
      <alignment vertical="center"/>
    </xf>
    <xf numFmtId="177" fontId="4" fillId="0" borderId="0" xfId="11" applyNumberFormat="1" applyFont="1">
      <alignment vertical="center"/>
    </xf>
    <xf numFmtId="0" fontId="26" fillId="0" borderId="22" xfId="11" applyFont="1" applyBorder="1" applyAlignment="1">
      <alignment horizontal="center" vertical="center"/>
    </xf>
    <xf numFmtId="0" fontId="26" fillId="0" borderId="22" xfId="11" applyFont="1" applyBorder="1" applyAlignment="1">
      <alignment horizontal="center" vertical="center" wrapText="1"/>
    </xf>
    <xf numFmtId="0" fontId="4" fillId="0" borderId="22" xfId="11" applyFont="1" applyBorder="1" applyAlignment="1">
      <alignment horizontal="center" vertical="center" wrapText="1"/>
    </xf>
    <xf numFmtId="0" fontId="4" fillId="0" borderId="17" xfId="11" quotePrefix="1" applyFont="1" applyBorder="1" applyAlignment="1">
      <alignment horizontal="center" vertical="center"/>
    </xf>
    <xf numFmtId="49" fontId="4" fillId="0" borderId="17" xfId="11" applyNumberFormat="1" applyFont="1" applyBorder="1" applyAlignment="1">
      <alignment horizontal="center" vertical="center"/>
    </xf>
    <xf numFmtId="0" fontId="4" fillId="0" borderId="24" xfId="11" applyFont="1" applyBorder="1">
      <alignment vertical="center"/>
    </xf>
    <xf numFmtId="0" fontId="4" fillId="0" borderId="22" xfId="11" applyFont="1" applyBorder="1">
      <alignment vertical="center"/>
    </xf>
    <xf numFmtId="49" fontId="4" fillId="0" borderId="27" xfId="11" applyNumberFormat="1" applyFont="1" applyBorder="1" applyAlignment="1">
      <alignment horizontal="center" vertical="center"/>
    </xf>
    <xf numFmtId="0" fontId="4" fillId="0" borderId="5" xfId="11" applyFont="1" applyBorder="1">
      <alignment vertical="center"/>
    </xf>
    <xf numFmtId="49" fontId="4" fillId="0" borderId="27" xfId="11" quotePrefix="1" applyNumberFormat="1" applyFont="1" applyBorder="1" applyAlignment="1">
      <alignment horizontal="center" vertical="center"/>
    </xf>
    <xf numFmtId="17" fontId="4" fillId="0" borderId="22" xfId="11" quotePrefix="1" applyNumberFormat="1" applyFont="1" applyBorder="1" applyAlignment="1">
      <alignment horizontal="center" vertical="center"/>
    </xf>
    <xf numFmtId="17" fontId="4" fillId="0" borderId="17" xfId="11" quotePrefix="1" applyNumberFormat="1" applyFont="1" applyBorder="1" applyAlignment="1">
      <alignment horizontal="center" vertical="center"/>
    </xf>
    <xf numFmtId="176" fontId="4" fillId="0" borderId="17" xfId="11" applyNumberFormat="1" applyFont="1" applyBorder="1" applyAlignment="1">
      <alignment horizontal="right" vertical="center"/>
    </xf>
    <xf numFmtId="0" fontId="29" fillId="0" borderId="17" xfId="11" applyFont="1" applyBorder="1" applyAlignment="1">
      <alignment horizontal="center" vertical="center" wrapText="1"/>
    </xf>
    <xf numFmtId="0" fontId="26" fillId="0" borderId="16" xfId="11" applyFont="1" applyBorder="1">
      <alignment vertical="center"/>
    </xf>
    <xf numFmtId="0" fontId="29" fillId="0" borderId="1" xfId="11" applyFont="1" applyBorder="1" applyAlignment="1">
      <alignment horizontal="center" vertical="center" wrapText="1"/>
    </xf>
    <xf numFmtId="0" fontId="4" fillId="0" borderId="1" xfId="11" applyFont="1" applyBorder="1" applyAlignment="1">
      <alignment horizontal="center" vertical="center"/>
    </xf>
    <xf numFmtId="49" fontId="4" fillId="0" borderId="15" xfId="11" applyNumberFormat="1" applyFont="1" applyBorder="1" applyAlignment="1">
      <alignment horizontal="center" vertical="center"/>
    </xf>
    <xf numFmtId="0" fontId="26" fillId="0" borderId="14" xfId="11" applyFont="1" applyBorder="1" applyAlignment="1">
      <alignment horizontal="left" vertical="center"/>
    </xf>
    <xf numFmtId="0" fontId="4" fillId="0" borderId="13" xfId="11" applyFont="1" applyBorder="1" applyAlignment="1">
      <alignment horizontal="center" vertical="center"/>
    </xf>
    <xf numFmtId="0" fontId="4" fillId="0" borderId="15" xfId="11" applyFont="1" applyBorder="1" applyAlignment="1">
      <alignment horizontal="center" vertical="center"/>
    </xf>
    <xf numFmtId="0" fontId="4" fillId="0" borderId="16" xfId="11" applyFont="1" applyBorder="1" applyAlignment="1">
      <alignment horizontal="left" vertical="center" wrapText="1"/>
    </xf>
    <xf numFmtId="17" fontId="4" fillId="0" borderId="16" xfId="11" quotePrefix="1" applyNumberFormat="1" applyFont="1" applyBorder="1" applyAlignment="1">
      <alignment horizontal="center" vertical="center"/>
    </xf>
    <xf numFmtId="49" fontId="4" fillId="0" borderId="15" xfId="11" quotePrefix="1" applyNumberFormat="1" applyFont="1" applyBorder="1" applyAlignment="1">
      <alignment horizontal="center" vertical="center"/>
    </xf>
    <xf numFmtId="176" fontId="4" fillId="0" borderId="42" xfId="11" applyNumberFormat="1" applyFont="1" applyBorder="1" applyAlignment="1">
      <alignment horizontal="right" vertical="center"/>
    </xf>
    <xf numFmtId="0" fontId="4" fillId="0" borderId="1" xfId="11" applyFont="1" applyBorder="1" applyAlignment="1">
      <alignment horizontal="right" vertical="center"/>
    </xf>
    <xf numFmtId="0" fontId="26" fillId="0" borderId="17" xfId="11" applyFont="1" applyBorder="1" applyAlignment="1">
      <alignment horizontal="center" vertical="center"/>
    </xf>
    <xf numFmtId="0" fontId="26" fillId="0" borderId="17" xfId="11" applyFont="1" applyBorder="1" applyAlignment="1">
      <alignment horizontal="center" vertical="center" wrapText="1"/>
    </xf>
    <xf numFmtId="0" fontId="4" fillId="0" borderId="24" xfId="11" quotePrefix="1" applyFont="1" applyBorder="1" applyAlignment="1">
      <alignment horizontal="center" vertical="center"/>
    </xf>
    <xf numFmtId="0" fontId="4" fillId="0" borderId="17" xfId="11" applyFont="1" applyBorder="1">
      <alignment vertical="center"/>
    </xf>
    <xf numFmtId="0" fontId="26" fillId="0" borderId="17" xfId="11" applyFont="1" applyBorder="1">
      <alignment vertical="center"/>
    </xf>
    <xf numFmtId="176" fontId="4" fillId="0" borderId="24" xfId="11" applyNumberFormat="1" applyFont="1" applyBorder="1" applyAlignment="1">
      <alignment horizontal="right" vertical="center"/>
    </xf>
    <xf numFmtId="177" fontId="4" fillId="0" borderId="17" xfId="11" applyNumberFormat="1" applyFont="1" applyBorder="1">
      <alignment vertical="center"/>
    </xf>
    <xf numFmtId="0" fontId="4" fillId="0" borderId="24" xfId="11" applyFont="1" applyBorder="1" applyAlignment="1">
      <alignment horizontal="center" vertical="center" wrapText="1"/>
    </xf>
    <xf numFmtId="49" fontId="4" fillId="0" borderId="24" xfId="11" applyNumberFormat="1" applyFont="1" applyBorder="1" applyAlignment="1">
      <alignment horizontal="center" vertical="center"/>
    </xf>
    <xf numFmtId="0" fontId="4" fillId="0" borderId="17" xfId="11" applyFont="1" applyBorder="1" applyAlignment="1">
      <alignment vertical="center" wrapText="1"/>
    </xf>
    <xf numFmtId="180" fontId="4" fillId="0" borderId="17" xfId="11" applyNumberFormat="1" applyFont="1" applyBorder="1" applyAlignment="1">
      <alignment horizontal="right" vertical="center"/>
    </xf>
    <xf numFmtId="0" fontId="26" fillId="0" borderId="0" xfId="11" applyFont="1" applyAlignment="1">
      <alignment horizontal="left" vertical="center" wrapText="1"/>
    </xf>
    <xf numFmtId="180" fontId="26" fillId="0" borderId="0" xfId="11" applyNumberFormat="1" applyFont="1">
      <alignment vertical="center"/>
    </xf>
    <xf numFmtId="0" fontId="26" fillId="0" borderId="0" xfId="11" applyFont="1" applyAlignment="1">
      <alignment horizontal="left" vertical="center"/>
    </xf>
    <xf numFmtId="0" fontId="29" fillId="0" borderId="0" xfId="0" applyFont="1">
      <alignment vertical="center"/>
    </xf>
    <xf numFmtId="176" fontId="29" fillId="0" borderId="0" xfId="0" applyNumberFormat="1" applyFont="1">
      <alignment vertical="center"/>
    </xf>
    <xf numFmtId="0" fontId="26" fillId="0" borderId="0" xfId="11" applyFont="1" applyAlignment="1">
      <alignment horizontal="center" vertical="center"/>
    </xf>
    <xf numFmtId="0" fontId="26" fillId="0" borderId="0" xfId="7" applyFont="1">
      <alignment vertical="center"/>
    </xf>
    <xf numFmtId="176" fontId="26" fillId="0" borderId="0" xfId="7" applyNumberFormat="1" applyFont="1">
      <alignment vertical="center"/>
    </xf>
    <xf numFmtId="0" fontId="26" fillId="0" borderId="0" xfId="7" applyFont="1" applyAlignment="1">
      <alignment horizontal="center" vertical="center"/>
    </xf>
    <xf numFmtId="41" fontId="26" fillId="0" borderId="0" xfId="7" applyNumberFormat="1" applyFont="1" applyAlignment="1">
      <alignment horizontal="center" vertical="center"/>
    </xf>
    <xf numFmtId="0" fontId="29" fillId="4" borderId="17" xfId="0" applyFont="1" applyFill="1" applyBorder="1">
      <alignment vertical="center"/>
    </xf>
    <xf numFmtId="3" fontId="29" fillId="0" borderId="0" xfId="0" applyNumberFormat="1" applyFont="1">
      <alignment vertical="center"/>
    </xf>
    <xf numFmtId="3" fontId="29" fillId="0" borderId="5" xfId="0" applyNumberFormat="1" applyFont="1" applyBorder="1">
      <alignment vertical="center"/>
    </xf>
    <xf numFmtId="0" fontId="26" fillId="0" borderId="0" xfId="7" applyFont="1" applyAlignment="1">
      <alignment horizontal="center"/>
    </xf>
    <xf numFmtId="176" fontId="26" fillId="0" borderId="1" xfId="7" applyNumberFormat="1" applyFont="1" applyBorder="1" applyAlignment="1">
      <alignment horizontal="center"/>
    </xf>
    <xf numFmtId="176" fontId="26" fillId="0" borderId="0" xfId="7" applyNumberFormat="1" applyFont="1" applyAlignment="1">
      <alignment horizontal="center"/>
    </xf>
    <xf numFmtId="0" fontId="26" fillId="0" borderId="1" xfId="7" applyFont="1" applyBorder="1" applyAlignment="1">
      <alignment horizontal="center"/>
    </xf>
    <xf numFmtId="176" fontId="26" fillId="3" borderId="0" xfId="7" applyNumberFormat="1" applyFont="1" applyFill="1">
      <alignment vertical="center"/>
    </xf>
    <xf numFmtId="176" fontId="26" fillId="0" borderId="1" xfId="7" applyNumberFormat="1" applyFont="1" applyBorder="1">
      <alignment vertical="center"/>
    </xf>
    <xf numFmtId="176" fontId="26" fillId="0" borderId="2" xfId="7" applyNumberFormat="1" applyFont="1" applyBorder="1">
      <alignment vertical="center"/>
    </xf>
    <xf numFmtId="176" fontId="26" fillId="0" borderId="1" xfId="7" applyNumberFormat="1" applyFont="1" applyBorder="1" applyAlignment="1">
      <alignment horizontal="center" vertical="center"/>
    </xf>
    <xf numFmtId="0" fontId="29" fillId="0" borderId="0" xfId="0" applyFont="1" applyAlignment="1">
      <alignment horizontal="center" vertical="center"/>
    </xf>
    <xf numFmtId="180" fontId="26" fillId="0" borderId="2" xfId="7" applyNumberFormat="1" applyFont="1" applyBorder="1">
      <alignment vertical="center"/>
    </xf>
    <xf numFmtId="176" fontId="26" fillId="0" borderId="0" xfId="7" applyNumberFormat="1" applyFont="1" applyAlignment="1">
      <alignment horizontal="center" vertical="center"/>
    </xf>
    <xf numFmtId="9" fontId="26" fillId="0" borderId="0" xfId="7" applyNumberFormat="1" applyFont="1" applyAlignment="1">
      <alignment horizontal="center" vertical="center"/>
    </xf>
    <xf numFmtId="177" fontId="26" fillId="0" borderId="0" xfId="8" applyNumberFormat="1" applyFont="1">
      <alignment vertical="center"/>
    </xf>
    <xf numFmtId="178" fontId="26" fillId="0" borderId="0" xfId="7" applyNumberFormat="1" applyFont="1">
      <alignment vertical="center"/>
    </xf>
    <xf numFmtId="49" fontId="4" fillId="0" borderId="26" xfId="11" quotePrefix="1" applyNumberFormat="1" applyFont="1" applyBorder="1" applyAlignment="1">
      <alignment horizontal="center" vertical="center"/>
    </xf>
    <xf numFmtId="0" fontId="14" fillId="0" borderId="0" xfId="11" applyFont="1" applyAlignment="1">
      <alignment horizontal="right" vertical="center"/>
    </xf>
    <xf numFmtId="0" fontId="17" fillId="0" borderId="0" xfId="0" applyFont="1">
      <alignment vertical="center"/>
    </xf>
    <xf numFmtId="3" fontId="29" fillId="0" borderId="17" xfId="0" applyNumberFormat="1" applyFont="1" applyBorder="1">
      <alignment vertical="center"/>
    </xf>
    <xf numFmtId="187" fontId="29" fillId="0" borderId="22" xfId="0" applyNumberFormat="1" applyFont="1" applyBorder="1">
      <alignment vertical="center"/>
    </xf>
    <xf numFmtId="187" fontId="29" fillId="0" borderId="5" xfId="0" applyNumberFormat="1" applyFont="1" applyBorder="1">
      <alignment vertical="center"/>
    </xf>
    <xf numFmtId="3" fontId="17" fillId="0" borderId="17" xfId="0" applyNumberFormat="1" applyFont="1" applyBorder="1">
      <alignment vertical="center"/>
    </xf>
    <xf numFmtId="3" fontId="17" fillId="0" borderId="22" xfId="0" applyNumberFormat="1" applyFont="1" applyBorder="1">
      <alignment vertical="center"/>
    </xf>
    <xf numFmtId="3" fontId="17" fillId="0" borderId="5" xfId="0" applyNumberFormat="1" applyFont="1" applyBorder="1">
      <alignment vertical="center"/>
    </xf>
    <xf numFmtId="3" fontId="17" fillId="0" borderId="0" xfId="0" applyNumberFormat="1" applyFont="1">
      <alignment vertical="center"/>
    </xf>
    <xf numFmtId="0" fontId="33" fillId="0" borderId="0" xfId="11" applyFont="1" applyAlignment="1">
      <alignment horizontal="right" vertical="center"/>
    </xf>
    <xf numFmtId="0" fontId="17" fillId="0" borderId="0" xfId="0" applyFont="1" applyAlignment="1">
      <alignment horizontal="center" vertical="center"/>
    </xf>
    <xf numFmtId="0" fontId="12" fillId="0" borderId="0" xfId="7" applyFont="1" applyAlignment="1">
      <alignment horizontal="right" vertical="center"/>
    </xf>
    <xf numFmtId="0" fontId="4" fillId="0" borderId="17" xfId="11" applyFont="1" applyBorder="1" applyAlignment="1">
      <alignment horizontal="center" vertical="center"/>
    </xf>
    <xf numFmtId="0" fontId="4" fillId="0" borderId="24" xfId="11" applyFont="1" applyBorder="1" applyAlignment="1">
      <alignment horizontal="left" vertical="center" wrapText="1"/>
    </xf>
    <xf numFmtId="0" fontId="4" fillId="0" borderId="22" xfId="11" applyFont="1" applyBorder="1" applyAlignment="1">
      <alignment horizontal="center" vertical="center"/>
    </xf>
    <xf numFmtId="0" fontId="4" fillId="0" borderId="24" xfId="11" applyFont="1" applyBorder="1" applyAlignment="1">
      <alignment horizontal="center" vertical="center"/>
    </xf>
    <xf numFmtId="0" fontId="4" fillId="0" borderId="24" xfId="11" applyFont="1" applyBorder="1" applyAlignment="1">
      <alignment horizontal="left" vertical="center"/>
    </xf>
    <xf numFmtId="0" fontId="26" fillId="0" borderId="26" xfId="11" applyFont="1" applyBorder="1" applyAlignment="1">
      <alignment horizontal="center" vertical="center"/>
    </xf>
    <xf numFmtId="0" fontId="29" fillId="0" borderId="24" xfId="11" applyFont="1" applyBorder="1" applyAlignment="1">
      <alignment horizontal="center" vertical="center" wrapText="1"/>
    </xf>
    <xf numFmtId="0" fontId="4" fillId="0" borderId="17" xfId="11" applyFont="1" applyBorder="1" applyAlignment="1">
      <alignment horizontal="left" vertical="center"/>
    </xf>
    <xf numFmtId="0" fontId="4" fillId="0" borderId="17" xfId="11" applyFont="1" applyBorder="1" applyAlignment="1">
      <alignment horizontal="left" vertical="center" wrapText="1"/>
    </xf>
    <xf numFmtId="176" fontId="4" fillId="0" borderId="0" xfId="11" applyNumberFormat="1" applyFont="1" applyAlignment="1">
      <alignment horizontal="right" vertical="center"/>
    </xf>
    <xf numFmtId="177" fontId="26" fillId="0" borderId="0" xfId="4" applyNumberFormat="1" applyFont="1" applyAlignment="1">
      <alignment horizontal="center" vertical="center"/>
    </xf>
    <xf numFmtId="176" fontId="4" fillId="0" borderId="0" xfId="11" applyNumberFormat="1" applyFont="1">
      <alignment vertical="center"/>
    </xf>
    <xf numFmtId="176" fontId="4" fillId="0" borderId="17" xfId="11" applyNumberFormat="1" applyFont="1" applyBorder="1">
      <alignment vertical="center"/>
    </xf>
    <xf numFmtId="177" fontId="26" fillId="0" borderId="17" xfId="4" applyNumberFormat="1" applyFont="1" applyBorder="1" applyAlignment="1">
      <alignment horizontal="center" vertical="center"/>
    </xf>
    <xf numFmtId="182" fontId="26" fillId="0" borderId="0" xfId="11" applyNumberFormat="1" applyFont="1" applyAlignment="1">
      <alignment horizontal="left" vertical="center"/>
    </xf>
    <xf numFmtId="0" fontId="26" fillId="5" borderId="0" xfId="11" applyFont="1" applyFill="1" applyAlignment="1">
      <alignment horizontal="center" vertical="center"/>
    </xf>
    <xf numFmtId="0" fontId="4" fillId="0" borderId="0" xfId="11" applyFont="1" applyAlignment="1">
      <alignment horizontal="center" vertical="center"/>
    </xf>
    <xf numFmtId="180" fontId="4" fillId="0" borderId="0" xfId="11" applyNumberFormat="1" applyFont="1">
      <alignment vertical="center"/>
    </xf>
    <xf numFmtId="180" fontId="4" fillId="0" borderId="17" xfId="11" applyNumberFormat="1" applyFont="1" applyBorder="1">
      <alignment vertical="center"/>
    </xf>
    <xf numFmtId="180" fontId="30" fillId="0" borderId="17" xfId="11" applyNumberFormat="1" applyFont="1" applyBorder="1">
      <alignment vertical="center"/>
    </xf>
    <xf numFmtId="176" fontId="4" fillId="0" borderId="22" xfId="11" applyNumberFormat="1" applyFont="1" applyBorder="1">
      <alignment vertical="center"/>
    </xf>
    <xf numFmtId="0" fontId="16" fillId="0" borderId="0" xfId="11" applyFont="1">
      <alignment vertical="center"/>
    </xf>
    <xf numFmtId="180" fontId="16" fillId="0" borderId="0" xfId="11" applyNumberFormat="1" applyFont="1">
      <alignment vertical="center"/>
    </xf>
    <xf numFmtId="0" fontId="12" fillId="0" borderId="0" xfId="11" applyFont="1" applyAlignment="1">
      <alignment horizontal="left" vertical="center"/>
    </xf>
    <xf numFmtId="0" fontId="26" fillId="0" borderId="23" xfId="11" applyFont="1" applyBorder="1">
      <alignment vertical="center"/>
    </xf>
    <xf numFmtId="0" fontId="35" fillId="0" borderId="0" xfId="11" applyFont="1">
      <alignment vertical="center"/>
    </xf>
    <xf numFmtId="177" fontId="4" fillId="0" borderId="26" xfId="11" applyNumberFormat="1" applyFont="1" applyBorder="1">
      <alignment vertical="center"/>
    </xf>
    <xf numFmtId="177" fontId="4" fillId="0" borderId="17" xfId="4" applyNumberFormat="1" applyFont="1" applyBorder="1" applyAlignment="1">
      <alignment vertical="center"/>
    </xf>
    <xf numFmtId="3" fontId="4" fillId="0" borderId="17" xfId="11" applyNumberFormat="1" applyFont="1" applyBorder="1">
      <alignment vertical="center"/>
    </xf>
    <xf numFmtId="180" fontId="30" fillId="0" borderId="0" xfId="11" applyNumberFormat="1" applyFont="1">
      <alignment vertical="center"/>
    </xf>
    <xf numFmtId="180" fontId="29" fillId="0" borderId="0" xfId="0" applyNumberFormat="1" applyFont="1">
      <alignment vertical="center"/>
    </xf>
    <xf numFmtId="0" fontId="15" fillId="0" borderId="17" xfId="11" applyFont="1" applyBorder="1" applyAlignment="1">
      <alignment horizontal="center" vertical="center" wrapText="1"/>
    </xf>
    <xf numFmtId="0" fontId="26" fillId="0" borderId="24" xfId="11" applyFont="1" applyBorder="1" applyAlignment="1">
      <alignment horizontal="center" vertical="center" wrapText="1"/>
    </xf>
    <xf numFmtId="0" fontId="40" fillId="0" borderId="14" xfId="11" applyFont="1" applyBorder="1" applyAlignment="1">
      <alignment horizontal="left" vertical="center"/>
    </xf>
    <xf numFmtId="187" fontId="29" fillId="0" borderId="0" xfId="0" applyNumberFormat="1" applyFont="1" applyAlignment="1">
      <alignment horizontal="center" vertical="center"/>
    </xf>
    <xf numFmtId="187" fontId="29" fillId="0" borderId="0" xfId="0" applyNumberFormat="1" applyFont="1" applyAlignment="1">
      <alignment horizontal="center" vertical="top"/>
    </xf>
    <xf numFmtId="0" fontId="0" fillId="0" borderId="0" xfId="0" applyAlignment="1">
      <alignment horizontal="center" vertical="center"/>
    </xf>
    <xf numFmtId="180" fontId="0" fillId="0" borderId="0" xfId="0" applyNumberFormat="1" applyAlignment="1">
      <alignment horizontal="center" vertical="center"/>
    </xf>
    <xf numFmtId="0" fontId="27" fillId="0" borderId="0" xfId="11" applyFont="1" applyAlignment="1">
      <alignment horizontal="center" vertical="center"/>
    </xf>
    <xf numFmtId="0" fontId="29" fillId="8" borderId="0" xfId="0" applyFont="1" applyFill="1" applyAlignment="1">
      <alignment horizontal="center" vertical="center"/>
    </xf>
    <xf numFmtId="0" fontId="41" fillId="0" borderId="0" xfId="0" applyFont="1">
      <alignment vertical="center"/>
    </xf>
    <xf numFmtId="187" fontId="41" fillId="0" borderId="0" xfId="0" applyNumberFormat="1" applyFont="1" applyAlignment="1">
      <alignment vertical="top"/>
    </xf>
    <xf numFmtId="0" fontId="26" fillId="0" borderId="0" xfId="3" applyFont="1" applyAlignment="1">
      <alignment horizontal="center"/>
    </xf>
    <xf numFmtId="0" fontId="26" fillId="0" borderId="0" xfId="3" quotePrefix="1" applyFont="1" applyAlignment="1">
      <alignment horizontal="center"/>
    </xf>
    <xf numFmtId="0" fontId="17" fillId="8" borderId="0" xfId="0" applyFont="1" applyFill="1" applyAlignment="1">
      <alignment horizontal="center" vertical="center"/>
    </xf>
    <xf numFmtId="0" fontId="42" fillId="0" borderId="0" xfId="0" applyFont="1">
      <alignment vertical="center"/>
    </xf>
    <xf numFmtId="187" fontId="42" fillId="0" borderId="0" xfId="0" applyNumberFormat="1" applyFont="1" applyAlignment="1">
      <alignment vertical="top"/>
    </xf>
    <xf numFmtId="180" fontId="29" fillId="9" borderId="0" xfId="0" applyNumberFormat="1" applyFont="1" applyFill="1" applyAlignment="1">
      <alignment horizontal="center" vertical="center"/>
    </xf>
    <xf numFmtId="49" fontId="26" fillId="0" borderId="0" xfId="7" applyNumberFormat="1" applyFont="1" applyAlignment="1">
      <alignment horizontal="center" vertical="center"/>
    </xf>
    <xf numFmtId="0" fontId="4" fillId="0" borderId="17" xfId="11" applyFont="1" applyBorder="1" applyAlignment="1">
      <alignment horizontal="center" vertical="center" wrapText="1"/>
    </xf>
    <xf numFmtId="0" fontId="27" fillId="0" borderId="0" xfId="11" applyFont="1">
      <alignment vertical="center"/>
    </xf>
    <xf numFmtId="0" fontId="29" fillId="0" borderId="16" xfId="11" applyFont="1" applyBorder="1" applyAlignment="1">
      <alignment horizontal="center" vertical="center"/>
    </xf>
    <xf numFmtId="0" fontId="43" fillId="0" borderId="0" xfId="11" applyFont="1">
      <alignment vertical="center"/>
    </xf>
    <xf numFmtId="177" fontId="4" fillId="0" borderId="0" xfId="2" applyNumberFormat="1" applyFont="1">
      <alignment vertical="center"/>
    </xf>
    <xf numFmtId="0" fontId="17" fillId="0" borderId="0" xfId="11" applyFont="1" applyAlignment="1">
      <alignment horizontal="left" vertical="center"/>
    </xf>
    <xf numFmtId="0" fontId="29" fillId="0" borderId="0" xfId="11" applyFont="1" applyAlignment="1">
      <alignment horizontal="left" vertical="center"/>
    </xf>
    <xf numFmtId="177" fontId="4" fillId="0" borderId="17" xfId="2" applyNumberFormat="1" applyFont="1" applyBorder="1">
      <alignment vertical="center"/>
    </xf>
    <xf numFmtId="0" fontId="22" fillId="0" borderId="16" xfId="11" applyFont="1" applyBorder="1" applyAlignment="1">
      <alignment horizontal="center" vertical="center"/>
    </xf>
    <xf numFmtId="9" fontId="4" fillId="0" borderId="26" xfId="12" applyFont="1" applyBorder="1" applyAlignment="1">
      <alignment horizontal="right" vertical="center"/>
    </xf>
    <xf numFmtId="181" fontId="0" fillId="0" borderId="0" xfId="0" applyNumberFormat="1">
      <alignment vertical="center"/>
    </xf>
    <xf numFmtId="3" fontId="0" fillId="0" borderId="0" xfId="0" applyNumberFormat="1">
      <alignment vertical="center"/>
    </xf>
    <xf numFmtId="0" fontId="47" fillId="0" borderId="0" xfId="0" applyFont="1">
      <alignment vertical="center"/>
    </xf>
    <xf numFmtId="0" fontId="26" fillId="0" borderId="0" xfId="7" applyFont="1" applyAlignment="1">
      <alignment horizontal="center" vertical="center" wrapText="1"/>
    </xf>
    <xf numFmtId="177" fontId="17" fillId="0" borderId="0" xfId="2" applyNumberFormat="1" applyFont="1">
      <alignment vertical="center"/>
    </xf>
    <xf numFmtId="0" fontId="26" fillId="0" borderId="1" xfId="7" applyFont="1" applyBorder="1">
      <alignment vertical="center"/>
    </xf>
    <xf numFmtId="0" fontId="31" fillId="0" borderId="17" xfId="11" applyFont="1" applyBorder="1" applyAlignment="1">
      <alignment horizontal="left" vertical="center"/>
    </xf>
    <xf numFmtId="0" fontId="44" fillId="0" borderId="24" xfId="11" applyFont="1" applyBorder="1" applyAlignment="1">
      <alignment horizontal="center" vertical="center" wrapText="1"/>
    </xf>
    <xf numFmtId="0" fontId="31" fillId="0" borderId="17" xfId="11" applyFont="1" applyBorder="1" applyAlignment="1">
      <alignment horizontal="left" vertical="center" wrapText="1"/>
    </xf>
    <xf numFmtId="176" fontId="31" fillId="0" borderId="17" xfId="11" applyNumberFormat="1" applyFont="1" applyBorder="1" applyAlignment="1">
      <alignment horizontal="right" vertical="center"/>
    </xf>
    <xf numFmtId="0" fontId="31" fillId="0" borderId="24" xfId="11" applyFont="1" applyBorder="1" applyAlignment="1">
      <alignment horizontal="left" vertical="center"/>
    </xf>
    <xf numFmtId="176" fontId="31" fillId="0" borderId="24" xfId="11" applyNumberFormat="1" applyFont="1" applyBorder="1" applyAlignment="1">
      <alignment horizontal="right" vertical="center"/>
    </xf>
    <xf numFmtId="0" fontId="31" fillId="0" borderId="24" xfId="11" applyFont="1" applyBorder="1" applyAlignment="1">
      <alignment horizontal="center" vertical="center"/>
    </xf>
    <xf numFmtId="0" fontId="31" fillId="0" borderId="17" xfId="11" quotePrefix="1" applyFont="1" applyBorder="1" applyAlignment="1">
      <alignment horizontal="center" vertical="center"/>
    </xf>
    <xf numFmtId="0" fontId="31" fillId="0" borderId="17" xfId="11" applyFont="1" applyBorder="1" applyAlignment="1">
      <alignment horizontal="center" vertical="center"/>
    </xf>
    <xf numFmtId="0" fontId="19" fillId="0" borderId="24" xfId="11" applyFont="1" applyBorder="1" applyAlignment="1">
      <alignment horizontal="center" vertical="center" wrapText="1"/>
    </xf>
    <xf numFmtId="0" fontId="31" fillId="0" borderId="17" xfId="11" applyFont="1" applyBorder="1">
      <alignment vertical="center"/>
    </xf>
    <xf numFmtId="177" fontId="31" fillId="0" borderId="17" xfId="11" applyNumberFormat="1" applyFont="1" applyBorder="1">
      <alignment vertical="center"/>
    </xf>
    <xf numFmtId="176" fontId="31" fillId="0" borderId="17" xfId="11" applyNumberFormat="1" applyFont="1" applyBorder="1">
      <alignment vertical="center"/>
    </xf>
    <xf numFmtId="0" fontId="31" fillId="0" borderId="24" xfId="11" quotePrefix="1" applyFont="1" applyBorder="1" applyAlignment="1">
      <alignment horizontal="center" vertical="center"/>
    </xf>
    <xf numFmtId="10" fontId="31" fillId="0" borderId="24" xfId="12" applyNumberFormat="1" applyFont="1" applyBorder="1" applyAlignment="1">
      <alignment horizontal="right" vertical="center"/>
    </xf>
    <xf numFmtId="3" fontId="31" fillId="0" borderId="17" xfId="11" applyNumberFormat="1" applyFont="1" applyBorder="1" applyAlignment="1">
      <alignment horizontal="right" vertical="center"/>
    </xf>
    <xf numFmtId="177" fontId="31" fillId="0" borderId="17" xfId="4" applyNumberFormat="1" applyFont="1" applyBorder="1" applyAlignment="1">
      <alignment vertical="center"/>
    </xf>
    <xf numFmtId="180" fontId="31" fillId="0" borderId="17" xfId="11" applyNumberFormat="1" applyFont="1" applyBorder="1">
      <alignment vertical="center"/>
    </xf>
    <xf numFmtId="9" fontId="31" fillId="0" borderId="24" xfId="12" applyFont="1" applyBorder="1" applyAlignment="1">
      <alignment horizontal="center" vertical="center"/>
    </xf>
    <xf numFmtId="0" fontId="31" fillId="0" borderId="17" xfId="11" applyFont="1" applyBorder="1" applyAlignment="1">
      <alignment horizontal="right" vertical="center"/>
    </xf>
    <xf numFmtId="49" fontId="31" fillId="0" borderId="24" xfId="11" applyNumberFormat="1" applyFont="1" applyBorder="1" applyAlignment="1">
      <alignment horizontal="center" vertical="center"/>
    </xf>
    <xf numFmtId="176" fontId="45" fillId="0" borderId="17" xfId="11" applyNumberFormat="1" applyFont="1" applyBorder="1" applyAlignment="1">
      <alignment horizontal="right" vertical="center"/>
    </xf>
    <xf numFmtId="3" fontId="31" fillId="0" borderId="17" xfId="11" applyNumberFormat="1" applyFont="1" applyBorder="1">
      <alignment vertical="center"/>
    </xf>
    <xf numFmtId="0" fontId="19" fillId="0" borderId="17" xfId="11" applyFont="1" applyBorder="1">
      <alignment vertical="center"/>
    </xf>
    <xf numFmtId="180" fontId="31" fillId="0" borderId="17" xfId="11" applyNumberFormat="1" applyFont="1" applyBorder="1" applyAlignment="1">
      <alignment horizontal="right" vertical="center"/>
    </xf>
    <xf numFmtId="0" fontId="12" fillId="0" borderId="23" xfId="11" applyFont="1" applyBorder="1">
      <alignment vertical="center"/>
    </xf>
    <xf numFmtId="0" fontId="14" fillId="0" borderId="41" xfId="11" applyFont="1" applyBorder="1">
      <alignment vertical="center"/>
    </xf>
    <xf numFmtId="187" fontId="17" fillId="0" borderId="0" xfId="0" applyNumberFormat="1" applyFont="1" applyAlignment="1">
      <alignment horizontal="center" vertical="center"/>
    </xf>
    <xf numFmtId="187" fontId="17" fillId="0" borderId="0" xfId="0" applyNumberFormat="1" applyFont="1" applyAlignment="1">
      <alignment horizontal="center" vertical="top"/>
    </xf>
    <xf numFmtId="0" fontId="12" fillId="0" borderId="0" xfId="3" applyFont="1" applyAlignment="1">
      <alignment horizontal="center"/>
    </xf>
    <xf numFmtId="0" fontId="12" fillId="0" borderId="0" xfId="3" quotePrefix="1" applyFont="1" applyAlignment="1">
      <alignment horizontal="center"/>
    </xf>
    <xf numFmtId="0" fontId="12" fillId="0" borderId="0" xfId="7" applyFont="1" applyAlignment="1">
      <alignment horizontal="center" vertical="center" wrapText="1"/>
    </xf>
    <xf numFmtId="176" fontId="17" fillId="9" borderId="0" xfId="0" applyNumberFormat="1" applyFont="1" applyFill="1" applyAlignment="1">
      <alignment horizontal="center" vertical="center"/>
    </xf>
    <xf numFmtId="176" fontId="17" fillId="0" borderId="0" xfId="0" applyNumberFormat="1" applyFont="1">
      <alignment vertical="center"/>
    </xf>
    <xf numFmtId="0" fontId="0" fillId="8" borderId="0" xfId="0" applyFill="1">
      <alignment vertical="center"/>
    </xf>
    <xf numFmtId="0" fontId="0" fillId="9" borderId="0" xfId="0" applyFill="1" applyAlignment="1">
      <alignment horizontal="left" vertical="center"/>
    </xf>
    <xf numFmtId="49" fontId="0" fillId="9" borderId="0" xfId="0" applyNumberFormat="1" applyFill="1">
      <alignment vertical="center"/>
    </xf>
    <xf numFmtId="0" fontId="0" fillId="9" borderId="0" xfId="0" applyFill="1">
      <alignment vertical="center"/>
    </xf>
    <xf numFmtId="0" fontId="4" fillId="0" borderId="26" xfId="11" quotePrefix="1" applyFont="1" applyBorder="1" applyAlignment="1">
      <alignment horizontal="center" vertical="center"/>
    </xf>
    <xf numFmtId="177" fontId="15" fillId="0" borderId="17" xfId="11" applyNumberFormat="1" applyFont="1" applyBorder="1">
      <alignment vertical="center"/>
    </xf>
    <xf numFmtId="187" fontId="29" fillId="13" borderId="0" xfId="0" applyNumberFormat="1" applyFont="1" applyFill="1" applyAlignment="1">
      <alignment horizontal="center" vertical="top"/>
    </xf>
    <xf numFmtId="0" fontId="14" fillId="0" borderId="17" xfId="11" applyFont="1" applyBorder="1" applyAlignment="1">
      <alignment horizontal="center" vertical="center"/>
    </xf>
    <xf numFmtId="0" fontId="27" fillId="0" borderId="17" xfId="11" applyFont="1" applyBorder="1" applyAlignment="1">
      <alignment horizontal="center" vertical="center"/>
    </xf>
    <xf numFmtId="0" fontId="27" fillId="0" borderId="16" xfId="11" applyFont="1" applyBorder="1" applyAlignment="1">
      <alignment horizontal="center" vertical="center"/>
    </xf>
    <xf numFmtId="0" fontId="31" fillId="0" borderId="22" xfId="11" applyFont="1" applyBorder="1" applyAlignment="1">
      <alignment horizontal="center" vertical="center" wrapText="1"/>
    </xf>
    <xf numFmtId="0" fontId="14" fillId="0" borderId="17" xfId="11" applyFont="1" applyBorder="1" applyAlignment="1">
      <alignment horizontal="center" vertical="center" wrapText="1"/>
    </xf>
    <xf numFmtId="0" fontId="12" fillId="0" borderId="22" xfId="11" applyFont="1" applyBorder="1" applyAlignment="1">
      <alignment horizontal="center" vertical="center" wrapText="1"/>
    </xf>
    <xf numFmtId="0" fontId="26" fillId="0" borderId="15" xfId="11" applyFont="1" applyBorder="1">
      <alignment vertical="center"/>
    </xf>
    <xf numFmtId="176" fontId="4" fillId="0" borderId="22" xfId="11" applyNumberFormat="1" applyFont="1" applyBorder="1" applyAlignment="1">
      <alignment horizontal="right" vertical="center"/>
    </xf>
    <xf numFmtId="0" fontId="4" fillId="0" borderId="12" xfId="11" applyFont="1" applyBorder="1">
      <alignment vertical="center"/>
    </xf>
    <xf numFmtId="0" fontId="4" fillId="0" borderId="26" xfId="11" applyFont="1" applyBorder="1" applyAlignment="1">
      <alignment horizontal="center" vertical="center"/>
    </xf>
    <xf numFmtId="176" fontId="4" fillId="0" borderId="17" xfId="11" applyNumberFormat="1" applyFont="1" applyBorder="1" applyAlignment="1">
      <alignment horizontal="center" vertical="center"/>
    </xf>
    <xf numFmtId="0" fontId="48" fillId="13" borderId="0" xfId="1" applyFont="1" applyFill="1"/>
    <xf numFmtId="0" fontId="4" fillId="0" borderId="14" xfId="11" applyFont="1" applyBorder="1" applyAlignment="1">
      <alignment horizontal="center" vertical="center"/>
    </xf>
    <xf numFmtId="0" fontId="50" fillId="0" borderId="0" xfId="0" applyFont="1" applyAlignment="1">
      <alignment vertical="center" wrapText="1"/>
    </xf>
    <xf numFmtId="0" fontId="50" fillId="0" borderId="0" xfId="0" applyFont="1" applyAlignment="1">
      <alignment horizontal="right" vertical="center" wrapText="1"/>
    </xf>
    <xf numFmtId="0" fontId="50" fillId="0" borderId="0" xfId="0" applyFont="1" applyAlignment="1">
      <alignment horizontal="right" wrapText="1"/>
    </xf>
    <xf numFmtId="0" fontId="50" fillId="0" borderId="0" xfId="11" applyFont="1">
      <alignment vertical="center"/>
    </xf>
    <xf numFmtId="0" fontId="52" fillId="0" borderId="0" xfId="0" applyFont="1">
      <alignment vertical="center"/>
    </xf>
    <xf numFmtId="0" fontId="50" fillId="0" borderId="17" xfId="0" applyFont="1" applyBorder="1" applyAlignment="1">
      <alignment vertical="center" wrapText="1"/>
    </xf>
    <xf numFmtId="0" fontId="50" fillId="0" borderId="0" xfId="11" applyFont="1" applyAlignment="1">
      <alignment horizontal="center" vertical="center" wrapText="1"/>
    </xf>
    <xf numFmtId="0" fontId="50" fillId="7" borderId="0" xfId="11" applyFont="1" applyFill="1">
      <alignment vertical="center"/>
    </xf>
    <xf numFmtId="0" fontId="50" fillId="0" borderId="17" xfId="0" applyFont="1" applyBorder="1" applyAlignment="1">
      <alignment horizontal="center" vertical="center" wrapText="1"/>
    </xf>
    <xf numFmtId="0" fontId="50" fillId="0" borderId="0" xfId="0" applyFont="1" applyAlignment="1">
      <alignment horizontal="center" vertical="center" wrapText="1"/>
    </xf>
    <xf numFmtId="0" fontId="52" fillId="0" borderId="0" xfId="0" applyFont="1" applyAlignment="1">
      <alignment horizontal="left" vertical="center"/>
    </xf>
    <xf numFmtId="0" fontId="52" fillId="10" borderId="17" xfId="0" applyFont="1" applyFill="1" applyBorder="1" applyAlignment="1">
      <alignment horizontal="center" vertical="center"/>
    </xf>
    <xf numFmtId="186" fontId="50" fillId="0" borderId="17" xfId="0" applyNumberFormat="1" applyFont="1" applyBorder="1" applyAlignment="1">
      <alignment horizontal="right" vertical="center" wrapText="1"/>
    </xf>
    <xf numFmtId="176" fontId="50" fillId="0" borderId="17" xfId="0" applyNumberFormat="1" applyFont="1" applyBorder="1" applyAlignment="1">
      <alignment horizontal="right" vertical="center" wrapText="1"/>
    </xf>
    <xf numFmtId="180" fontId="53" fillId="0" borderId="17" xfId="0" applyNumberFormat="1" applyFont="1" applyBorder="1" applyAlignment="1">
      <alignment horizontal="right" vertical="center" wrapText="1"/>
    </xf>
    <xf numFmtId="180" fontId="53" fillId="0" borderId="17" xfId="0" applyNumberFormat="1" applyFont="1" applyBorder="1" applyAlignment="1">
      <alignment vertical="center" wrapText="1"/>
    </xf>
    <xf numFmtId="180" fontId="50" fillId="0" borderId="0" xfId="0" applyNumberFormat="1" applyFont="1" applyAlignment="1">
      <alignment horizontal="right" vertical="center" wrapText="1"/>
    </xf>
    <xf numFmtId="49" fontId="52" fillId="0" borderId="0" xfId="0" applyNumberFormat="1" applyFont="1">
      <alignment vertical="center"/>
    </xf>
    <xf numFmtId="181" fontId="52" fillId="0" borderId="0" xfId="0" applyNumberFormat="1" applyFont="1">
      <alignment vertical="center"/>
    </xf>
    <xf numFmtId="3" fontId="52" fillId="0" borderId="0" xfId="0" applyNumberFormat="1" applyFont="1">
      <alignment vertical="center"/>
    </xf>
    <xf numFmtId="49" fontId="53" fillId="0" borderId="17" xfId="0" applyNumberFormat="1" applyFont="1" applyBorder="1" applyAlignment="1">
      <alignment horizontal="right" vertical="center" wrapText="1"/>
    </xf>
    <xf numFmtId="180" fontId="54" fillId="0" borderId="17" xfId="0" applyNumberFormat="1" applyFont="1" applyBorder="1" applyAlignment="1">
      <alignment horizontal="right" vertical="center" wrapText="1"/>
    </xf>
    <xf numFmtId="49" fontId="54" fillId="0" borderId="17" xfId="0" applyNumberFormat="1" applyFont="1" applyBorder="1" applyAlignment="1">
      <alignment horizontal="right" vertical="center" wrapText="1"/>
    </xf>
    <xf numFmtId="180" fontId="54" fillId="0" borderId="17" xfId="0" applyNumberFormat="1" applyFont="1" applyBorder="1" applyAlignment="1">
      <alignment vertical="center" wrapText="1"/>
    </xf>
    <xf numFmtId="180" fontId="54" fillId="0" borderId="0" xfId="0" applyNumberFormat="1" applyFont="1" applyAlignment="1">
      <alignment vertical="center" wrapText="1"/>
    </xf>
    <xf numFmtId="0" fontId="52" fillId="11" borderId="17" xfId="0" applyFont="1" applyFill="1" applyBorder="1">
      <alignment vertical="center"/>
    </xf>
    <xf numFmtId="0" fontId="52" fillId="11" borderId="17" xfId="0" applyFont="1" applyFill="1" applyBorder="1" applyAlignment="1">
      <alignment horizontal="center" vertical="center"/>
    </xf>
    <xf numFmtId="180" fontId="52" fillId="11" borderId="17" xfId="0" applyNumberFormat="1" applyFont="1" applyFill="1" applyBorder="1">
      <alignment vertical="center"/>
    </xf>
    <xf numFmtId="0" fontId="52" fillId="12" borderId="17" xfId="0" applyFont="1" applyFill="1" applyBorder="1" applyAlignment="1">
      <alignment horizontal="center" vertical="center"/>
    </xf>
    <xf numFmtId="177" fontId="52" fillId="0" borderId="0" xfId="2" applyNumberFormat="1" applyFont="1">
      <alignment vertical="center"/>
    </xf>
    <xf numFmtId="3" fontId="52" fillId="0" borderId="1" xfId="0" applyNumberFormat="1" applyFont="1" applyBorder="1">
      <alignment vertical="center"/>
    </xf>
    <xf numFmtId="0" fontId="50" fillId="0" borderId="0" xfId="11" applyFont="1" applyAlignment="1">
      <alignment horizontal="right" vertical="center"/>
    </xf>
    <xf numFmtId="3" fontId="50" fillId="0" borderId="0" xfId="11" applyNumberFormat="1" applyFont="1">
      <alignment vertical="center"/>
    </xf>
    <xf numFmtId="177" fontId="52" fillId="0" borderId="1" xfId="2" applyNumberFormat="1" applyFont="1" applyBorder="1">
      <alignment vertical="center"/>
    </xf>
    <xf numFmtId="180" fontId="52" fillId="0" borderId="0" xfId="2" applyNumberFormat="1" applyFont="1">
      <alignment vertical="center"/>
    </xf>
    <xf numFmtId="14" fontId="52" fillId="0" borderId="0" xfId="0" applyNumberFormat="1" applyFont="1">
      <alignment vertical="center"/>
    </xf>
    <xf numFmtId="49" fontId="52" fillId="0" borderId="0" xfId="0" applyNumberFormat="1" applyFont="1" applyAlignment="1">
      <alignment horizontal="left" vertical="center" wrapText="1"/>
    </xf>
    <xf numFmtId="49" fontId="47" fillId="0" borderId="0" xfId="0" applyNumberFormat="1" applyFont="1">
      <alignment vertical="center"/>
    </xf>
    <xf numFmtId="14" fontId="50" fillId="0" borderId="0" xfId="11" applyNumberFormat="1" applyFont="1">
      <alignment vertical="center"/>
    </xf>
    <xf numFmtId="181" fontId="52" fillId="0" borderId="0" xfId="0" applyNumberFormat="1" applyFont="1" applyAlignment="1">
      <alignment horizontal="center" vertical="center"/>
    </xf>
    <xf numFmtId="49" fontId="52" fillId="0" borderId="0" xfId="0" applyNumberFormat="1" applyFont="1" applyAlignment="1">
      <alignment horizontal="center" vertical="center"/>
    </xf>
    <xf numFmtId="181" fontId="47" fillId="0" borderId="0" xfId="0" applyNumberFormat="1" applyFont="1">
      <alignment vertical="center"/>
    </xf>
    <xf numFmtId="49" fontId="52" fillId="0" borderId="0" xfId="0" applyNumberFormat="1" applyFont="1" applyAlignment="1">
      <alignment vertical="center" wrapText="1"/>
    </xf>
    <xf numFmtId="0" fontId="50" fillId="0" borderId="0" xfId="11" applyFont="1" applyAlignment="1">
      <alignment horizontal="center" vertical="center"/>
    </xf>
    <xf numFmtId="0" fontId="52" fillId="0" borderId="0" xfId="0" applyFont="1" applyAlignment="1">
      <alignment horizontal="center" vertical="center"/>
    </xf>
    <xf numFmtId="3" fontId="52" fillId="0" borderId="2" xfId="0" applyNumberFormat="1" applyFont="1" applyBorder="1">
      <alignment vertical="center"/>
    </xf>
    <xf numFmtId="177" fontId="52" fillId="0" borderId="2" xfId="2" applyNumberFormat="1" applyFont="1" applyBorder="1">
      <alignment vertical="center"/>
    </xf>
    <xf numFmtId="0" fontId="50" fillId="0" borderId="0" xfId="11" applyFont="1" applyAlignment="1">
      <alignment horizontal="left" vertical="center"/>
    </xf>
    <xf numFmtId="0" fontId="50" fillId="14" borderId="0" xfId="11" applyFont="1" applyFill="1" applyAlignment="1">
      <alignment horizontal="left" vertical="center"/>
    </xf>
    <xf numFmtId="49" fontId="52" fillId="14" borderId="0" xfId="0" applyNumberFormat="1" applyFont="1" applyFill="1">
      <alignment vertical="center"/>
    </xf>
    <xf numFmtId="0" fontId="50" fillId="14" borderId="0" xfId="11" applyFont="1" applyFill="1" applyAlignment="1">
      <alignment horizontal="right" vertical="center"/>
    </xf>
    <xf numFmtId="0" fontId="50" fillId="14" borderId="0" xfId="11" applyFont="1" applyFill="1">
      <alignment vertical="center"/>
    </xf>
    <xf numFmtId="0" fontId="50" fillId="14" borderId="0" xfId="11" applyFont="1" applyFill="1" applyAlignment="1">
      <alignment horizontal="left" vertical="center" indent="2"/>
    </xf>
    <xf numFmtId="3" fontId="52" fillId="14" borderId="0" xfId="0" applyNumberFormat="1" applyFont="1" applyFill="1">
      <alignment vertical="center"/>
    </xf>
    <xf numFmtId="49" fontId="52" fillId="14" borderId="0" xfId="0" applyNumberFormat="1" applyFont="1" applyFill="1" applyAlignment="1">
      <alignment horizontal="right" vertical="center"/>
    </xf>
    <xf numFmtId="3" fontId="50" fillId="0" borderId="2" xfId="11" applyNumberFormat="1" applyFont="1" applyBorder="1">
      <alignment vertical="center"/>
    </xf>
    <xf numFmtId="0" fontId="47" fillId="0" borderId="0" xfId="0" applyFont="1" applyAlignment="1">
      <alignment horizontal="left" vertical="center"/>
    </xf>
    <xf numFmtId="3" fontId="47" fillId="0" borderId="0" xfId="0" applyNumberFormat="1" applyFont="1">
      <alignment vertical="center"/>
    </xf>
    <xf numFmtId="0" fontId="56" fillId="0" borderId="0" xfId="3" applyFont="1"/>
    <xf numFmtId="0" fontId="48" fillId="0" borderId="0" xfId="3" applyFont="1"/>
    <xf numFmtId="177" fontId="48" fillId="0" borderId="0" xfId="3" applyNumberFormat="1" applyFont="1"/>
    <xf numFmtId="180" fontId="48" fillId="0" borderId="0" xfId="3" applyNumberFormat="1" applyFont="1"/>
    <xf numFmtId="176" fontId="57" fillId="0" borderId="25" xfId="0" applyNumberFormat="1" applyFont="1" applyBorder="1">
      <alignment vertical="center"/>
    </xf>
    <xf numFmtId="176" fontId="48" fillId="0" borderId="0" xfId="1" applyNumberFormat="1" applyFont="1" applyAlignment="1">
      <alignment horizontal="center"/>
    </xf>
    <xf numFmtId="176" fontId="48" fillId="0" borderId="1" xfId="1" applyNumberFormat="1" applyFont="1" applyBorder="1" applyAlignment="1">
      <alignment horizontal="center"/>
    </xf>
    <xf numFmtId="0" fontId="48" fillId="0" borderId="0" xfId="3" applyFont="1" applyAlignment="1">
      <alignment horizontal="center" vertical="center"/>
    </xf>
    <xf numFmtId="0" fontId="48" fillId="0" borderId="0" xfId="3" applyFont="1" applyAlignment="1">
      <alignment horizontal="center"/>
    </xf>
    <xf numFmtId="176" fontId="58" fillId="0" borderId="15" xfId="1" applyNumberFormat="1" applyFont="1" applyBorder="1"/>
    <xf numFmtId="0" fontId="48" fillId="0" borderId="15" xfId="3" applyFont="1" applyBorder="1"/>
    <xf numFmtId="176" fontId="47" fillId="3" borderId="15" xfId="0" applyNumberFormat="1" applyFont="1" applyFill="1" applyBorder="1">
      <alignment vertical="center"/>
    </xf>
    <xf numFmtId="176" fontId="48" fillId="0" borderId="0" xfId="3" applyNumberFormat="1" applyFont="1"/>
    <xf numFmtId="0" fontId="48" fillId="0" borderId="0" xfId="3" quotePrefix="1" applyFont="1" applyAlignment="1">
      <alignment horizontal="center"/>
    </xf>
    <xf numFmtId="176" fontId="58" fillId="0" borderId="0" xfId="1" applyNumberFormat="1" applyFont="1"/>
    <xf numFmtId="176" fontId="47" fillId="3" borderId="0" xfId="0" applyNumberFormat="1" applyFont="1" applyFill="1">
      <alignment vertical="center"/>
    </xf>
    <xf numFmtId="176" fontId="59" fillId="0" borderId="0" xfId="1" applyNumberFormat="1" applyFont="1"/>
    <xf numFmtId="176" fontId="60" fillId="0" borderId="0" xfId="0" applyNumberFormat="1" applyFont="1" applyAlignment="1"/>
    <xf numFmtId="176" fontId="48" fillId="3" borderId="0" xfId="0" applyNumberFormat="1" applyFont="1" applyFill="1">
      <alignment vertical="center"/>
    </xf>
    <xf numFmtId="176" fontId="48" fillId="0" borderId="0" xfId="1" applyNumberFormat="1" applyFont="1"/>
    <xf numFmtId="176" fontId="47" fillId="0" borderId="2" xfId="0" applyNumberFormat="1" applyFont="1" applyBorder="1">
      <alignment vertical="center"/>
    </xf>
    <xf numFmtId="176" fontId="47" fillId="0" borderId="0" xfId="0" applyNumberFormat="1" applyFont="1">
      <alignment vertical="center"/>
    </xf>
    <xf numFmtId="177" fontId="47" fillId="0" borderId="0" xfId="4" applyNumberFormat="1" applyFont="1"/>
    <xf numFmtId="43" fontId="47" fillId="0" borderId="0" xfId="4" applyFont="1"/>
    <xf numFmtId="180" fontId="47" fillId="0" borderId="0" xfId="0" applyNumberFormat="1" applyFont="1">
      <alignment vertical="center"/>
    </xf>
    <xf numFmtId="178" fontId="48" fillId="0" borderId="0" xfId="3" applyNumberFormat="1" applyFont="1"/>
    <xf numFmtId="0" fontId="57" fillId="3" borderId="0" xfId="0" applyFont="1" applyFill="1">
      <alignment vertical="center"/>
    </xf>
    <xf numFmtId="0" fontId="47" fillId="3" borderId="0" xfId="0" applyFont="1" applyFill="1">
      <alignment vertical="center"/>
    </xf>
    <xf numFmtId="178" fontId="47" fillId="3" borderId="0" xfId="0" applyNumberFormat="1" applyFont="1" applyFill="1">
      <alignment vertical="center"/>
    </xf>
    <xf numFmtId="0" fontId="57" fillId="3" borderId="49" xfId="0" applyFont="1" applyFill="1" applyBorder="1">
      <alignment vertical="center"/>
    </xf>
    <xf numFmtId="179" fontId="47" fillId="0" borderId="0" xfId="4" applyNumberFormat="1" applyFont="1"/>
    <xf numFmtId="180" fontId="47" fillId="0" borderId="0" xfId="2" applyNumberFormat="1" applyFont="1" applyFill="1">
      <alignment vertical="center"/>
    </xf>
    <xf numFmtId="3" fontId="53" fillId="0" borderId="5" xfId="11" applyNumberFormat="1" applyFont="1" applyBorder="1">
      <alignment vertical="center"/>
    </xf>
    <xf numFmtId="3" fontId="53" fillId="0" borderId="0" xfId="11" applyNumberFormat="1" applyFont="1">
      <alignment vertical="center"/>
    </xf>
    <xf numFmtId="3" fontId="53" fillId="0" borderId="1" xfId="11" applyNumberFormat="1" applyFont="1" applyBorder="1">
      <alignment vertical="center"/>
    </xf>
    <xf numFmtId="180" fontId="48" fillId="0" borderId="17" xfId="3" applyNumberFormat="1" applyFont="1" applyBorder="1"/>
    <xf numFmtId="177" fontId="61" fillId="0" borderId="0" xfId="2" applyNumberFormat="1" applyFont="1">
      <alignment vertical="center"/>
    </xf>
    <xf numFmtId="49" fontId="47" fillId="0" borderId="28" xfId="0" applyNumberFormat="1" applyFont="1" applyBorder="1" applyAlignment="1">
      <alignment horizontal="center" vertical="center"/>
    </xf>
    <xf numFmtId="176" fontId="47" fillId="3" borderId="29" xfId="0" applyNumberFormat="1" applyFont="1" applyFill="1" applyBorder="1" applyAlignment="1">
      <alignment horizontal="center" vertical="center" wrapText="1"/>
    </xf>
    <xf numFmtId="49" fontId="47" fillId="3" borderId="29" xfId="0" applyNumberFormat="1" applyFont="1" applyFill="1" applyBorder="1" applyAlignment="1">
      <alignment horizontal="center" vertical="center" wrapText="1"/>
    </xf>
    <xf numFmtId="49" fontId="47" fillId="3" borderId="29" xfId="0" applyNumberFormat="1" applyFont="1" applyFill="1" applyBorder="1" applyAlignment="1">
      <alignment vertical="center" wrapText="1"/>
    </xf>
    <xf numFmtId="49" fontId="47" fillId="0" borderId="29" xfId="0" applyNumberFormat="1" applyFont="1" applyBorder="1" applyAlignment="1">
      <alignment vertical="center" wrapText="1"/>
    </xf>
    <xf numFmtId="0" fontId="47" fillId="0" borderId="29" xfId="0" applyFont="1" applyBorder="1" applyAlignment="1">
      <alignment horizontal="center" vertical="center" wrapText="1"/>
    </xf>
    <xf numFmtId="49" fontId="62" fillId="0" borderId="30" xfId="0" applyNumberFormat="1" applyFont="1" applyBorder="1" applyAlignment="1">
      <alignment vertical="center" wrapText="1"/>
    </xf>
    <xf numFmtId="49" fontId="47" fillId="3" borderId="40" xfId="0" applyNumberFormat="1" applyFont="1" applyFill="1" applyBorder="1" applyAlignment="1">
      <alignment horizontal="center" vertical="center" wrapText="1"/>
    </xf>
    <xf numFmtId="0" fontId="47" fillId="0" borderId="29" xfId="0" applyFont="1" applyBorder="1" applyAlignment="1">
      <alignment vertical="center" wrapText="1"/>
    </xf>
    <xf numFmtId="0" fontId="47" fillId="3" borderId="46" xfId="0" applyFont="1" applyFill="1" applyBorder="1" applyAlignment="1">
      <alignment horizontal="center" vertical="center" wrapText="1"/>
    </xf>
    <xf numFmtId="0" fontId="47" fillId="0" borderId="11" xfId="0" applyFont="1" applyBorder="1" applyAlignment="1">
      <alignment horizontal="center" vertical="center" wrapText="1"/>
    </xf>
    <xf numFmtId="49" fontId="47" fillId="0" borderId="31" xfId="0" applyNumberFormat="1" applyFont="1" applyBorder="1" applyAlignment="1">
      <alignment horizontal="center" vertical="center"/>
    </xf>
    <xf numFmtId="180" fontId="47" fillId="0" borderId="22" xfId="0" applyNumberFormat="1" applyFont="1" applyBorder="1">
      <alignment vertical="center"/>
    </xf>
    <xf numFmtId="9" fontId="47" fillId="0" borderId="22" xfId="12" applyFont="1" applyBorder="1">
      <alignment vertical="center"/>
    </xf>
    <xf numFmtId="180" fontId="47" fillId="0" borderId="22" xfId="2" applyNumberFormat="1" applyFont="1" applyBorder="1">
      <alignment vertical="center"/>
    </xf>
    <xf numFmtId="180" fontId="47" fillId="0" borderId="32" xfId="0" applyNumberFormat="1" applyFont="1" applyBorder="1">
      <alignment vertical="center"/>
    </xf>
    <xf numFmtId="180" fontId="47" fillId="0" borderId="13" xfId="0" applyNumberFormat="1" applyFont="1" applyBorder="1">
      <alignment vertical="center"/>
    </xf>
    <xf numFmtId="180" fontId="47" fillId="0" borderId="6" xfId="0" applyNumberFormat="1" applyFont="1" applyBorder="1" applyAlignment="1">
      <alignment horizontal="right" vertical="center"/>
    </xf>
    <xf numFmtId="0" fontId="47" fillId="0" borderId="0" xfId="0" applyFont="1" applyAlignment="1">
      <alignment horizontal="center" vertical="center"/>
    </xf>
    <xf numFmtId="49" fontId="47" fillId="0" borderId="4" xfId="0" applyNumberFormat="1" applyFont="1" applyBorder="1" applyAlignment="1">
      <alignment horizontal="center" vertical="center"/>
    </xf>
    <xf numFmtId="176" fontId="47" fillId="0" borderId="5" xfId="0" applyNumberFormat="1" applyFont="1" applyBorder="1">
      <alignment vertical="center"/>
    </xf>
    <xf numFmtId="180" fontId="47" fillId="0" borderId="5" xfId="2" applyNumberFormat="1" applyFont="1" applyBorder="1">
      <alignment vertical="center"/>
    </xf>
    <xf numFmtId="176" fontId="47" fillId="0" borderId="6" xfId="0" applyNumberFormat="1" applyFont="1" applyBorder="1">
      <alignment vertical="center"/>
    </xf>
    <xf numFmtId="176" fontId="47" fillId="0" borderId="12" xfId="0" applyNumberFormat="1" applyFont="1" applyBorder="1">
      <alignment vertical="center"/>
    </xf>
    <xf numFmtId="180" fontId="47" fillId="0" borderId="5" xfId="2" applyNumberFormat="1" applyFont="1" applyFill="1" applyBorder="1">
      <alignment vertical="center"/>
    </xf>
    <xf numFmtId="0" fontId="47" fillId="0" borderId="5" xfId="0" applyFont="1" applyBorder="1">
      <alignment vertical="center"/>
    </xf>
    <xf numFmtId="0" fontId="47" fillId="0" borderId="24" xfId="0" applyFont="1" applyBorder="1">
      <alignment vertical="center"/>
    </xf>
    <xf numFmtId="0" fontId="47" fillId="0" borderId="47" xfId="0" applyFont="1" applyBorder="1">
      <alignment vertical="center"/>
    </xf>
    <xf numFmtId="49" fontId="47" fillId="0" borderId="20" xfId="0" applyNumberFormat="1" applyFont="1" applyBorder="1" applyAlignment="1">
      <alignment horizontal="center" vertical="center"/>
    </xf>
    <xf numFmtId="177" fontId="47" fillId="0" borderId="8" xfId="0" applyNumberFormat="1" applyFont="1" applyBorder="1">
      <alignment vertical="center"/>
    </xf>
    <xf numFmtId="177" fontId="47" fillId="0" borderId="21" xfId="0" applyNumberFormat="1" applyFont="1" applyBorder="1">
      <alignment vertical="center"/>
    </xf>
    <xf numFmtId="49" fontId="47" fillId="0" borderId="0" xfId="0" applyNumberFormat="1" applyFont="1" applyAlignment="1">
      <alignment horizontal="center" vertical="center"/>
    </xf>
    <xf numFmtId="176" fontId="47" fillId="0" borderId="0" xfId="0" applyNumberFormat="1" applyFont="1" applyAlignment="1">
      <alignment horizontal="center" vertical="center"/>
    </xf>
    <xf numFmtId="0" fontId="48" fillId="0" borderId="17" xfId="3" applyFont="1" applyBorder="1" applyAlignment="1">
      <alignment horizontal="center"/>
    </xf>
    <xf numFmtId="180" fontId="48" fillId="0" borderId="17" xfId="3" applyNumberFormat="1" applyFont="1" applyBorder="1" applyAlignment="1">
      <alignment horizontal="center" vertical="center"/>
    </xf>
    <xf numFmtId="180" fontId="48" fillId="0" borderId="17" xfId="3" applyNumberFormat="1" applyFont="1" applyBorder="1" applyAlignment="1">
      <alignment horizontal="center"/>
    </xf>
    <xf numFmtId="0" fontId="48" fillId="0" borderId="17" xfId="3" applyFont="1" applyBorder="1"/>
    <xf numFmtId="0" fontId="64" fillId="0" borderId="0" xfId="0" applyFont="1">
      <alignment vertical="center"/>
    </xf>
    <xf numFmtId="178" fontId="47" fillId="0" borderId="0" xfId="0" applyNumberFormat="1" applyFont="1">
      <alignment vertical="center"/>
    </xf>
    <xf numFmtId="0" fontId="48" fillId="0" borderId="0" xfId="11" applyFont="1">
      <alignment vertical="center"/>
    </xf>
    <xf numFmtId="0" fontId="53" fillId="0" borderId="0" xfId="11" applyFont="1">
      <alignment vertical="center"/>
    </xf>
    <xf numFmtId="0" fontId="48" fillId="0" borderId="0" xfId="11" applyFont="1" applyAlignment="1"/>
    <xf numFmtId="0" fontId="48" fillId="0" borderId="0" xfId="11" applyFont="1" applyAlignment="1">
      <alignment horizontal="right" vertical="center"/>
    </xf>
    <xf numFmtId="0" fontId="48" fillId="0" borderId="36" xfId="11" applyFont="1" applyBorder="1">
      <alignment vertical="center"/>
    </xf>
    <xf numFmtId="0" fontId="48" fillId="0" borderId="35" xfId="11" applyFont="1" applyBorder="1" applyAlignment="1">
      <alignment horizontal="center"/>
    </xf>
    <xf numFmtId="0" fontId="48" fillId="0" borderId="26" xfId="11" applyFont="1" applyBorder="1" applyAlignment="1">
      <alignment horizontal="center" vertical="center"/>
    </xf>
    <xf numFmtId="0" fontId="48" fillId="0" borderId="17" xfId="11" applyFont="1" applyBorder="1" applyAlignment="1">
      <alignment horizontal="center" vertical="center"/>
    </xf>
    <xf numFmtId="0" fontId="48" fillId="0" borderId="17" xfId="11" applyFont="1" applyBorder="1" applyAlignment="1">
      <alignment horizontal="center" vertical="center" wrapText="1"/>
    </xf>
    <xf numFmtId="0" fontId="48" fillId="0" borderId="19" xfId="11" applyFont="1" applyBorder="1" applyAlignment="1">
      <alignment horizontal="center" wrapText="1"/>
    </xf>
    <xf numFmtId="41" fontId="48" fillId="0" borderId="26" xfId="11" applyNumberFormat="1" applyFont="1" applyBorder="1">
      <alignment vertical="center"/>
    </xf>
    <xf numFmtId="41" fontId="48" fillId="0" borderId="17" xfId="11" applyNumberFormat="1" applyFont="1" applyBorder="1">
      <alignment vertical="center"/>
    </xf>
    <xf numFmtId="41" fontId="48" fillId="0" borderId="19" xfId="11" applyNumberFormat="1" applyFont="1" applyBorder="1">
      <alignment vertical="center"/>
    </xf>
    <xf numFmtId="41" fontId="48" fillId="0" borderId="0" xfId="11" applyNumberFormat="1" applyFont="1">
      <alignment vertical="center"/>
    </xf>
    <xf numFmtId="49" fontId="48" fillId="0" borderId="35" xfId="11" applyNumberFormat="1" applyFont="1" applyBorder="1" applyAlignment="1">
      <alignment horizontal="center"/>
    </xf>
    <xf numFmtId="0" fontId="48" fillId="0" borderId="33" xfId="11" applyFont="1" applyBorder="1" applyAlignment="1">
      <alignment horizontal="center"/>
    </xf>
    <xf numFmtId="41" fontId="48" fillId="0" borderId="18" xfId="11" applyNumberFormat="1" applyFont="1" applyBorder="1">
      <alignment vertical="center"/>
    </xf>
    <xf numFmtId="41" fontId="48" fillId="0" borderId="18" xfId="11" applyNumberFormat="1" applyFont="1" applyBorder="1" applyAlignment="1">
      <alignment horizontal="center" vertical="center"/>
    </xf>
    <xf numFmtId="41" fontId="48" fillId="0" borderId="22" xfId="11" applyNumberFormat="1" applyFont="1" applyBorder="1" applyAlignment="1">
      <alignment horizontal="center" vertical="center"/>
    </xf>
    <xf numFmtId="41" fontId="48" fillId="0" borderId="32" xfId="11" applyNumberFormat="1" applyFont="1" applyBorder="1">
      <alignment vertical="center"/>
    </xf>
    <xf numFmtId="0" fontId="48" fillId="0" borderId="34" xfId="11" applyFont="1" applyBorder="1" applyAlignment="1">
      <alignment horizontal="center"/>
    </xf>
    <xf numFmtId="41" fontId="48" fillId="0" borderId="31" xfId="11" applyNumberFormat="1" applyFont="1" applyBorder="1" applyAlignment="1">
      <alignment horizontal="center" vertical="center"/>
    </xf>
    <xf numFmtId="41" fontId="48" fillId="0" borderId="17" xfId="11" applyNumberFormat="1" applyFont="1" applyBorder="1" applyAlignment="1">
      <alignment horizontal="center" vertical="center"/>
    </xf>
    <xf numFmtId="0" fontId="48" fillId="0" borderId="35" xfId="11" quotePrefix="1" applyFont="1" applyBorder="1" applyAlignment="1">
      <alignment horizontal="center"/>
    </xf>
    <xf numFmtId="0" fontId="48" fillId="0" borderId="48" xfId="11" quotePrefix="1" applyFont="1" applyBorder="1" applyAlignment="1">
      <alignment horizontal="center"/>
    </xf>
    <xf numFmtId="41" fontId="48" fillId="0" borderId="20" xfId="11" applyNumberFormat="1" applyFont="1" applyBorder="1" applyAlignment="1">
      <alignment horizontal="center" vertical="center"/>
    </xf>
    <xf numFmtId="41" fontId="48" fillId="0" borderId="8" xfId="11" applyNumberFormat="1" applyFont="1" applyBorder="1" applyAlignment="1">
      <alignment horizontal="center" vertical="center"/>
    </xf>
    <xf numFmtId="41" fontId="48" fillId="0" borderId="21" xfId="11" applyNumberFormat="1" applyFont="1" applyBorder="1">
      <alignment vertical="center"/>
    </xf>
    <xf numFmtId="0" fontId="48" fillId="0" borderId="0" xfId="11" quotePrefix="1" applyFont="1" applyAlignment="1">
      <alignment horizontal="center"/>
    </xf>
    <xf numFmtId="41" fontId="48" fillId="0" borderId="0" xfId="11" applyNumberFormat="1" applyFont="1" applyAlignment="1">
      <alignment horizontal="center" vertical="center"/>
    </xf>
    <xf numFmtId="176" fontId="48" fillId="0" borderId="0" xfId="11" applyNumberFormat="1" applyFont="1" applyAlignment="1">
      <alignment horizontal="left" vertical="center"/>
    </xf>
    <xf numFmtId="43" fontId="48" fillId="0" borderId="0" xfId="11" applyNumberFormat="1" applyFont="1">
      <alignment vertical="center"/>
    </xf>
    <xf numFmtId="49" fontId="47" fillId="0" borderId="0" xfId="0" applyNumberFormat="1" applyFont="1" applyAlignment="1"/>
    <xf numFmtId="0" fontId="47" fillId="0" borderId="0" xfId="0" applyFont="1" applyAlignment="1"/>
    <xf numFmtId="177" fontId="47" fillId="0" borderId="0" xfId="2" applyNumberFormat="1" applyFont="1" applyAlignment="1"/>
    <xf numFmtId="0" fontId="47" fillId="0" borderId="0" xfId="0" applyFont="1" applyAlignment="1">
      <alignment horizontal="center" vertical="top"/>
    </xf>
    <xf numFmtId="49" fontId="47" fillId="0" borderId="0" xfId="0" applyNumberFormat="1" applyFont="1" applyAlignment="1">
      <alignment horizontal="center"/>
    </xf>
    <xf numFmtId="0" fontId="47" fillId="0" borderId="1" xfId="0" applyFont="1" applyBorder="1" applyAlignment="1">
      <alignment horizontal="center"/>
    </xf>
    <xf numFmtId="0" fontId="48" fillId="0" borderId="16" xfId="0" applyFont="1" applyBorder="1" applyAlignment="1">
      <alignment horizontal="center"/>
    </xf>
    <xf numFmtId="176" fontId="47" fillId="0" borderId="0" xfId="4" applyNumberFormat="1" applyFont="1"/>
    <xf numFmtId="176" fontId="47" fillId="3" borderId="0" xfId="4" applyNumberFormat="1" applyFont="1" applyFill="1"/>
    <xf numFmtId="176" fontId="47" fillId="2" borderId="0" xfId="0" applyNumberFormat="1" applyFont="1" applyFill="1">
      <alignment vertical="center"/>
    </xf>
    <xf numFmtId="176" fontId="47" fillId="0" borderId="0" xfId="0" applyNumberFormat="1" applyFont="1" applyAlignment="1"/>
    <xf numFmtId="176" fontId="47" fillId="0" borderId="0" xfId="0" applyNumberFormat="1" applyFont="1" applyAlignment="1">
      <alignment horizontal="left" vertical="center"/>
    </xf>
    <xf numFmtId="185" fontId="47" fillId="0" borderId="0" xfId="0" applyNumberFormat="1" applyFont="1">
      <alignment vertical="center"/>
    </xf>
    <xf numFmtId="176" fontId="47" fillId="0" borderId="16" xfId="0" applyNumberFormat="1" applyFont="1" applyBorder="1" applyAlignment="1"/>
    <xf numFmtId="178" fontId="47" fillId="0" borderId="0" xfId="2" applyNumberFormat="1" applyFont="1">
      <alignment vertical="center"/>
    </xf>
    <xf numFmtId="176" fontId="47" fillId="0" borderId="0" xfId="15" applyNumberFormat="1" applyFont="1" applyAlignment="1">
      <alignment horizontal="right" vertical="center"/>
    </xf>
    <xf numFmtId="177" fontId="47" fillId="0" borderId="0" xfId="2" applyNumberFormat="1" applyFont="1">
      <alignment vertical="center"/>
    </xf>
    <xf numFmtId="49" fontId="47" fillId="0" borderId="0" xfId="0" applyNumberFormat="1" applyFont="1" applyAlignment="1">
      <alignment horizontal="left" vertical="center"/>
    </xf>
    <xf numFmtId="176" fontId="47" fillId="4" borderId="0" xfId="4" applyNumberFormat="1" applyFont="1" applyFill="1"/>
    <xf numFmtId="49" fontId="56" fillId="0" borderId="0" xfId="0" applyNumberFormat="1" applyFont="1" applyAlignment="1"/>
    <xf numFmtId="0" fontId="56" fillId="0" borderId="0" xfId="0" applyFont="1" applyAlignment="1"/>
    <xf numFmtId="0" fontId="47" fillId="0" borderId="0" xfId="0" applyFont="1" applyAlignment="1">
      <alignment horizontal="right" vertical="center"/>
    </xf>
    <xf numFmtId="10" fontId="47" fillId="0" borderId="0" xfId="0" applyNumberFormat="1" applyFont="1">
      <alignment vertical="center"/>
    </xf>
    <xf numFmtId="49" fontId="57" fillId="0" borderId="0" xfId="0" applyNumberFormat="1" applyFont="1">
      <alignment vertical="center"/>
    </xf>
    <xf numFmtId="176" fontId="48" fillId="0" borderId="1" xfId="0" applyNumberFormat="1" applyFont="1" applyBorder="1" applyAlignment="1">
      <alignment horizontal="center"/>
    </xf>
    <xf numFmtId="176" fontId="48" fillId="0" borderId="0" xfId="0" applyNumberFormat="1" applyFont="1" applyAlignment="1">
      <alignment horizontal="center"/>
    </xf>
    <xf numFmtId="176" fontId="65" fillId="0" borderId="0" xfId="0" applyNumberFormat="1" applyFont="1" applyAlignment="1">
      <alignment horizontal="center"/>
    </xf>
    <xf numFmtId="49" fontId="47" fillId="0" borderId="0" xfId="0" applyNumberFormat="1" applyFont="1" applyAlignment="1">
      <alignment horizontal="right" vertical="center"/>
    </xf>
    <xf numFmtId="177" fontId="48" fillId="0" borderId="0" xfId="2" applyNumberFormat="1" applyFont="1" applyAlignment="1"/>
    <xf numFmtId="176" fontId="48" fillId="0" borderId="0" xfId="0" applyNumberFormat="1" applyFont="1" applyAlignment="1"/>
    <xf numFmtId="176" fontId="47" fillId="0" borderId="0" xfId="0" applyNumberFormat="1" applyFont="1" applyAlignment="1">
      <alignment horizontal="right" vertical="center"/>
    </xf>
    <xf numFmtId="0" fontId="48" fillId="0" borderId="0" xfId="1" applyFont="1"/>
    <xf numFmtId="177" fontId="48" fillId="3" borderId="0" xfId="2" applyNumberFormat="1" applyFont="1" applyFill="1" applyAlignment="1"/>
    <xf numFmtId="176" fontId="48" fillId="0" borderId="0" xfId="0" applyNumberFormat="1" applyFont="1" applyAlignment="1">
      <alignment horizontal="right"/>
    </xf>
    <xf numFmtId="49" fontId="48" fillId="0" borderId="0" xfId="1" applyNumberFormat="1" applyFont="1"/>
    <xf numFmtId="176" fontId="48" fillId="0" borderId="2" xfId="1" applyNumberFormat="1" applyFont="1" applyBorder="1"/>
    <xf numFmtId="176" fontId="47" fillId="0" borderId="16" xfId="0" applyNumberFormat="1" applyFont="1" applyBorder="1" applyAlignment="1">
      <alignment horizontal="right" vertical="center"/>
    </xf>
    <xf numFmtId="176" fontId="66" fillId="0" borderId="0" xfId="1" applyNumberFormat="1" applyFont="1"/>
    <xf numFmtId="176" fontId="47" fillId="3" borderId="16" xfId="0" applyNumberFormat="1" applyFont="1" applyFill="1" applyBorder="1" applyAlignment="1">
      <alignment horizontal="right" vertical="center"/>
    </xf>
    <xf numFmtId="176" fontId="47" fillId="0" borderId="2" xfId="0" applyNumberFormat="1" applyFont="1" applyBorder="1" applyAlignment="1">
      <alignment horizontal="right" vertical="center"/>
    </xf>
    <xf numFmtId="43" fontId="48" fillId="0" borderId="0" xfId="2" applyFont="1" applyAlignment="1"/>
    <xf numFmtId="49" fontId="57" fillId="0" borderId="0" xfId="0" applyNumberFormat="1" applyFont="1" applyAlignment="1"/>
    <xf numFmtId="176" fontId="48" fillId="0" borderId="1" xfId="0" applyNumberFormat="1" applyFont="1" applyBorder="1" applyAlignment="1">
      <alignment horizontal="center" wrapText="1"/>
    </xf>
    <xf numFmtId="0" fontId="48" fillId="0" borderId="1" xfId="0" applyFont="1" applyBorder="1" applyAlignment="1">
      <alignment horizontal="center"/>
    </xf>
    <xf numFmtId="0" fontId="48" fillId="0" borderId="0" xfId="0" applyFont="1" applyAlignment="1">
      <alignment horizontal="center"/>
    </xf>
    <xf numFmtId="0" fontId="48" fillId="0" borderId="0" xfId="0" applyFont="1" applyAlignment="1"/>
    <xf numFmtId="176" fontId="48" fillId="0" borderId="1" xfId="1" applyNumberFormat="1" applyFont="1" applyBorder="1"/>
    <xf numFmtId="176" fontId="47" fillId="0" borderId="15" xfId="0" applyNumberFormat="1" applyFont="1" applyBorder="1">
      <alignment vertical="center"/>
    </xf>
    <xf numFmtId="176" fontId="55" fillId="0" borderId="0" xfId="0" applyNumberFormat="1" applyFont="1">
      <alignment vertical="center"/>
    </xf>
    <xf numFmtId="49" fontId="64" fillId="0" borderId="0" xfId="0" applyNumberFormat="1" applyFont="1">
      <alignment vertical="center"/>
    </xf>
    <xf numFmtId="49" fontId="53" fillId="0" borderId="0" xfId="1" applyNumberFormat="1" applyFont="1" applyAlignment="1">
      <alignment horizontal="right"/>
    </xf>
    <xf numFmtId="176" fontId="64" fillId="0" borderId="0" xfId="0" applyNumberFormat="1" applyFont="1" applyAlignment="1">
      <alignment horizontal="center" vertical="center"/>
    </xf>
    <xf numFmtId="176" fontId="64" fillId="0" borderId="0" xfId="0" applyNumberFormat="1" applyFont="1">
      <alignment vertical="center"/>
    </xf>
    <xf numFmtId="49" fontId="64" fillId="0" borderId="0" xfId="0" applyNumberFormat="1" applyFont="1" applyAlignment="1">
      <alignment horizontal="right" vertical="center"/>
    </xf>
    <xf numFmtId="176" fontId="64" fillId="0" borderId="0" xfId="0" applyNumberFormat="1" applyFont="1" applyAlignment="1">
      <alignment vertical="top"/>
    </xf>
    <xf numFmtId="176" fontId="64" fillId="0" borderId="0" xfId="0" applyNumberFormat="1" applyFont="1" applyAlignment="1">
      <alignment vertical="top" wrapText="1"/>
    </xf>
    <xf numFmtId="0" fontId="67" fillId="0" borderId="0" xfId="0" applyFont="1" applyAlignment="1">
      <alignment vertical="top"/>
    </xf>
    <xf numFmtId="49" fontId="62" fillId="0" borderId="0" xfId="0" applyNumberFormat="1" applyFont="1" applyAlignment="1">
      <alignment vertical="top"/>
    </xf>
    <xf numFmtId="0" fontId="62" fillId="0" borderId="0" xfId="0" applyFont="1" applyAlignment="1">
      <alignment vertical="top"/>
    </xf>
    <xf numFmtId="0" fontId="47" fillId="0" borderId="0" xfId="0" applyFont="1" applyAlignment="1">
      <alignment vertical="top"/>
    </xf>
    <xf numFmtId="0" fontId="47" fillId="0" borderId="1" xfId="0" applyFont="1" applyBorder="1" applyAlignment="1">
      <alignment horizontal="center" vertical="top"/>
    </xf>
    <xf numFmtId="49" fontId="66" fillId="0" borderId="0" xfId="0" applyNumberFormat="1" applyFont="1" applyAlignment="1">
      <alignment vertical="top"/>
    </xf>
    <xf numFmtId="0" fontId="66" fillId="0" borderId="0" xfId="0" applyFont="1" applyAlignment="1">
      <alignment vertical="top"/>
    </xf>
    <xf numFmtId="176" fontId="48" fillId="3" borderId="0" xfId="2" applyNumberFormat="1" applyFont="1" applyFill="1" applyAlignment="1"/>
    <xf numFmtId="176" fontId="48" fillId="3" borderId="0" xfId="0" applyNumberFormat="1" applyFont="1" applyFill="1" applyAlignment="1">
      <alignment vertical="top"/>
    </xf>
    <xf numFmtId="176" fontId="48" fillId="0" borderId="0" xfId="0" applyNumberFormat="1" applyFont="1" applyAlignment="1">
      <alignment vertical="top"/>
    </xf>
    <xf numFmtId="0" fontId="48" fillId="0" borderId="0" xfId="0" applyFont="1" applyAlignment="1">
      <alignment vertical="top"/>
    </xf>
    <xf numFmtId="49" fontId="68" fillId="0" borderId="0" xfId="0" applyNumberFormat="1" applyFont="1" applyAlignment="1">
      <alignment vertical="top"/>
    </xf>
    <xf numFmtId="49" fontId="66" fillId="0" borderId="0" xfId="0" applyNumberFormat="1" applyFont="1" applyAlignment="1">
      <alignment horizontal="right" vertical="top"/>
    </xf>
    <xf numFmtId="0" fontId="66" fillId="0" borderId="0" xfId="0" applyFont="1" applyAlignment="1">
      <alignment vertical="top" wrapText="1"/>
    </xf>
    <xf numFmtId="176" fontId="48" fillId="0" borderId="0" xfId="2" applyNumberFormat="1" applyFont="1" applyAlignment="1">
      <alignment vertical="top"/>
    </xf>
    <xf numFmtId="0" fontId="62" fillId="0" borderId="0" xfId="0" applyFont="1" applyAlignment="1">
      <alignment horizontal="right" vertical="center"/>
    </xf>
    <xf numFmtId="177" fontId="62" fillId="0" borderId="0" xfId="2" applyNumberFormat="1" applyFont="1" applyAlignment="1">
      <alignment vertical="top"/>
    </xf>
    <xf numFmtId="0" fontId="66" fillId="13" borderId="0" xfId="0" applyFont="1" applyFill="1" applyAlignment="1">
      <alignment vertical="top"/>
    </xf>
    <xf numFmtId="0" fontId="47" fillId="0" borderId="0" xfId="0" applyFont="1" applyAlignment="1">
      <alignment vertical="top" wrapText="1"/>
    </xf>
    <xf numFmtId="0" fontId="66" fillId="0" borderId="0" xfId="0" quotePrefix="1" applyFont="1" applyAlignment="1">
      <alignment vertical="top"/>
    </xf>
    <xf numFmtId="0" fontId="62" fillId="0" borderId="0" xfId="0" applyFont="1" applyAlignment="1">
      <alignment horizontal="left" vertical="center"/>
    </xf>
    <xf numFmtId="0" fontId="69" fillId="0" borderId="0" xfId="0" applyFont="1" applyAlignment="1">
      <alignment vertical="top"/>
    </xf>
    <xf numFmtId="0" fontId="62" fillId="0" borderId="0" xfId="0" applyFont="1" applyAlignment="1">
      <alignment horizontal="right" vertical="top"/>
    </xf>
    <xf numFmtId="0" fontId="66" fillId="0" borderId="0" xfId="0" applyFont="1" applyAlignment="1">
      <alignment horizontal="left" vertical="top" wrapText="1"/>
    </xf>
    <xf numFmtId="0" fontId="66" fillId="0" borderId="0" xfId="0" applyFont="1" applyAlignment="1">
      <alignment horizontal="center" vertical="top"/>
    </xf>
    <xf numFmtId="176" fontId="48" fillId="0" borderId="16" xfId="0" applyNumberFormat="1" applyFont="1" applyBorder="1" applyAlignment="1">
      <alignment vertical="top"/>
    </xf>
    <xf numFmtId="0" fontId="68" fillId="0" borderId="0" xfId="0" applyFont="1" applyAlignment="1">
      <alignment vertical="top"/>
    </xf>
    <xf numFmtId="0" fontId="47" fillId="0" borderId="0" xfId="0" applyFont="1" applyAlignment="1">
      <alignment horizontal="right" vertical="top"/>
    </xf>
    <xf numFmtId="176" fontId="47" fillId="0" borderId="2" xfId="0" applyNumberFormat="1" applyFont="1" applyBorder="1" applyAlignment="1">
      <alignment vertical="top"/>
    </xf>
    <xf numFmtId="176" fontId="47" fillId="0" borderId="0" xfId="0" applyNumberFormat="1" applyFont="1" applyAlignment="1">
      <alignment vertical="top"/>
    </xf>
    <xf numFmtId="0" fontId="70" fillId="0" borderId="0" xfId="0" applyFont="1" applyAlignment="1">
      <alignment horizontal="right" vertical="top"/>
    </xf>
    <xf numFmtId="0" fontId="62" fillId="0" borderId="1" xfId="0" applyFont="1" applyBorder="1" applyAlignment="1">
      <alignment vertical="top"/>
    </xf>
    <xf numFmtId="0" fontId="62" fillId="0" borderId="0" xfId="0" applyFont="1" applyAlignment="1">
      <alignment horizontal="left" vertical="top" indent="1"/>
    </xf>
    <xf numFmtId="176" fontId="66" fillId="0" borderId="0" xfId="0" applyNumberFormat="1" applyFont="1" applyAlignment="1"/>
    <xf numFmtId="9" fontId="47" fillId="0" borderId="0" xfId="0" applyNumberFormat="1" applyFont="1" applyAlignment="1">
      <alignment vertical="top"/>
    </xf>
    <xf numFmtId="176" fontId="66" fillId="3" borderId="0" xfId="0" applyNumberFormat="1" applyFont="1" applyFill="1" applyAlignment="1"/>
    <xf numFmtId="176" fontId="62" fillId="0" borderId="0" xfId="0" applyNumberFormat="1" applyFont="1" applyAlignment="1">
      <alignment horizontal="left" vertical="top" indent="1"/>
    </xf>
    <xf numFmtId="176" fontId="66" fillId="0" borderId="16" xfId="0" applyNumberFormat="1" applyFont="1" applyBorder="1" applyAlignment="1"/>
    <xf numFmtId="0" fontId="66" fillId="0" borderId="0" xfId="0" applyFont="1" applyAlignment="1"/>
    <xf numFmtId="0" fontId="62" fillId="0" borderId="0" xfId="0" applyFont="1" applyAlignment="1">
      <alignment horizontal="left" vertical="top"/>
    </xf>
    <xf numFmtId="0" fontId="62" fillId="0" borderId="0" xfId="0" quotePrefix="1" applyFont="1" applyAlignment="1">
      <alignment horizontal="left" vertical="top"/>
    </xf>
    <xf numFmtId="0" fontId="66" fillId="0" borderId="0" xfId="0" applyFont="1" applyAlignment="1">
      <alignment horizontal="left" indent="1"/>
    </xf>
    <xf numFmtId="176" fontId="66" fillId="0" borderId="2" xfId="0" applyNumberFormat="1" applyFont="1" applyBorder="1" applyAlignment="1"/>
    <xf numFmtId="49" fontId="64" fillId="0" borderId="0" xfId="0" applyNumberFormat="1" applyFont="1" applyAlignment="1">
      <alignment vertical="top"/>
    </xf>
    <xf numFmtId="176" fontId="62" fillId="0" borderId="0" xfId="0" applyNumberFormat="1" applyFont="1" applyAlignment="1">
      <alignment vertical="top"/>
    </xf>
    <xf numFmtId="0" fontId="64" fillId="0" borderId="0" xfId="0" applyFont="1" applyAlignment="1">
      <alignment vertical="top"/>
    </xf>
    <xf numFmtId="0" fontId="62" fillId="3" borderId="0" xfId="0" applyFont="1" applyFill="1" applyAlignment="1">
      <alignment vertical="top"/>
    </xf>
    <xf numFmtId="176" fontId="62" fillId="3" borderId="0" xfId="0" applyNumberFormat="1" applyFont="1" applyFill="1" applyAlignment="1">
      <alignment vertical="top"/>
    </xf>
    <xf numFmtId="0" fontId="66" fillId="0" borderId="0" xfId="0" applyFont="1" applyAlignment="1">
      <alignment horizontal="left"/>
    </xf>
    <xf numFmtId="176" fontId="48" fillId="0" borderId="16" xfId="0" applyNumberFormat="1" applyFont="1" applyBorder="1" applyAlignment="1"/>
    <xf numFmtId="0" fontId="66" fillId="13" borderId="0" xfId="0" applyFont="1" applyFill="1" applyAlignment="1"/>
    <xf numFmtId="176" fontId="48" fillId="3" borderId="16" xfId="0" applyNumberFormat="1" applyFont="1" applyFill="1" applyBorder="1" applyAlignment="1"/>
    <xf numFmtId="0" fontId="64" fillId="0" borderId="0" xfId="0" applyFont="1" applyAlignment="1">
      <alignment vertical="top" wrapText="1"/>
    </xf>
    <xf numFmtId="176" fontId="48" fillId="0" borderId="2" xfId="0" applyNumberFormat="1" applyFont="1" applyBorder="1" applyAlignment="1"/>
    <xf numFmtId="180" fontId="62" fillId="0" borderId="0" xfId="0" applyNumberFormat="1" applyFont="1" applyAlignment="1">
      <alignment vertical="top"/>
    </xf>
    <xf numFmtId="0" fontId="47" fillId="4" borderId="22" xfId="0" applyFont="1" applyFill="1" applyBorder="1">
      <alignment vertical="center"/>
    </xf>
    <xf numFmtId="180" fontId="47" fillId="0" borderId="0" xfId="0" applyNumberFormat="1" applyFont="1" applyAlignment="1">
      <alignment horizontal="right" vertical="center"/>
    </xf>
    <xf numFmtId="0" fontId="47" fillId="0" borderId="0" xfId="0" applyFont="1" applyAlignment="1">
      <alignment vertical="center" wrapText="1"/>
    </xf>
    <xf numFmtId="177" fontId="48" fillId="0" borderId="0" xfId="2" applyNumberFormat="1" applyFont="1" applyFill="1" applyAlignment="1"/>
    <xf numFmtId="49" fontId="69" fillId="0" borderId="0" xfId="0" applyNumberFormat="1" applyFont="1" applyAlignment="1">
      <alignment horizontal="center"/>
    </xf>
    <xf numFmtId="0" fontId="69" fillId="0" borderId="16" xfId="0" applyFont="1" applyBorder="1" applyAlignment="1">
      <alignment horizontal="center" wrapText="1"/>
    </xf>
    <xf numFmtId="43" fontId="47" fillId="4" borderId="0" xfId="2" applyFont="1" applyFill="1" applyAlignment="1"/>
    <xf numFmtId="178" fontId="47" fillId="4" borderId="0" xfId="4" applyNumberFormat="1" applyFont="1" applyFill="1"/>
    <xf numFmtId="178" fontId="47" fillId="0" borderId="0" xfId="4" applyNumberFormat="1" applyFont="1"/>
    <xf numFmtId="49" fontId="47" fillId="0" borderId="0" xfId="0" applyNumberFormat="1" applyFont="1" applyAlignment="1">
      <alignment vertical="center" wrapText="1"/>
    </xf>
    <xf numFmtId="49" fontId="47" fillId="0" borderId="0" xfId="0" applyNumberFormat="1" applyFont="1" applyAlignment="1">
      <alignment wrapText="1"/>
    </xf>
    <xf numFmtId="176" fontId="47" fillId="0" borderId="2" xfId="4" applyNumberFormat="1" applyFont="1" applyBorder="1"/>
    <xf numFmtId="178" fontId="47" fillId="0" borderId="2" xfId="4" applyNumberFormat="1" applyFont="1" applyBorder="1"/>
    <xf numFmtId="176" fontId="48" fillId="0" borderId="0" xfId="0" applyNumberFormat="1" applyFont="1" applyAlignment="1">
      <alignment horizontal="center" wrapText="1"/>
    </xf>
    <xf numFmtId="49" fontId="47" fillId="0" borderId="0" xfId="0" applyNumberFormat="1" applyFont="1" applyAlignment="1">
      <alignment horizontal="right" vertical="top" wrapText="1"/>
    </xf>
    <xf numFmtId="49" fontId="48" fillId="0" borderId="0" xfId="1" applyNumberFormat="1" applyFont="1" applyAlignment="1">
      <alignment vertical="top" wrapText="1"/>
    </xf>
    <xf numFmtId="176" fontId="48" fillId="3" borderId="0" xfId="1" applyNumberFormat="1" applyFont="1" applyFill="1" applyAlignment="1">
      <alignment vertical="center"/>
    </xf>
    <xf numFmtId="177" fontId="48" fillId="0" borderId="0" xfId="2" applyNumberFormat="1" applyFont="1">
      <alignment vertical="center"/>
    </xf>
    <xf numFmtId="49" fontId="48" fillId="0" borderId="0" xfId="0" applyNumberFormat="1" applyFont="1" applyAlignment="1">
      <alignment vertical="top" wrapText="1"/>
    </xf>
    <xf numFmtId="176" fontId="48" fillId="0" borderId="0" xfId="0" applyNumberFormat="1" applyFont="1">
      <alignment vertical="center"/>
    </xf>
    <xf numFmtId="176" fontId="48" fillId="0" borderId="2" xfId="1" applyNumberFormat="1" applyFont="1" applyBorder="1" applyAlignment="1">
      <alignment vertical="center"/>
    </xf>
    <xf numFmtId="0" fontId="48" fillId="0" borderId="0" xfId="1" applyFont="1" applyAlignment="1">
      <alignment vertical="center"/>
    </xf>
    <xf numFmtId="176" fontId="47" fillId="0" borderId="15" xfId="0" applyNumberFormat="1" applyFont="1" applyBorder="1" applyAlignment="1">
      <alignment horizontal="right" vertical="center"/>
    </xf>
    <xf numFmtId="49" fontId="48" fillId="0" borderId="0" xfId="0" applyNumberFormat="1" applyFont="1" applyAlignment="1"/>
    <xf numFmtId="49" fontId="58" fillId="0" borderId="0" xfId="0" applyNumberFormat="1" applyFont="1" applyAlignment="1"/>
    <xf numFmtId="49" fontId="48" fillId="0" borderId="0" xfId="0" applyNumberFormat="1" applyFont="1" applyAlignment="1">
      <alignment wrapText="1"/>
    </xf>
    <xf numFmtId="180" fontId="48" fillId="0" borderId="0" xfId="0" applyNumberFormat="1" applyFont="1" applyAlignment="1">
      <alignment wrapText="1"/>
    </xf>
    <xf numFmtId="0" fontId="48" fillId="0" borderId="0" xfId="0" applyFont="1" applyAlignment="1">
      <alignment wrapText="1"/>
    </xf>
    <xf numFmtId="0" fontId="48" fillId="0" borderId="0" xfId="0" applyFont="1" applyAlignment="1">
      <alignment horizontal="right" vertical="top"/>
    </xf>
    <xf numFmtId="0" fontId="48" fillId="0" borderId="0" xfId="0" applyFont="1" applyAlignment="1">
      <alignment vertical="top" wrapText="1"/>
    </xf>
    <xf numFmtId="49" fontId="58" fillId="0" borderId="0" xfId="0" applyNumberFormat="1" applyFont="1" applyAlignment="1">
      <alignment wrapText="1"/>
    </xf>
    <xf numFmtId="0" fontId="47" fillId="0" borderId="0" xfId="0" applyFont="1" applyAlignment="1">
      <alignment wrapText="1"/>
    </xf>
    <xf numFmtId="0" fontId="58" fillId="0" borderId="0" xfId="0" applyFont="1" applyAlignment="1">
      <alignment wrapText="1"/>
    </xf>
    <xf numFmtId="180" fontId="58" fillId="0" borderId="0" xfId="0" applyNumberFormat="1" applyFont="1" applyAlignment="1">
      <alignment wrapText="1"/>
    </xf>
    <xf numFmtId="0" fontId="58" fillId="0" borderId="0" xfId="0" applyFont="1" applyAlignment="1">
      <alignment vertical="top" wrapText="1"/>
    </xf>
    <xf numFmtId="176" fontId="56" fillId="0" borderId="0" xfId="0" applyNumberFormat="1" applyFont="1" applyAlignment="1"/>
    <xf numFmtId="49" fontId="47" fillId="0" borderId="9" xfId="0" applyNumberFormat="1" applyFont="1" applyBorder="1" applyAlignment="1">
      <alignment horizontal="center" vertical="center"/>
    </xf>
    <xf numFmtId="49" fontId="47"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176" fontId="47" fillId="0" borderId="10" xfId="0" applyNumberFormat="1" applyFont="1" applyBorder="1" applyAlignment="1">
      <alignment horizontal="center" vertical="center" wrapText="1"/>
    </xf>
    <xf numFmtId="176" fontId="47" fillId="0" borderId="10" xfId="0" applyNumberFormat="1" applyFont="1" applyBorder="1" applyAlignment="1">
      <alignment horizontal="center" vertical="center"/>
    </xf>
    <xf numFmtId="176" fontId="47" fillId="0" borderId="11" xfId="0" applyNumberFormat="1" applyFont="1" applyBorder="1" applyAlignment="1">
      <alignment horizontal="center" vertical="center" wrapText="1"/>
    </xf>
    <xf numFmtId="49" fontId="47" fillId="0" borderId="18" xfId="0" applyNumberFormat="1" applyFont="1" applyBorder="1" applyAlignment="1">
      <alignment horizontal="center" vertical="center"/>
    </xf>
    <xf numFmtId="176" fontId="47" fillId="3" borderId="26" xfId="2" applyNumberFormat="1" applyFont="1" applyFill="1" applyBorder="1" applyAlignment="1">
      <alignment horizontal="right" vertical="center"/>
    </xf>
    <xf numFmtId="176" fontId="47" fillId="0" borderId="17" xfId="2" applyNumberFormat="1" applyFont="1" applyBorder="1" applyAlignment="1">
      <alignment horizontal="right" vertical="center"/>
    </xf>
    <xf numFmtId="176" fontId="47" fillId="0" borderId="19" xfId="2" applyNumberFormat="1" applyFont="1" applyBorder="1" applyAlignment="1">
      <alignment horizontal="right" vertical="center"/>
    </xf>
    <xf numFmtId="176" fontId="47" fillId="3" borderId="27" xfId="2" applyNumberFormat="1" applyFont="1" applyFill="1" applyBorder="1" applyAlignment="1">
      <alignment horizontal="right" vertical="center"/>
    </xf>
    <xf numFmtId="176" fontId="47" fillId="0" borderId="27" xfId="2" applyNumberFormat="1" applyFont="1" applyBorder="1" applyAlignment="1">
      <alignment horizontal="right" vertical="center"/>
    </xf>
    <xf numFmtId="49" fontId="47" fillId="0" borderId="20" xfId="0" applyNumberFormat="1" applyFont="1" applyBorder="1">
      <alignment vertical="center"/>
    </xf>
    <xf numFmtId="176" fontId="47" fillId="0" borderId="45" xfId="0" applyNumberFormat="1" applyFont="1" applyBorder="1">
      <alignment vertical="center"/>
    </xf>
    <xf numFmtId="176" fontId="47" fillId="0" borderId="8" xfId="2" applyNumberFormat="1" applyFont="1" applyBorder="1">
      <alignment vertical="center"/>
    </xf>
    <xf numFmtId="176" fontId="47" fillId="0" borderId="17" xfId="2" applyNumberFormat="1" applyFont="1" applyBorder="1">
      <alignment vertical="center"/>
    </xf>
    <xf numFmtId="176" fontId="47" fillId="0" borderId="21" xfId="2" applyNumberFormat="1" applyFont="1" applyBorder="1" applyAlignment="1">
      <alignment horizontal="right" vertical="center"/>
    </xf>
    <xf numFmtId="189" fontId="47" fillId="0" borderId="0" xfId="12" applyNumberFormat="1" applyFont="1">
      <alignment vertical="center"/>
    </xf>
    <xf numFmtId="176" fontId="47" fillId="0" borderId="0" xfId="0" applyNumberFormat="1" applyFont="1" applyAlignment="1">
      <alignment horizontal="left" vertical="top" wrapText="1"/>
    </xf>
    <xf numFmtId="180" fontId="47" fillId="0" borderId="0" xfId="2" applyNumberFormat="1" applyFont="1">
      <alignment vertical="center"/>
    </xf>
    <xf numFmtId="49" fontId="47" fillId="0" borderId="0" xfId="0" applyNumberFormat="1" applyFont="1" applyAlignment="1">
      <alignment horizontal="left" vertical="center" wrapText="1"/>
    </xf>
    <xf numFmtId="0" fontId="69" fillId="0" borderId="0" xfId="13" applyFont="1"/>
    <xf numFmtId="0" fontId="48" fillId="0" borderId="0" xfId="13" applyFont="1"/>
    <xf numFmtId="178" fontId="71" fillId="0" borderId="41" xfId="2" applyNumberFormat="1" applyFont="1" applyBorder="1" applyAlignment="1">
      <alignment vertical="top" wrapText="1"/>
    </xf>
    <xf numFmtId="183" fontId="69" fillId="0" borderId="0" xfId="13" applyNumberFormat="1" applyFont="1"/>
    <xf numFmtId="183" fontId="48" fillId="0" borderId="0" xfId="3" applyNumberFormat="1" applyFont="1"/>
    <xf numFmtId="49" fontId="69" fillId="0" borderId="0" xfId="3" applyNumberFormat="1" applyFont="1"/>
    <xf numFmtId="49" fontId="69" fillId="0" borderId="0" xfId="13" applyNumberFormat="1" applyFont="1"/>
    <xf numFmtId="49" fontId="72" fillId="0" borderId="0" xfId="3" applyNumberFormat="1" applyFont="1"/>
    <xf numFmtId="0" fontId="69" fillId="0" borderId="0" xfId="3" applyFont="1"/>
    <xf numFmtId="49" fontId="72" fillId="0" borderId="0" xfId="13" applyNumberFormat="1" applyFont="1"/>
    <xf numFmtId="177" fontId="69" fillId="0" borderId="0" xfId="2" applyNumberFormat="1" applyFont="1" applyAlignment="1"/>
    <xf numFmtId="177" fontId="69" fillId="0" borderId="0" xfId="2" applyNumberFormat="1" applyFont="1" applyAlignment="1">
      <alignment horizontal="left"/>
    </xf>
    <xf numFmtId="49" fontId="69" fillId="0" borderId="0" xfId="3" applyNumberFormat="1" applyFont="1" applyAlignment="1">
      <alignment horizontal="left"/>
    </xf>
    <xf numFmtId="49" fontId="73" fillId="0" borderId="0" xfId="3" applyNumberFormat="1" applyFont="1"/>
    <xf numFmtId="183" fontId="48" fillId="0" borderId="0" xfId="13" applyNumberFormat="1" applyFont="1"/>
    <xf numFmtId="49" fontId="48" fillId="0" borderId="0" xfId="13" applyNumberFormat="1" applyFont="1"/>
    <xf numFmtId="49" fontId="48" fillId="0" borderId="0" xfId="3" applyNumberFormat="1" applyFont="1"/>
    <xf numFmtId="185" fontId="48" fillId="0" borderId="0" xfId="3" applyNumberFormat="1" applyFont="1"/>
    <xf numFmtId="185" fontId="48" fillId="0" borderId="0" xfId="13" applyNumberFormat="1" applyFont="1"/>
    <xf numFmtId="43" fontId="69" fillId="0" borderId="0" xfId="13" applyNumberFormat="1" applyFont="1"/>
    <xf numFmtId="176" fontId="48" fillId="0" borderId="0" xfId="2" applyNumberFormat="1" applyFont="1" applyFill="1" applyAlignment="1">
      <alignment vertical="top"/>
    </xf>
    <xf numFmtId="49" fontId="0" fillId="0" borderId="0" xfId="0" applyNumberFormat="1">
      <alignment vertical="center"/>
    </xf>
    <xf numFmtId="177" fontId="52" fillId="0" borderId="0" xfId="2" applyNumberFormat="1" applyFont="1" applyBorder="1">
      <alignment vertical="center"/>
    </xf>
    <xf numFmtId="0" fontId="0" fillId="0" borderId="0" xfId="0" applyAlignment="1">
      <alignment horizontal="left" vertical="center"/>
    </xf>
    <xf numFmtId="0" fontId="75" fillId="0" borderId="0" xfId="0" pivotButton="1" applyFont="1">
      <alignment vertical="center"/>
    </xf>
    <xf numFmtId="178" fontId="75" fillId="0" borderId="0" xfId="0" applyNumberFormat="1" applyFont="1">
      <alignment vertical="center"/>
    </xf>
    <xf numFmtId="0" fontId="75" fillId="0" borderId="0" xfId="0" applyFont="1">
      <alignment vertical="center"/>
    </xf>
    <xf numFmtId="0" fontId="54" fillId="0" borderId="0" xfId="11" applyFont="1" applyAlignment="1">
      <alignment horizontal="left" vertical="center"/>
    </xf>
    <xf numFmtId="0" fontId="54" fillId="0" borderId="0" xfId="11" applyFont="1">
      <alignment vertical="center"/>
    </xf>
    <xf numFmtId="0" fontId="47" fillId="0" borderId="0" xfId="11" applyFont="1">
      <alignment vertical="center"/>
    </xf>
    <xf numFmtId="49" fontId="56" fillId="0" borderId="17" xfId="11" applyNumberFormat="1" applyFont="1" applyBorder="1" applyAlignment="1">
      <alignment horizontal="left" vertical="center"/>
    </xf>
    <xf numFmtId="49" fontId="56" fillId="0" borderId="17" xfId="11" applyNumberFormat="1" applyFont="1" applyBorder="1">
      <alignment vertical="center"/>
    </xf>
    <xf numFmtId="0" fontId="47" fillId="0" borderId="22" xfId="11" applyFont="1" applyBorder="1" applyAlignment="1">
      <alignment horizontal="center" vertical="center"/>
    </xf>
    <xf numFmtId="3" fontId="69" fillId="0" borderId="0" xfId="11" applyNumberFormat="1" applyFont="1" applyAlignment="1">
      <alignment vertical="center" wrapText="1"/>
    </xf>
    <xf numFmtId="0" fontId="47" fillId="0" borderId="5" xfId="11" applyFont="1" applyBorder="1" applyAlignment="1">
      <alignment horizontal="center" vertical="center"/>
    </xf>
    <xf numFmtId="3" fontId="53" fillId="0" borderId="24" xfId="11" applyNumberFormat="1" applyFont="1" applyBorder="1">
      <alignment vertical="center"/>
    </xf>
    <xf numFmtId="3" fontId="53" fillId="0" borderId="17" xfId="11" applyNumberFormat="1" applyFont="1" applyBorder="1">
      <alignment vertical="center"/>
    </xf>
    <xf numFmtId="41" fontId="47" fillId="0" borderId="0" xfId="11" applyNumberFormat="1" applyFont="1">
      <alignment vertical="center"/>
    </xf>
    <xf numFmtId="0" fontId="48" fillId="0" borderId="0" xfId="10" applyFont="1">
      <alignment vertical="center"/>
    </xf>
    <xf numFmtId="0" fontId="53" fillId="0" borderId="0" xfId="10" applyFont="1">
      <alignment vertical="center"/>
    </xf>
    <xf numFmtId="0" fontId="64" fillId="0" borderId="0" xfId="11" applyFont="1">
      <alignment vertical="center"/>
    </xf>
    <xf numFmtId="0" fontId="53" fillId="0" borderId="0" xfId="10" applyFont="1" applyAlignment="1">
      <alignment horizontal="right" vertical="center"/>
    </xf>
    <xf numFmtId="3" fontId="48" fillId="0" borderId="0" xfId="11" applyNumberFormat="1" applyFont="1">
      <alignment vertical="center"/>
    </xf>
    <xf numFmtId="10" fontId="48" fillId="0" borderId="0" xfId="10" applyNumberFormat="1" applyFont="1">
      <alignment vertical="center"/>
    </xf>
    <xf numFmtId="180" fontId="48" fillId="0" borderId="0" xfId="10" applyNumberFormat="1" applyFont="1">
      <alignment vertical="center"/>
    </xf>
    <xf numFmtId="180" fontId="48" fillId="2" borderId="17" xfId="3" applyNumberFormat="1" applyFont="1" applyFill="1" applyBorder="1"/>
    <xf numFmtId="0" fontId="52" fillId="0" borderId="17" xfId="0" applyFont="1" applyBorder="1" applyAlignment="1">
      <alignment horizontal="center" vertical="center"/>
    </xf>
    <xf numFmtId="182" fontId="52" fillId="0" borderId="17" xfId="0" applyNumberFormat="1" applyFont="1" applyBorder="1">
      <alignment vertical="center"/>
    </xf>
    <xf numFmtId="180" fontId="52" fillId="0" borderId="17" xfId="0" applyNumberFormat="1" applyFont="1" applyBorder="1">
      <alignment vertical="center"/>
    </xf>
    <xf numFmtId="188" fontId="52" fillId="0" borderId="17" xfId="0" applyNumberFormat="1" applyFont="1" applyBorder="1">
      <alignment vertical="center"/>
    </xf>
    <xf numFmtId="0" fontId="47" fillId="0" borderId="0" xfId="62" applyFont="1">
      <alignment vertical="center"/>
    </xf>
    <xf numFmtId="0" fontId="47" fillId="0" borderId="1" xfId="62" applyFont="1" applyBorder="1" applyAlignment="1">
      <alignment horizontal="center" vertical="center"/>
    </xf>
    <xf numFmtId="3" fontId="47" fillId="0" borderId="1" xfId="62" applyNumberFormat="1" applyFont="1" applyBorder="1" applyAlignment="1">
      <alignment horizontal="center" vertical="center"/>
    </xf>
    <xf numFmtId="0" fontId="77" fillId="0" borderId="0" xfId="62" applyFont="1">
      <alignment vertical="center"/>
    </xf>
    <xf numFmtId="177" fontId="77" fillId="0" borderId="0" xfId="2" applyNumberFormat="1" applyFont="1" applyAlignment="1">
      <alignment horizontal="right" vertical="top"/>
    </xf>
    <xf numFmtId="3" fontId="47" fillId="0" borderId="0" xfId="62" applyNumberFormat="1" applyFont="1">
      <alignment vertical="center"/>
    </xf>
    <xf numFmtId="0" fontId="47" fillId="0" borderId="0" xfId="62" applyFont="1" applyAlignment="1">
      <alignment horizontal="right" vertical="center"/>
    </xf>
    <xf numFmtId="14" fontId="47" fillId="0" borderId="0" xfId="0" applyNumberFormat="1" applyFont="1">
      <alignment vertical="center"/>
    </xf>
    <xf numFmtId="3" fontId="47" fillId="0" borderId="2" xfId="0" applyNumberFormat="1" applyFont="1" applyBorder="1">
      <alignment vertical="center"/>
    </xf>
    <xf numFmtId="176" fontId="26" fillId="0" borderId="0" xfId="7" applyNumberFormat="1" applyFont="1" applyAlignment="1">
      <alignment horizontal="right" vertical="center"/>
    </xf>
    <xf numFmtId="41" fontId="26" fillId="0" borderId="0" xfId="16" applyNumberFormat="1" applyFont="1" applyFill="1" applyAlignment="1">
      <alignment horizontal="right" vertical="center"/>
    </xf>
    <xf numFmtId="180" fontId="0" fillId="0" borderId="0" xfId="0" applyNumberFormat="1">
      <alignment vertical="center"/>
    </xf>
    <xf numFmtId="177" fontId="4" fillId="0" borderId="0" xfId="2" applyNumberFormat="1" applyFont="1" applyAlignment="1">
      <alignment horizontal="center" vertical="center"/>
    </xf>
    <xf numFmtId="0" fontId="44" fillId="0" borderId="17" xfId="11" applyFont="1" applyBorder="1" applyAlignment="1">
      <alignment horizontal="center" vertical="center" wrapText="1"/>
    </xf>
    <xf numFmtId="0" fontId="31" fillId="0" borderId="16" xfId="11" applyFont="1" applyBorder="1" applyAlignment="1">
      <alignment horizontal="left" vertical="center" wrapText="1"/>
    </xf>
    <xf numFmtId="0" fontId="44" fillId="0" borderId="1" xfId="11" applyFont="1" applyBorder="1" applyAlignment="1">
      <alignment horizontal="center" vertical="center" wrapText="1"/>
    </xf>
    <xf numFmtId="176" fontId="4" fillId="0" borderId="1" xfId="11" applyNumberFormat="1" applyFont="1" applyBorder="1">
      <alignment vertical="center"/>
    </xf>
    <xf numFmtId="0" fontId="14" fillId="0" borderId="0" xfId="11" applyFont="1" applyAlignment="1">
      <alignment horizontal="left" vertical="center" indent="3"/>
    </xf>
    <xf numFmtId="177" fontId="4" fillId="0" borderId="2" xfId="11" applyNumberFormat="1" applyFont="1" applyBorder="1">
      <alignment vertical="center"/>
    </xf>
    <xf numFmtId="0" fontId="62" fillId="0" borderId="0" xfId="0" applyFont="1" applyAlignment="1"/>
    <xf numFmtId="176" fontId="69" fillId="0" borderId="0" xfId="2" applyNumberFormat="1" applyFont="1" applyAlignment="1"/>
    <xf numFmtId="176" fontId="48" fillId="0" borderId="0" xfId="2" applyNumberFormat="1" applyFont="1" applyAlignment="1"/>
    <xf numFmtId="0" fontId="69" fillId="0" borderId="0" xfId="13" applyFont="1" applyAlignment="1">
      <alignment wrapText="1"/>
    </xf>
    <xf numFmtId="178" fontId="71" fillId="3" borderId="41" xfId="2" applyNumberFormat="1" applyFont="1" applyFill="1" applyBorder="1" applyAlignment="1">
      <alignment vertical="top" wrapText="1"/>
    </xf>
    <xf numFmtId="184" fontId="83" fillId="0" borderId="5" xfId="13" applyNumberFormat="1" applyFont="1" applyBorder="1"/>
    <xf numFmtId="184" fontId="83" fillId="3" borderId="12" xfId="13" applyNumberFormat="1" applyFont="1" applyFill="1" applyBorder="1"/>
    <xf numFmtId="184" fontId="83" fillId="0" borderId="0" xfId="13" applyNumberFormat="1" applyFont="1"/>
    <xf numFmtId="184" fontId="83" fillId="0" borderId="0" xfId="2" applyNumberFormat="1" applyFont="1" applyFill="1" applyAlignment="1"/>
    <xf numFmtId="183" fontId="15" fillId="0" borderId="0" xfId="13" applyNumberFormat="1" applyFont="1"/>
    <xf numFmtId="183" fontId="15" fillId="0" borderId="0" xfId="3" applyNumberFormat="1" applyFont="1"/>
    <xf numFmtId="183" fontId="12" fillId="0" borderId="0" xfId="3" applyNumberFormat="1" applyFont="1"/>
    <xf numFmtId="49" fontId="15" fillId="0" borderId="0" xfId="3" applyNumberFormat="1" applyFont="1"/>
    <xf numFmtId="183" fontId="84" fillId="0" borderId="0" xfId="3" applyNumberFormat="1" applyFont="1"/>
    <xf numFmtId="183" fontId="15" fillId="0" borderId="0" xfId="3" applyNumberFormat="1" applyFont="1" applyAlignment="1">
      <alignment horizontal="left"/>
    </xf>
    <xf numFmtId="0" fontId="19" fillId="0" borderId="0" xfId="0" applyFont="1" applyAlignment="1"/>
    <xf numFmtId="49" fontId="15" fillId="0" borderId="0" xfId="13" applyNumberFormat="1" applyFont="1"/>
    <xf numFmtId="0" fontId="56" fillId="0" borderId="3" xfId="13" applyFont="1" applyBorder="1" applyAlignment="1">
      <alignment horizontal="left"/>
    </xf>
    <xf numFmtId="0" fontId="48" fillId="0" borderId="0" xfId="0" applyFont="1" applyAlignment="1">
      <alignment vertical="top" wrapText="1"/>
    </xf>
    <xf numFmtId="0" fontId="47" fillId="0" borderId="0" xfId="0" applyFont="1" applyAlignment="1">
      <alignment vertical="top" wrapText="1"/>
    </xf>
    <xf numFmtId="9" fontId="47" fillId="0" borderId="22" xfId="2" applyNumberFormat="1" applyFont="1" applyBorder="1" applyAlignment="1">
      <alignment horizontal="center" vertical="center"/>
    </xf>
    <xf numFmtId="9" fontId="47" fillId="0" borderId="5" xfId="2" applyNumberFormat="1" applyFont="1" applyBorder="1" applyAlignment="1">
      <alignment horizontal="center" vertical="center"/>
    </xf>
    <xf numFmtId="9" fontId="47" fillId="0" borderId="7" xfId="2" applyNumberFormat="1" applyFont="1" applyBorder="1" applyAlignment="1">
      <alignment horizontal="center" vertical="center"/>
    </xf>
    <xf numFmtId="0" fontId="66" fillId="0" borderId="0" xfId="0" applyFont="1" applyAlignment="1">
      <alignment horizontal="left"/>
    </xf>
    <xf numFmtId="0" fontId="62" fillId="0" borderId="1" xfId="0" applyFont="1" applyBorder="1" applyAlignment="1">
      <alignment horizontal="center" vertical="top"/>
    </xf>
    <xf numFmtId="0" fontId="66" fillId="0" borderId="0" xfId="0" applyFont="1" applyAlignment="1">
      <alignment horizontal="left" vertical="top" wrapText="1"/>
    </xf>
    <xf numFmtId="0" fontId="66" fillId="0" borderId="0" xfId="0" quotePrefix="1" applyFont="1" applyAlignment="1">
      <alignment horizontal="left" vertical="top" wrapText="1"/>
    </xf>
    <xf numFmtId="0" fontId="62" fillId="0" borderId="0" xfId="0" applyFont="1" applyAlignment="1">
      <alignment horizontal="center" vertical="top"/>
    </xf>
    <xf numFmtId="0" fontId="26" fillId="0" borderId="23" xfId="11" applyFont="1" applyBorder="1" applyAlignment="1">
      <alignment horizontal="center" vertical="center"/>
    </xf>
    <xf numFmtId="0" fontId="26" fillId="0" borderId="42" xfId="11" applyFont="1" applyBorder="1" applyAlignment="1">
      <alignment horizontal="center" vertical="center"/>
    </xf>
    <xf numFmtId="0" fontId="26" fillId="0" borderId="26" xfId="11" applyFont="1" applyBorder="1" applyAlignment="1">
      <alignment horizontal="center" vertical="center"/>
    </xf>
    <xf numFmtId="182" fontId="27" fillId="0" borderId="0" xfId="11" applyNumberFormat="1" applyFont="1" applyAlignment="1">
      <alignment horizontal="center" vertical="center"/>
    </xf>
    <xf numFmtId="182" fontId="26" fillId="0" borderId="0" xfId="11" applyNumberFormat="1" applyFont="1" applyAlignment="1">
      <alignment horizontal="center" vertical="center"/>
    </xf>
    <xf numFmtId="0" fontId="4" fillId="0" borderId="17" xfId="11" applyFont="1" applyBorder="1" applyAlignment="1">
      <alignment horizontal="left" vertical="center"/>
    </xf>
    <xf numFmtId="0" fontId="4" fillId="0" borderId="22" xfId="11" applyFont="1" applyBorder="1" applyAlignment="1">
      <alignment horizontal="center" vertical="center"/>
    </xf>
    <xf numFmtId="0" fontId="4" fillId="0" borderId="5" xfId="11" applyFont="1" applyBorder="1" applyAlignment="1">
      <alignment horizontal="center" vertical="center"/>
    </xf>
    <xf numFmtId="0" fontId="4" fillId="0" borderId="24" xfId="11" applyFont="1" applyBorder="1" applyAlignment="1">
      <alignment horizontal="center" vertical="center"/>
    </xf>
    <xf numFmtId="0" fontId="26" fillId="0" borderId="0" xfId="11" applyFont="1" applyAlignment="1">
      <alignment horizontal="center" vertical="center"/>
    </xf>
    <xf numFmtId="0" fontId="4" fillId="0" borderId="0" xfId="11" applyFont="1" applyAlignment="1">
      <alignment horizontal="center" vertical="center"/>
    </xf>
    <xf numFmtId="0" fontId="15" fillId="0" borderId="0" xfId="11" applyFont="1" applyAlignment="1">
      <alignment horizontal="left" vertical="top" wrapText="1"/>
    </xf>
    <xf numFmtId="0" fontId="15" fillId="0" borderId="22" xfId="11" applyFont="1" applyBorder="1" applyAlignment="1">
      <alignment horizontal="left" vertical="top" wrapText="1"/>
    </xf>
    <xf numFmtId="0" fontId="15" fillId="0" borderId="5" xfId="11" applyFont="1" applyBorder="1" applyAlignment="1">
      <alignment horizontal="left" vertical="top" wrapText="1"/>
    </xf>
    <xf numFmtId="0" fontId="15" fillId="0" borderId="17" xfId="11" applyFont="1" applyBorder="1" applyAlignment="1">
      <alignment horizontal="left" vertical="top" wrapText="1"/>
    </xf>
    <xf numFmtId="0" fontId="36" fillId="0" borderId="17" xfId="11" applyFont="1" applyBorder="1" applyAlignment="1">
      <alignment horizontal="center" vertical="center" wrapText="1"/>
    </xf>
    <xf numFmtId="0" fontId="4" fillId="0" borderId="22" xfId="11" applyFont="1" applyBorder="1" applyAlignment="1">
      <alignment horizontal="left" vertical="center"/>
    </xf>
    <xf numFmtId="0" fontId="4" fillId="0" borderId="24" xfId="11" applyFont="1" applyBorder="1" applyAlignment="1">
      <alignment horizontal="left" vertical="center"/>
    </xf>
    <xf numFmtId="0" fontId="14" fillId="0" borderId="0" xfId="11" applyFont="1" applyAlignment="1">
      <alignment horizontal="left" vertical="top" wrapText="1"/>
    </xf>
    <xf numFmtId="0" fontId="4" fillId="0" borderId="5" xfId="11" applyFont="1" applyBorder="1" applyAlignment="1">
      <alignment horizontal="left" vertical="center"/>
    </xf>
    <xf numFmtId="0" fontId="4" fillId="0" borderId="17" xfId="11" applyFont="1" applyBorder="1" applyAlignment="1">
      <alignment horizontal="left" vertical="center" wrapText="1"/>
    </xf>
    <xf numFmtId="0" fontId="29" fillId="0" borderId="22" xfId="11" applyFont="1" applyBorder="1" applyAlignment="1">
      <alignment horizontal="center" vertical="center" wrapText="1"/>
    </xf>
    <xf numFmtId="0" fontId="29" fillId="0" borderId="5" xfId="11" applyFont="1" applyBorder="1" applyAlignment="1">
      <alignment horizontal="center" vertical="center" wrapText="1"/>
    </xf>
    <xf numFmtId="0" fontId="29" fillId="0" borderId="24" xfId="11" applyFont="1" applyBorder="1" applyAlignment="1">
      <alignment horizontal="center" vertical="center" wrapText="1"/>
    </xf>
    <xf numFmtId="0" fontId="14" fillId="0" borderId="41" xfId="11" applyFont="1" applyBorder="1" applyAlignment="1">
      <alignment horizontal="left" vertical="top" wrapText="1"/>
    </xf>
    <xf numFmtId="0" fontId="15" fillId="0" borderId="24" xfId="11" applyFont="1" applyBorder="1" applyAlignment="1">
      <alignment horizontal="left" vertical="top" wrapText="1"/>
    </xf>
    <xf numFmtId="0" fontId="26" fillId="0" borderId="0" xfId="7" applyFont="1" applyAlignment="1">
      <alignment horizontal="center" vertical="center" wrapText="1"/>
    </xf>
    <xf numFmtId="0" fontId="26" fillId="0" borderId="39" xfId="7" applyFont="1" applyBorder="1" applyAlignment="1">
      <alignment horizontal="left" vertical="center" wrapText="1"/>
    </xf>
    <xf numFmtId="0" fontId="26" fillId="0" borderId="0" xfId="7" applyFont="1" applyAlignment="1">
      <alignment horizontal="left" vertical="center" wrapText="1"/>
    </xf>
    <xf numFmtId="0" fontId="26" fillId="0" borderId="0" xfId="7" applyFont="1" applyAlignment="1">
      <alignment horizontal="center" vertical="center"/>
    </xf>
    <xf numFmtId="176" fontId="26" fillId="0" borderId="0" xfId="7" applyNumberFormat="1" applyFont="1" applyAlignment="1">
      <alignment horizontal="center" vertical="center"/>
    </xf>
    <xf numFmtId="0" fontId="48" fillId="0" borderId="0" xfId="3" applyFont="1" applyAlignment="1">
      <alignment horizontal="center"/>
    </xf>
    <xf numFmtId="0" fontId="48" fillId="0" borderId="38" xfId="11" applyFont="1" applyBorder="1" applyAlignment="1">
      <alignment horizontal="center" vertical="center"/>
    </xf>
    <xf numFmtId="0" fontId="48" fillId="0" borderId="37" xfId="11" applyFont="1" applyBorder="1" applyAlignment="1">
      <alignment horizontal="center" vertical="center"/>
    </xf>
    <xf numFmtId="0" fontId="48" fillId="0" borderId="0" xfId="11" applyFont="1" applyAlignment="1">
      <alignment horizontal="center" wrapText="1"/>
    </xf>
    <xf numFmtId="0" fontId="56" fillId="0" borderId="17" xfId="11" applyFont="1" applyBorder="1" applyAlignment="1">
      <alignment horizontal="center" vertical="center"/>
    </xf>
    <xf numFmtId="0" fontId="54" fillId="0" borderId="23" xfId="11" applyFont="1" applyBorder="1" applyAlignment="1">
      <alignment horizontal="center" vertical="center"/>
    </xf>
    <xf numFmtId="0" fontId="54" fillId="0" borderId="16" xfId="11" applyFont="1" applyBorder="1" applyAlignment="1">
      <alignment horizontal="center" vertical="center"/>
    </xf>
    <xf numFmtId="0" fontId="54" fillId="0" borderId="26" xfId="11" applyFont="1" applyBorder="1" applyAlignment="1">
      <alignment horizontal="center" vertical="center"/>
    </xf>
    <xf numFmtId="0" fontId="48" fillId="0" borderId="0" xfId="3" applyFont="1" applyAlignment="1">
      <alignment horizontal="left"/>
    </xf>
    <xf numFmtId="49" fontId="52" fillId="0" borderId="0" xfId="0" applyNumberFormat="1" applyFont="1" applyAlignment="1">
      <alignment horizontal="left" vertical="center" wrapText="1"/>
    </xf>
    <xf numFmtId="0" fontId="50" fillId="0" borderId="1" xfId="0" applyFont="1" applyBorder="1" applyAlignment="1">
      <alignment vertical="center" wrapText="1"/>
    </xf>
    <xf numFmtId="0" fontId="50" fillId="0" borderId="23"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24" xfId="0" applyFont="1" applyBorder="1" applyAlignment="1">
      <alignment horizontal="center" vertical="center" wrapText="1"/>
    </xf>
    <xf numFmtId="0" fontId="52" fillId="10" borderId="22" xfId="0" applyFont="1" applyFill="1" applyBorder="1" applyAlignment="1">
      <alignment horizontal="center" vertical="center"/>
    </xf>
    <xf numFmtId="0" fontId="52" fillId="10" borderId="24" xfId="0" applyFont="1" applyFill="1" applyBorder="1" applyAlignment="1">
      <alignment horizontal="center" vertical="center"/>
    </xf>
    <xf numFmtId="0" fontId="51" fillId="0" borderId="1" xfId="0" applyFont="1" applyBorder="1" applyAlignment="1">
      <alignment horizontal="center" vertical="center"/>
    </xf>
    <xf numFmtId="0" fontId="52" fillId="10" borderId="23" xfId="0" applyFont="1" applyFill="1" applyBorder="1" applyAlignment="1">
      <alignment horizontal="center" vertical="center"/>
    </xf>
    <xf numFmtId="0" fontId="52" fillId="10" borderId="26" xfId="0" applyFont="1" applyFill="1" applyBorder="1" applyAlignment="1">
      <alignment horizontal="center" vertical="center"/>
    </xf>
    <xf numFmtId="0" fontId="52" fillId="10" borderId="22" xfId="0" applyFont="1" applyFill="1" applyBorder="1" applyAlignment="1">
      <alignment horizontal="center" vertical="center" wrapText="1"/>
    </xf>
    <xf numFmtId="0" fontId="52" fillId="10" borderId="24" xfId="0" applyFont="1" applyFill="1" applyBorder="1" applyAlignment="1">
      <alignment horizontal="center" vertical="center" wrapText="1"/>
    </xf>
    <xf numFmtId="0" fontId="83" fillId="0" borderId="0" xfId="13" applyFont="1"/>
    <xf numFmtId="0" fontId="83" fillId="0" borderId="0" xfId="13" applyFont="1" applyAlignment="1">
      <alignment horizontal="center"/>
    </xf>
    <xf numFmtId="0" fontId="85" fillId="0" borderId="0" xfId="13" applyFont="1" applyAlignment="1">
      <alignment horizontal="center"/>
    </xf>
    <xf numFmtId="0" fontId="55" fillId="0" borderId="0" xfId="13" applyFont="1"/>
    <xf numFmtId="176" fontId="55" fillId="0" borderId="0" xfId="2" applyNumberFormat="1" applyFont="1" applyAlignment="1"/>
    <xf numFmtId="0" fontId="83" fillId="0" borderId="0" xfId="13" applyFont="1" applyAlignment="1">
      <alignment horizontal="left"/>
    </xf>
    <xf numFmtId="0" fontId="85" fillId="0" borderId="0" xfId="13" applyFont="1" applyAlignment="1">
      <alignment horizontal="left"/>
    </xf>
    <xf numFmtId="0" fontId="83" fillId="0" borderId="0" xfId="13" applyFont="1" applyAlignment="1">
      <alignment horizontal="right"/>
    </xf>
    <xf numFmtId="0" fontId="83" fillId="0" borderId="13" xfId="13" applyFont="1" applyBorder="1" applyAlignment="1">
      <alignment vertical="justify"/>
    </xf>
    <xf numFmtId="0" fontId="83" fillId="0" borderId="27" xfId="13" applyFont="1" applyBorder="1"/>
    <xf numFmtId="0" fontId="83" fillId="0" borderId="23" xfId="13" applyFont="1" applyBorder="1" applyAlignment="1">
      <alignment horizontal="centerContinuous"/>
    </xf>
    <xf numFmtId="0" fontId="83" fillId="0" borderId="16" xfId="13" applyFont="1" applyBorder="1" applyAlignment="1">
      <alignment horizontal="centerContinuous"/>
    </xf>
    <xf numFmtId="0" fontId="83" fillId="0" borderId="17" xfId="13" applyFont="1" applyBorder="1" applyAlignment="1">
      <alignment horizontal="centerContinuous"/>
    </xf>
    <xf numFmtId="0" fontId="83" fillId="0" borderId="26" xfId="13" applyFont="1" applyBorder="1" applyAlignment="1">
      <alignment horizontal="centerContinuous"/>
    </xf>
    <xf numFmtId="0" fontId="17" fillId="0" borderId="13" xfId="13" applyFont="1" applyBorder="1"/>
    <xf numFmtId="0" fontId="17" fillId="0" borderId="15" xfId="13" applyFont="1" applyBorder="1"/>
    <xf numFmtId="0" fontId="83" fillId="0" borderId="15" xfId="13" applyFont="1" applyBorder="1"/>
    <xf numFmtId="0" fontId="83" fillId="0" borderId="14" xfId="13" applyFont="1" applyBorder="1" applyAlignment="1">
      <alignment horizontal="centerContinuous" vertical="justify"/>
    </xf>
    <xf numFmtId="0" fontId="83" fillId="0" borderId="42" xfId="13" applyFont="1" applyBorder="1" applyAlignment="1">
      <alignment horizontal="centerContinuous"/>
    </xf>
    <xf numFmtId="0" fontId="83" fillId="0" borderId="42" xfId="13" applyFont="1" applyBorder="1" applyAlignment="1">
      <alignment horizontal="center"/>
    </xf>
    <xf numFmtId="0" fontId="83" fillId="0" borderId="14" xfId="13" applyFont="1" applyBorder="1" applyAlignment="1">
      <alignment horizontal="center"/>
    </xf>
    <xf numFmtId="0" fontId="83" fillId="0" borderId="23" xfId="13" applyFont="1" applyBorder="1" applyAlignment="1">
      <alignment horizontal="center"/>
    </xf>
    <xf numFmtId="0" fontId="83" fillId="0" borderId="1" xfId="13" applyFont="1" applyBorder="1" applyAlignment="1">
      <alignment horizontal="center"/>
    </xf>
    <xf numFmtId="0" fontId="83" fillId="0" borderId="17" xfId="13" applyFont="1" applyBorder="1" applyAlignment="1">
      <alignment horizontal="center"/>
    </xf>
    <xf numFmtId="0" fontId="83" fillId="0" borderId="14" xfId="13" applyFont="1" applyBorder="1" applyAlignment="1">
      <alignment horizontal="centerContinuous"/>
    </xf>
    <xf numFmtId="0" fontId="83" fillId="0" borderId="1" xfId="13" applyFont="1" applyBorder="1" applyAlignment="1">
      <alignment horizontal="centerContinuous"/>
    </xf>
    <xf numFmtId="0" fontId="83" fillId="0" borderId="12" xfId="13" applyFont="1" applyBorder="1" applyAlignment="1">
      <alignment horizontal="centerContinuous" vertical="justify"/>
    </xf>
    <xf numFmtId="0" fontId="83" fillId="0" borderId="41" xfId="13" applyFont="1" applyBorder="1" applyAlignment="1">
      <alignment horizontal="centerContinuous"/>
    </xf>
    <xf numFmtId="184" fontId="83" fillId="0" borderId="0" xfId="13" applyNumberFormat="1" applyFont="1" applyAlignment="1">
      <alignment horizontal="center"/>
    </xf>
    <xf numFmtId="184" fontId="83" fillId="0" borderId="12" xfId="13" applyNumberFormat="1" applyFont="1" applyBorder="1" applyAlignment="1">
      <alignment horizontal="center"/>
    </xf>
    <xf numFmtId="184" fontId="83" fillId="0" borderId="41" xfId="13" applyNumberFormat="1" applyFont="1" applyBorder="1" applyAlignment="1">
      <alignment horizontal="center"/>
    </xf>
    <xf numFmtId="0" fontId="83" fillId="0" borderId="5" xfId="13" applyFont="1" applyBorder="1" applyAlignment="1">
      <alignment horizontal="centerContinuous"/>
    </xf>
    <xf numFmtId="184" fontId="83" fillId="0" borderId="22" xfId="13" applyNumberFormat="1" applyFont="1" applyBorder="1" applyAlignment="1">
      <alignment horizontal="center"/>
    </xf>
    <xf numFmtId="0" fontId="83" fillId="0" borderId="13" xfId="13" applyFont="1" applyBorder="1"/>
    <xf numFmtId="0" fontId="83" fillId="0" borderId="15" xfId="13" applyFont="1" applyBorder="1" applyAlignment="1">
      <alignment horizontal="centerContinuous"/>
    </xf>
    <xf numFmtId="0" fontId="83" fillId="0" borderId="27" xfId="13" applyFont="1" applyBorder="1" applyAlignment="1">
      <alignment horizontal="centerContinuous"/>
    </xf>
    <xf numFmtId="0" fontId="83" fillId="0" borderId="12" xfId="13" applyFont="1" applyBorder="1"/>
    <xf numFmtId="0" fontId="83" fillId="0" borderId="41" xfId="13" applyFont="1" applyBorder="1"/>
    <xf numFmtId="184" fontId="83" fillId="0" borderId="12" xfId="13" applyNumberFormat="1" applyFont="1" applyBorder="1"/>
    <xf numFmtId="184" fontId="83" fillId="0" borderId="41" xfId="13" applyNumberFormat="1" applyFont="1" applyBorder="1"/>
    <xf numFmtId="9" fontId="83" fillId="0" borderId="5" xfId="13" applyNumberFormat="1" applyFont="1" applyBorder="1" applyAlignment="1">
      <alignment horizontal="center"/>
    </xf>
    <xf numFmtId="49" fontId="83" fillId="0" borderId="5" xfId="13" applyNumberFormat="1" applyFont="1" applyBorder="1"/>
    <xf numFmtId="184" fontId="83" fillId="0" borderId="12" xfId="13" applyNumberFormat="1" applyFont="1" applyBorder="1" applyAlignment="1">
      <alignment horizontal="right"/>
    </xf>
    <xf numFmtId="4" fontId="83" fillId="0" borderId="5" xfId="13" applyNumberFormat="1" applyFont="1" applyBorder="1"/>
    <xf numFmtId="184" fontId="55" fillId="0" borderId="0" xfId="13" applyNumberFormat="1" applyFont="1"/>
    <xf numFmtId="0" fontId="83" fillId="0" borderId="5" xfId="13" applyFont="1" applyBorder="1"/>
    <xf numFmtId="184" fontId="83" fillId="3" borderId="0" xfId="13" applyNumberFormat="1" applyFont="1" applyFill="1"/>
    <xf numFmtId="177" fontId="83" fillId="0" borderId="0" xfId="2" applyNumberFormat="1" applyFont="1" applyAlignment="1"/>
    <xf numFmtId="184" fontId="83" fillId="0" borderId="5" xfId="13" applyNumberFormat="1" applyFont="1" applyBorder="1" applyAlignment="1">
      <alignment horizontal="right"/>
    </xf>
    <xf numFmtId="0" fontId="83" fillId="0" borderId="12" xfId="13" applyFont="1" applyBorder="1" applyAlignment="1">
      <alignment horizontal="centerContinuous"/>
    </xf>
    <xf numFmtId="0" fontId="83" fillId="0" borderId="0" xfId="13" applyFont="1" applyAlignment="1">
      <alignment horizontal="centerContinuous"/>
    </xf>
    <xf numFmtId="0" fontId="17" fillId="0" borderId="0" xfId="13" applyFont="1"/>
    <xf numFmtId="0" fontId="17" fillId="0" borderId="14" xfId="13" applyFont="1" applyBorder="1"/>
    <xf numFmtId="0" fontId="83" fillId="0" borderId="1" xfId="13" applyFont="1" applyBorder="1"/>
    <xf numFmtId="184" fontId="83" fillId="0" borderId="24" xfId="13" applyNumberFormat="1" applyFont="1" applyBorder="1"/>
    <xf numFmtId="184" fontId="83" fillId="0" borderId="14" xfId="13" applyNumberFormat="1" applyFont="1" applyBorder="1"/>
    <xf numFmtId="184" fontId="83" fillId="0" borderId="1" xfId="13" applyNumberFormat="1" applyFont="1" applyBorder="1"/>
    <xf numFmtId="184" fontId="83" fillId="0" borderId="42" xfId="13" applyNumberFormat="1" applyFont="1" applyBorder="1"/>
    <xf numFmtId="0" fontId="83" fillId="0" borderId="24" xfId="13" applyFont="1" applyBorder="1"/>
    <xf numFmtId="0" fontId="83" fillId="0" borderId="14" xfId="13" applyFont="1" applyBorder="1"/>
    <xf numFmtId="0" fontId="83" fillId="0" borderId="1" xfId="13" applyFont="1" applyBorder="1" applyAlignment="1">
      <alignment horizontal="right"/>
    </xf>
    <xf numFmtId="0" fontId="83" fillId="0" borderId="42" xfId="13" applyFont="1" applyBorder="1"/>
    <xf numFmtId="0" fontId="83" fillId="0" borderId="16" xfId="13" applyFont="1" applyBorder="1"/>
    <xf numFmtId="0" fontId="83" fillId="0" borderId="23" xfId="13" applyFont="1" applyBorder="1" applyAlignment="1">
      <alignment horizontal="center"/>
    </xf>
    <xf numFmtId="0" fontId="83" fillId="0" borderId="16" xfId="13" applyFont="1" applyBorder="1" applyAlignment="1">
      <alignment horizontal="center"/>
    </xf>
    <xf numFmtId="0" fontId="83" fillId="0" borderId="26" xfId="13" applyFont="1" applyBorder="1" applyAlignment="1">
      <alignment horizontal="center"/>
    </xf>
    <xf numFmtId="0" fontId="83" fillId="0" borderId="26" xfId="13" applyFont="1" applyBorder="1" applyAlignment="1">
      <alignment horizontal="right"/>
    </xf>
    <xf numFmtId="0" fontId="83" fillId="0" borderId="17" xfId="13" applyFont="1" applyBorder="1" applyAlignment="1">
      <alignment horizontal="left"/>
    </xf>
    <xf numFmtId="176" fontId="55" fillId="0" borderId="0" xfId="2" applyNumberFormat="1" applyFont="1" applyAlignment="1">
      <alignment horizontal="right"/>
    </xf>
    <xf numFmtId="0" fontId="83" fillId="0" borderId="24" xfId="13" applyFont="1" applyBorder="1" applyAlignment="1">
      <alignment horizontal="centerContinuous"/>
    </xf>
    <xf numFmtId="0" fontId="83" fillId="0" borderId="26" xfId="13" applyFont="1" applyBorder="1" applyAlignment="1">
      <alignment horizontal="center"/>
    </xf>
    <xf numFmtId="0" fontId="83" fillId="0" borderId="22" xfId="13" applyFont="1" applyBorder="1"/>
    <xf numFmtId="4" fontId="83" fillId="0" borderId="27" xfId="13" applyNumberFormat="1" applyFont="1" applyBorder="1"/>
    <xf numFmtId="184" fontId="83" fillId="0" borderId="13" xfId="13" applyNumberFormat="1" applyFont="1" applyBorder="1"/>
    <xf numFmtId="184" fontId="83" fillId="0" borderId="15" xfId="13" applyNumberFormat="1" applyFont="1" applyBorder="1"/>
    <xf numFmtId="184" fontId="83" fillId="0" borderId="27" xfId="13" applyNumberFormat="1" applyFont="1" applyBorder="1"/>
    <xf numFmtId="184" fontId="83" fillId="0" borderId="22" xfId="13" applyNumberFormat="1" applyFont="1" applyBorder="1"/>
    <xf numFmtId="49" fontId="83" fillId="0" borderId="13" xfId="13" applyNumberFormat="1" applyFont="1" applyBorder="1" applyAlignment="1">
      <alignment horizontal="left"/>
    </xf>
    <xf numFmtId="0" fontId="83" fillId="0" borderId="15" xfId="13" applyFont="1" applyBorder="1" applyAlignment="1">
      <alignment horizontal="left" vertical="top" wrapText="1"/>
    </xf>
    <xf numFmtId="0" fontId="83" fillId="0" borderId="27" xfId="13" applyFont="1" applyBorder="1" applyAlignment="1">
      <alignment horizontal="left" vertical="top" wrapText="1"/>
    </xf>
    <xf numFmtId="4" fontId="83" fillId="0" borderId="41" xfId="13" applyNumberFormat="1" applyFont="1" applyBorder="1"/>
    <xf numFmtId="49" fontId="83" fillId="0" borderId="12" xfId="13" applyNumberFormat="1" applyFont="1" applyBorder="1"/>
    <xf numFmtId="0" fontId="83" fillId="0" borderId="0" xfId="13" applyFont="1" applyAlignment="1">
      <alignment horizontal="left" vertical="top" wrapText="1"/>
    </xf>
    <xf numFmtId="0" fontId="83" fillId="0" borderId="41" xfId="13" applyFont="1" applyBorder="1" applyAlignment="1">
      <alignment horizontal="left" vertical="top" wrapText="1"/>
    </xf>
    <xf numFmtId="177" fontId="55" fillId="0" borderId="0" xfId="2" applyNumberFormat="1" applyFont="1" applyAlignment="1"/>
    <xf numFmtId="184" fontId="83" fillId="0" borderId="5" xfId="13" applyNumberFormat="1" applyFont="1" applyBorder="1" applyAlignment="1">
      <alignment horizontal="center"/>
    </xf>
    <xf numFmtId="184" fontId="83" fillId="0" borderId="41" xfId="13" applyNumberFormat="1" applyFont="1" applyBorder="1" applyAlignment="1">
      <alignment horizontal="right"/>
    </xf>
    <xf numFmtId="49" fontId="17" fillId="0" borderId="12" xfId="13" applyNumberFormat="1" applyFont="1" applyBorder="1"/>
    <xf numFmtId="0" fontId="83" fillId="3" borderId="5" xfId="13" applyFont="1" applyFill="1" applyBorder="1" applyAlignment="1">
      <alignment horizontal="center"/>
    </xf>
    <xf numFmtId="0" fontId="83" fillId="0" borderId="5" xfId="13" applyFont="1" applyBorder="1" applyAlignment="1">
      <alignment horizontal="center"/>
    </xf>
    <xf numFmtId="49" fontId="83" fillId="0" borderId="12" xfId="13" quotePrefix="1" applyNumberFormat="1" applyFont="1" applyBorder="1"/>
    <xf numFmtId="0" fontId="55" fillId="0" borderId="0" xfId="13" quotePrefix="1" applyFont="1"/>
    <xf numFmtId="49" fontId="47" fillId="0" borderId="0" xfId="13" applyNumberFormat="1" applyFont="1"/>
    <xf numFmtId="0" fontId="55" fillId="0" borderId="0" xfId="13" applyFont="1" applyAlignment="1">
      <alignment wrapText="1"/>
    </xf>
    <xf numFmtId="178" fontId="83" fillId="0" borderId="0" xfId="2" applyNumberFormat="1" applyFont="1" applyBorder="1" applyAlignment="1">
      <alignment horizontal="left" vertical="top" wrapText="1"/>
    </xf>
    <xf numFmtId="178" fontId="83" fillId="0" borderId="41" xfId="2" applyNumberFormat="1" applyFont="1" applyBorder="1" applyAlignment="1">
      <alignment horizontal="left" vertical="top" wrapText="1"/>
    </xf>
    <xf numFmtId="0" fontId="83" fillId="3" borderId="0" xfId="13" applyFont="1" applyFill="1" applyAlignment="1">
      <alignment horizontal="left" vertical="top" wrapText="1"/>
    </xf>
    <xf numFmtId="0" fontId="83" fillId="3" borderId="41" xfId="13" applyFont="1" applyFill="1" applyBorder="1" applyAlignment="1">
      <alignment horizontal="left" vertical="top" wrapText="1"/>
    </xf>
    <xf numFmtId="0" fontId="83" fillId="0" borderId="12" xfId="13" quotePrefix="1" applyFont="1" applyBorder="1"/>
    <xf numFmtId="0" fontId="83" fillId="0" borderId="41" xfId="13" applyFont="1" applyBorder="1" applyAlignment="1">
      <alignment horizontal="left"/>
    </xf>
    <xf numFmtId="0" fontId="83" fillId="3" borderId="0" xfId="13" applyFont="1" applyFill="1"/>
    <xf numFmtId="0" fontId="83" fillId="3" borderId="0" xfId="13" applyFont="1" applyFill="1" applyAlignment="1">
      <alignment vertical="top" wrapText="1"/>
    </xf>
    <xf numFmtId="0" fontId="83" fillId="3" borderId="41" xfId="13" applyFont="1" applyFill="1" applyBorder="1"/>
    <xf numFmtId="0" fontId="83" fillId="0" borderId="1" xfId="13" applyFont="1" applyBorder="1" applyAlignment="1">
      <alignment vertical="top" wrapText="1"/>
    </xf>
    <xf numFmtId="183" fontId="83" fillId="0" borderId="0" xfId="13" applyNumberFormat="1" applyFont="1"/>
    <xf numFmtId="183" fontId="83" fillId="0" borderId="0" xfId="13" applyNumberFormat="1" applyFont="1" applyAlignment="1">
      <alignment horizontal="left"/>
    </xf>
    <xf numFmtId="183" fontId="83" fillId="0" borderId="0" xfId="3" applyNumberFormat="1" applyFont="1"/>
    <xf numFmtId="183" fontId="55" fillId="0" borderId="0" xfId="13" applyNumberFormat="1" applyFont="1"/>
    <xf numFmtId="183" fontId="86" fillId="0" borderId="0" xfId="13" applyNumberFormat="1" applyFont="1" applyAlignment="1">
      <alignment horizontal="left"/>
    </xf>
    <xf numFmtId="187" fontId="83" fillId="0" borderId="0" xfId="2" applyNumberFormat="1" applyFont="1" applyAlignment="1">
      <alignment horizontal="left"/>
    </xf>
    <xf numFmtId="183" fontId="83" fillId="0" borderId="0" xfId="13" applyNumberFormat="1" applyFont="1" applyAlignment="1">
      <alignment vertical="center"/>
    </xf>
    <xf numFmtId="183" fontId="17" fillId="0" borderId="0" xfId="3" applyNumberFormat="1" applyFont="1"/>
    <xf numFmtId="183" fontId="86" fillId="0" borderId="0" xfId="13" applyNumberFormat="1" applyFont="1" applyAlignment="1">
      <alignment vertical="center"/>
    </xf>
    <xf numFmtId="49" fontId="83" fillId="0" borderId="0" xfId="3" applyNumberFormat="1" applyFont="1"/>
    <xf numFmtId="183" fontId="46" fillId="0" borderId="0" xfId="0" applyNumberFormat="1" applyFont="1" applyAlignment="1"/>
    <xf numFmtId="183" fontId="86" fillId="0" borderId="0" xfId="3" applyNumberFormat="1" applyFont="1"/>
  </cellXfs>
  <cellStyles count="63">
    <cellStyle name="Normal_SHEET" xfId="1" xr:uid="{00000000-0005-0000-0000-000000000000}"/>
    <cellStyle name="sheet" xfId="17" xr:uid="{00000000-0005-0000-0000-000001000000}"/>
    <cellStyle name="遽_laroux" xfId="18" xr:uid="{00000000-0005-0000-0000-000002000000}"/>
    <cellStyle name="一般" xfId="0" builtinId="0"/>
    <cellStyle name="一般 2" xfId="3" xr:uid="{00000000-0005-0000-0000-000004000000}"/>
    <cellStyle name="一般 2 2" xfId="11" xr:uid="{00000000-0005-0000-0000-000005000000}"/>
    <cellStyle name="一般 2 3" xfId="19" xr:uid="{00000000-0005-0000-0000-000006000000}"/>
    <cellStyle name="一般 3" xfId="5" xr:uid="{00000000-0005-0000-0000-000007000000}"/>
    <cellStyle name="一般 3 2" xfId="20" xr:uid="{00000000-0005-0000-0000-000008000000}"/>
    <cellStyle name="一般 4" xfId="7" xr:uid="{00000000-0005-0000-0000-000009000000}"/>
    <cellStyle name="一般 5" xfId="9" xr:uid="{00000000-0005-0000-0000-00000A000000}"/>
    <cellStyle name="一般 6" xfId="10" xr:uid="{00000000-0005-0000-0000-00000B000000}"/>
    <cellStyle name="一般 7" xfId="62" xr:uid="{AEB37F3D-A269-4EAF-9566-02788B57ADBC}"/>
    <cellStyle name="一般_FINRPT" xfId="13" xr:uid="{00000000-0005-0000-0000-00000C000000}"/>
    <cellStyle name="千分位" xfId="2" builtinId="3"/>
    <cellStyle name="千分位 2" xfId="4" xr:uid="{00000000-0005-0000-0000-00000E000000}"/>
    <cellStyle name="千分位 2 2" xfId="8" xr:uid="{00000000-0005-0000-0000-00000F000000}"/>
    <cellStyle name="千分位 2 2 2" xfId="39" xr:uid="{00000000-0005-0000-0000-000010000000}"/>
    <cellStyle name="千分位 2 2 2 2" xfId="58" xr:uid="{00000000-0005-0000-0000-00000F000000}"/>
    <cellStyle name="千分位 2 2 3" xfId="30" xr:uid="{00000000-0005-0000-0000-000011000000}"/>
    <cellStyle name="千分位 2 2 4" xfId="45" xr:uid="{00000000-0005-0000-0000-000012000000}"/>
    <cellStyle name="千分位 2 2 5" xfId="51" xr:uid="{00000000-0005-0000-0000-00000F000000}"/>
    <cellStyle name="千分位 2 3" xfId="38" xr:uid="{00000000-0005-0000-0000-000013000000}"/>
    <cellStyle name="千分位 2 3 2" xfId="57" xr:uid="{00000000-0005-0000-0000-00000E000000}"/>
    <cellStyle name="千分位 2 4" xfId="29" xr:uid="{00000000-0005-0000-0000-000014000000}"/>
    <cellStyle name="千分位 2 5" xfId="44" xr:uid="{00000000-0005-0000-0000-000015000000}"/>
    <cellStyle name="千分位 2 6" xfId="50" xr:uid="{00000000-0005-0000-0000-00000E000000}"/>
    <cellStyle name="千分位 3" xfId="26" xr:uid="{00000000-0005-0000-0000-000016000000}"/>
    <cellStyle name="千分位 3 2" xfId="36" xr:uid="{00000000-0005-0000-0000-000017000000}"/>
    <cellStyle name="千分位 3 3" xfId="55" xr:uid="{00000000-0005-0000-0000-000010000000}"/>
    <cellStyle name="千分位 4" xfId="37" xr:uid="{00000000-0005-0000-0000-000018000000}"/>
    <cellStyle name="千分位 4 2" xfId="56" xr:uid="{00000000-0005-0000-0000-000045000000}"/>
    <cellStyle name="千分位 5" xfId="27" xr:uid="{00000000-0005-0000-0000-000019000000}"/>
    <cellStyle name="千分位 6" xfId="35" xr:uid="{00000000-0005-0000-0000-00001A000000}"/>
    <cellStyle name="千分位 7" xfId="43" xr:uid="{00000000-0005-0000-0000-00001B000000}"/>
    <cellStyle name="千分位 8" xfId="49" xr:uid="{00000000-0005-0000-0000-00005B000000}"/>
    <cellStyle name="千分位[0]" xfId="15" builtinId="6"/>
    <cellStyle name="千分位[0] 2" xfId="21" xr:uid="{00000000-0005-0000-0000-00001D000000}"/>
    <cellStyle name="千分位[0] 2 2" xfId="42" xr:uid="{00000000-0005-0000-0000-00001E000000}"/>
    <cellStyle name="千分位[0] 2 2 2" xfId="61" xr:uid="{00000000-0005-0000-0000-000011000000}"/>
    <cellStyle name="千分位[0] 2 3" xfId="34" xr:uid="{00000000-0005-0000-0000-00001F000000}"/>
    <cellStyle name="千分位[0] 2 4" xfId="48" xr:uid="{00000000-0005-0000-0000-000020000000}"/>
    <cellStyle name="千分位[0] 2 5" xfId="54" xr:uid="{00000000-0005-0000-0000-000012000000}"/>
    <cellStyle name="千分位[0] 3" xfId="40" xr:uid="{00000000-0005-0000-0000-000021000000}"/>
    <cellStyle name="千分位[0] 3 2" xfId="59" xr:uid="{00000000-0005-0000-0000-000048000000}"/>
    <cellStyle name="千分位[0] 4" xfId="32" xr:uid="{00000000-0005-0000-0000-000022000000}"/>
    <cellStyle name="千分位[0] 5" xfId="31" xr:uid="{00000000-0005-0000-0000-000023000000}"/>
    <cellStyle name="千分位[0] 6" xfId="46" xr:uid="{00000000-0005-0000-0000-000024000000}"/>
    <cellStyle name="千分位[0] 7" xfId="52" xr:uid="{00000000-0005-0000-0000-000062000000}"/>
    <cellStyle name="百分比" xfId="12" builtinId="5"/>
    <cellStyle name="貨幣" xfId="16" builtinId="4"/>
    <cellStyle name="貨幣 2" xfId="41" xr:uid="{00000000-0005-0000-0000-000027000000}"/>
    <cellStyle name="貨幣 2 2" xfId="60" xr:uid="{00000000-0005-0000-0000-00004A000000}"/>
    <cellStyle name="貨幣 3" xfId="33" xr:uid="{00000000-0005-0000-0000-000028000000}"/>
    <cellStyle name="貨幣 4" xfId="28" xr:uid="{00000000-0005-0000-0000-000029000000}"/>
    <cellStyle name="貨幣 5" xfId="47" xr:uid="{00000000-0005-0000-0000-00002A000000}"/>
    <cellStyle name="貨幣 6" xfId="53" xr:uid="{00000000-0005-0000-0000-000066000000}"/>
    <cellStyle name="樣式 1" xfId="14" xr:uid="{00000000-0005-0000-0000-00002B000000}"/>
    <cellStyle name="隨後的超連結_PAJE" xfId="6" xr:uid="{00000000-0005-0000-0000-00002C000000}"/>
    <cellStyle name="巍葆 [0]_laroux" xfId="22" xr:uid="{00000000-0005-0000-0000-00002D000000}"/>
    <cellStyle name="巍葆_laroux" xfId="23" xr:uid="{00000000-0005-0000-0000-00002E000000}"/>
    <cellStyle name="鱔 [0]_laroux" xfId="24" xr:uid="{00000000-0005-0000-0000-00002F000000}"/>
    <cellStyle name="鱔_laroux" xfId="25" xr:uid="{00000000-0005-0000-0000-000030000000}"/>
  </cellStyles>
  <dxfs count="32">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font>
        <name val="微軟正黑體"/>
        <family val="2"/>
        <scheme val="none"/>
      </font>
    </dxf>
    <dxf>
      <numFmt numFmtId="178" formatCode="#,##0_);\(#,##0\)"/>
    </dxf>
    <dxf>
      <numFmt numFmtId="178" formatCode="#,##0_);\(#,##0\)"/>
    </dxf>
    <dxf>
      <numFmt numFmtId="178" formatCode="#,##0_);\(#,##0\)"/>
    </dxf>
    <dxf>
      <numFmt numFmtId="183" formatCode="0.00_);[Red]\(0.00\)"/>
    </dxf>
    <dxf>
      <numFmt numFmtId="183" formatCode="0.00_);[Red]\(0.00\)"/>
    </dxf>
    <dxf>
      <numFmt numFmtId="183" formatCode="0.00_);[Red]\(0.00\)"/>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58</xdr:row>
      <xdr:rowOff>0</xdr:rowOff>
    </xdr:from>
    <xdr:to>
      <xdr:col>10</xdr:col>
      <xdr:colOff>0</xdr:colOff>
      <xdr:row>58</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a:off x="9353550" y="10363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62</xdr:row>
      <xdr:rowOff>209550</xdr:rowOff>
    </xdr:from>
    <xdr:to>
      <xdr:col>10</xdr:col>
      <xdr:colOff>0</xdr:colOff>
      <xdr:row>62</xdr:row>
      <xdr:rowOff>209550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a:off x="9353550" y="10668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58</xdr:row>
      <xdr:rowOff>0</xdr:rowOff>
    </xdr:from>
    <xdr:to>
      <xdr:col>10</xdr:col>
      <xdr:colOff>0</xdr:colOff>
      <xdr:row>58</xdr:row>
      <xdr:rowOff>0</xdr:rowOff>
    </xdr:to>
    <xdr:sp macro="" textlink="">
      <xdr:nvSpPr>
        <xdr:cNvPr id="6" name="Line 1">
          <a:extLst>
            <a:ext uri="{FF2B5EF4-FFF2-40B4-BE49-F238E27FC236}">
              <a16:creationId xmlns:a16="http://schemas.microsoft.com/office/drawing/2014/main" id="{00000000-0008-0000-0100-000006000000}"/>
            </a:ext>
          </a:extLst>
        </xdr:cNvPr>
        <xdr:cNvSpPr>
          <a:spLocks noChangeShapeType="1"/>
        </xdr:cNvSpPr>
      </xdr:nvSpPr>
      <xdr:spPr bwMode="auto">
        <a:xfrm>
          <a:off x="9763125" y="10363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62</xdr:row>
      <xdr:rowOff>209550</xdr:rowOff>
    </xdr:from>
    <xdr:to>
      <xdr:col>10</xdr:col>
      <xdr:colOff>0</xdr:colOff>
      <xdr:row>62</xdr:row>
      <xdr:rowOff>209550</xdr:rowOff>
    </xdr:to>
    <xdr:sp macro="" textlink="">
      <xdr:nvSpPr>
        <xdr:cNvPr id="8" name="Line 3">
          <a:extLst>
            <a:ext uri="{FF2B5EF4-FFF2-40B4-BE49-F238E27FC236}">
              <a16:creationId xmlns:a16="http://schemas.microsoft.com/office/drawing/2014/main" id="{00000000-0008-0000-0100-000008000000}"/>
            </a:ext>
          </a:extLst>
        </xdr:cNvPr>
        <xdr:cNvSpPr>
          <a:spLocks noChangeShapeType="1"/>
        </xdr:cNvSpPr>
      </xdr:nvSpPr>
      <xdr:spPr bwMode="auto">
        <a:xfrm>
          <a:off x="9763125" y="10668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19</xdr:row>
      <xdr:rowOff>0</xdr:rowOff>
    </xdr:from>
    <xdr:to>
      <xdr:col>1</xdr:col>
      <xdr:colOff>0</xdr:colOff>
      <xdr:row>19</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742950" y="3838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12</xdr:row>
      <xdr:rowOff>209550</xdr:rowOff>
    </xdr:from>
    <xdr:to>
      <xdr:col>1</xdr:col>
      <xdr:colOff>0</xdr:colOff>
      <xdr:row>12</xdr:row>
      <xdr:rowOff>209550</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742950" y="2695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10</xdr:row>
      <xdr:rowOff>209550</xdr:rowOff>
    </xdr:from>
    <xdr:to>
      <xdr:col>1</xdr:col>
      <xdr:colOff>0</xdr:colOff>
      <xdr:row>10</xdr:row>
      <xdr:rowOff>209550</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742950" y="2314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17</xdr:row>
      <xdr:rowOff>209550</xdr:rowOff>
    </xdr:from>
    <xdr:to>
      <xdr:col>1</xdr:col>
      <xdr:colOff>0</xdr:colOff>
      <xdr:row>17</xdr:row>
      <xdr:rowOff>209550</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a:off x="742950" y="3648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14</xdr:row>
      <xdr:rowOff>209550</xdr:rowOff>
    </xdr:from>
    <xdr:to>
      <xdr:col>1</xdr:col>
      <xdr:colOff>0</xdr:colOff>
      <xdr:row>14</xdr:row>
      <xdr:rowOff>209550</xdr:rowOff>
    </xdr:to>
    <xdr:sp macro="" textlink="">
      <xdr:nvSpPr>
        <xdr:cNvPr id="6" name="Line 5">
          <a:extLst>
            <a:ext uri="{FF2B5EF4-FFF2-40B4-BE49-F238E27FC236}">
              <a16:creationId xmlns:a16="http://schemas.microsoft.com/office/drawing/2014/main" id="{00000000-0008-0000-0200-000006000000}"/>
            </a:ext>
          </a:extLst>
        </xdr:cNvPr>
        <xdr:cNvSpPr>
          <a:spLocks noChangeShapeType="1"/>
        </xdr:cNvSpPr>
      </xdr:nvSpPr>
      <xdr:spPr bwMode="auto">
        <a:xfrm>
          <a:off x="742950" y="3076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19</xdr:row>
      <xdr:rowOff>0</xdr:rowOff>
    </xdr:from>
    <xdr:to>
      <xdr:col>1</xdr:col>
      <xdr:colOff>0</xdr:colOff>
      <xdr:row>19</xdr:row>
      <xdr:rowOff>0</xdr:rowOff>
    </xdr:to>
    <xdr:sp macro="" textlink="">
      <xdr:nvSpPr>
        <xdr:cNvPr id="7" name="Line 6">
          <a:extLst>
            <a:ext uri="{FF2B5EF4-FFF2-40B4-BE49-F238E27FC236}">
              <a16:creationId xmlns:a16="http://schemas.microsoft.com/office/drawing/2014/main" id="{00000000-0008-0000-0200-000007000000}"/>
            </a:ext>
          </a:extLst>
        </xdr:cNvPr>
        <xdr:cNvSpPr>
          <a:spLocks noChangeShapeType="1"/>
        </xdr:cNvSpPr>
      </xdr:nvSpPr>
      <xdr:spPr bwMode="auto">
        <a:xfrm>
          <a:off x="742950" y="3838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19</xdr:row>
      <xdr:rowOff>0</xdr:rowOff>
    </xdr:from>
    <xdr:to>
      <xdr:col>1</xdr:col>
      <xdr:colOff>0</xdr:colOff>
      <xdr:row>19</xdr:row>
      <xdr:rowOff>0</xdr:rowOff>
    </xdr:to>
    <xdr:sp macro="" textlink="">
      <xdr:nvSpPr>
        <xdr:cNvPr id="8" name="Line 7">
          <a:extLst>
            <a:ext uri="{FF2B5EF4-FFF2-40B4-BE49-F238E27FC236}">
              <a16:creationId xmlns:a16="http://schemas.microsoft.com/office/drawing/2014/main" id="{00000000-0008-0000-0200-000008000000}"/>
            </a:ext>
          </a:extLst>
        </xdr:cNvPr>
        <xdr:cNvSpPr>
          <a:spLocks noChangeShapeType="1"/>
        </xdr:cNvSpPr>
      </xdr:nvSpPr>
      <xdr:spPr bwMode="auto">
        <a:xfrm>
          <a:off x="742950" y="3838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19</xdr:row>
      <xdr:rowOff>0</xdr:rowOff>
    </xdr:from>
    <xdr:to>
      <xdr:col>1</xdr:col>
      <xdr:colOff>0</xdr:colOff>
      <xdr:row>19</xdr:row>
      <xdr:rowOff>0</xdr:rowOff>
    </xdr:to>
    <xdr:sp macro="" textlink="">
      <xdr:nvSpPr>
        <xdr:cNvPr id="9" name="Line 1">
          <a:extLst>
            <a:ext uri="{FF2B5EF4-FFF2-40B4-BE49-F238E27FC236}">
              <a16:creationId xmlns:a16="http://schemas.microsoft.com/office/drawing/2014/main" id="{00000000-0008-0000-0200-000009000000}"/>
            </a:ext>
          </a:extLst>
        </xdr:cNvPr>
        <xdr:cNvSpPr>
          <a:spLocks noChangeShapeType="1"/>
        </xdr:cNvSpPr>
      </xdr:nvSpPr>
      <xdr:spPr bwMode="auto">
        <a:xfrm>
          <a:off x="742950" y="3838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12</xdr:row>
      <xdr:rowOff>209550</xdr:rowOff>
    </xdr:from>
    <xdr:to>
      <xdr:col>1</xdr:col>
      <xdr:colOff>0</xdr:colOff>
      <xdr:row>12</xdr:row>
      <xdr:rowOff>209550</xdr:rowOff>
    </xdr:to>
    <xdr:sp macro="" textlink="">
      <xdr:nvSpPr>
        <xdr:cNvPr id="10" name="Line 2">
          <a:extLst>
            <a:ext uri="{FF2B5EF4-FFF2-40B4-BE49-F238E27FC236}">
              <a16:creationId xmlns:a16="http://schemas.microsoft.com/office/drawing/2014/main" id="{00000000-0008-0000-0200-00000A000000}"/>
            </a:ext>
          </a:extLst>
        </xdr:cNvPr>
        <xdr:cNvSpPr>
          <a:spLocks noChangeShapeType="1"/>
        </xdr:cNvSpPr>
      </xdr:nvSpPr>
      <xdr:spPr bwMode="auto">
        <a:xfrm>
          <a:off x="742950" y="2695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10</xdr:row>
      <xdr:rowOff>209550</xdr:rowOff>
    </xdr:from>
    <xdr:to>
      <xdr:col>1</xdr:col>
      <xdr:colOff>0</xdr:colOff>
      <xdr:row>10</xdr:row>
      <xdr:rowOff>209550</xdr:rowOff>
    </xdr:to>
    <xdr:sp macro="" textlink="">
      <xdr:nvSpPr>
        <xdr:cNvPr id="11" name="Line 3">
          <a:extLst>
            <a:ext uri="{FF2B5EF4-FFF2-40B4-BE49-F238E27FC236}">
              <a16:creationId xmlns:a16="http://schemas.microsoft.com/office/drawing/2014/main" id="{00000000-0008-0000-0200-00000B000000}"/>
            </a:ext>
          </a:extLst>
        </xdr:cNvPr>
        <xdr:cNvSpPr>
          <a:spLocks noChangeShapeType="1"/>
        </xdr:cNvSpPr>
      </xdr:nvSpPr>
      <xdr:spPr bwMode="auto">
        <a:xfrm>
          <a:off x="742950" y="2314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17</xdr:row>
      <xdr:rowOff>209550</xdr:rowOff>
    </xdr:from>
    <xdr:to>
      <xdr:col>1</xdr:col>
      <xdr:colOff>0</xdr:colOff>
      <xdr:row>17</xdr:row>
      <xdr:rowOff>209550</xdr:rowOff>
    </xdr:to>
    <xdr:sp macro="" textlink="">
      <xdr:nvSpPr>
        <xdr:cNvPr id="12" name="Line 4">
          <a:extLst>
            <a:ext uri="{FF2B5EF4-FFF2-40B4-BE49-F238E27FC236}">
              <a16:creationId xmlns:a16="http://schemas.microsoft.com/office/drawing/2014/main" id="{00000000-0008-0000-0200-00000C000000}"/>
            </a:ext>
          </a:extLst>
        </xdr:cNvPr>
        <xdr:cNvSpPr>
          <a:spLocks noChangeShapeType="1"/>
        </xdr:cNvSpPr>
      </xdr:nvSpPr>
      <xdr:spPr bwMode="auto">
        <a:xfrm>
          <a:off x="742950" y="3648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14</xdr:row>
      <xdr:rowOff>209550</xdr:rowOff>
    </xdr:from>
    <xdr:to>
      <xdr:col>1</xdr:col>
      <xdr:colOff>0</xdr:colOff>
      <xdr:row>14</xdr:row>
      <xdr:rowOff>209550</xdr:rowOff>
    </xdr:to>
    <xdr:sp macro="" textlink="">
      <xdr:nvSpPr>
        <xdr:cNvPr id="13" name="Line 5">
          <a:extLst>
            <a:ext uri="{FF2B5EF4-FFF2-40B4-BE49-F238E27FC236}">
              <a16:creationId xmlns:a16="http://schemas.microsoft.com/office/drawing/2014/main" id="{00000000-0008-0000-0200-00000D000000}"/>
            </a:ext>
          </a:extLst>
        </xdr:cNvPr>
        <xdr:cNvSpPr>
          <a:spLocks noChangeShapeType="1"/>
        </xdr:cNvSpPr>
      </xdr:nvSpPr>
      <xdr:spPr bwMode="auto">
        <a:xfrm>
          <a:off x="742950" y="3076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19</xdr:row>
      <xdr:rowOff>0</xdr:rowOff>
    </xdr:from>
    <xdr:to>
      <xdr:col>1</xdr:col>
      <xdr:colOff>0</xdr:colOff>
      <xdr:row>19</xdr:row>
      <xdr:rowOff>0</xdr:rowOff>
    </xdr:to>
    <xdr:sp macro="" textlink="">
      <xdr:nvSpPr>
        <xdr:cNvPr id="14" name="Line 6">
          <a:extLst>
            <a:ext uri="{FF2B5EF4-FFF2-40B4-BE49-F238E27FC236}">
              <a16:creationId xmlns:a16="http://schemas.microsoft.com/office/drawing/2014/main" id="{00000000-0008-0000-0200-00000E000000}"/>
            </a:ext>
          </a:extLst>
        </xdr:cNvPr>
        <xdr:cNvSpPr>
          <a:spLocks noChangeShapeType="1"/>
        </xdr:cNvSpPr>
      </xdr:nvSpPr>
      <xdr:spPr bwMode="auto">
        <a:xfrm>
          <a:off x="742950" y="3838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19</xdr:row>
      <xdr:rowOff>0</xdr:rowOff>
    </xdr:from>
    <xdr:to>
      <xdr:col>1</xdr:col>
      <xdr:colOff>0</xdr:colOff>
      <xdr:row>19</xdr:row>
      <xdr:rowOff>0</xdr:rowOff>
    </xdr:to>
    <xdr:sp macro="" textlink="">
      <xdr:nvSpPr>
        <xdr:cNvPr id="15" name="Line 7">
          <a:extLst>
            <a:ext uri="{FF2B5EF4-FFF2-40B4-BE49-F238E27FC236}">
              <a16:creationId xmlns:a16="http://schemas.microsoft.com/office/drawing/2014/main" id="{00000000-0008-0000-0200-00000F000000}"/>
            </a:ext>
          </a:extLst>
        </xdr:cNvPr>
        <xdr:cNvSpPr>
          <a:spLocks noChangeShapeType="1"/>
        </xdr:cNvSpPr>
      </xdr:nvSpPr>
      <xdr:spPr bwMode="auto">
        <a:xfrm>
          <a:off x="742950" y="3838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314325</xdr:colOff>
      <xdr:row>24</xdr:row>
      <xdr:rowOff>71162</xdr:rowOff>
    </xdr:from>
    <xdr:to>
      <xdr:col>8</xdr:col>
      <xdr:colOff>333375</xdr:colOff>
      <xdr:row>44</xdr:row>
      <xdr:rowOff>171449</xdr:rowOff>
    </xdr:to>
    <xdr:pic>
      <xdr:nvPicPr>
        <xdr:cNvPr id="2" name="圖片 1">
          <a:extLst>
            <a:ext uri="{FF2B5EF4-FFF2-40B4-BE49-F238E27FC236}">
              <a16:creationId xmlns:a16="http://schemas.microsoft.com/office/drawing/2014/main" id="{A4DD3BE0-20B0-44ED-97B0-B992351B342B}"/>
            </a:ext>
          </a:extLst>
        </xdr:cNvPr>
        <xdr:cNvPicPr>
          <a:picLocks noChangeAspect="1"/>
        </xdr:cNvPicPr>
      </xdr:nvPicPr>
      <xdr:blipFill rotWithShape="1">
        <a:blip xmlns:r="http://schemas.openxmlformats.org/officeDocument/2006/relationships" r:embed="rId1"/>
        <a:srcRect b="25546"/>
        <a:stretch/>
      </xdr:blipFill>
      <xdr:spPr>
        <a:xfrm>
          <a:off x="752475" y="4871762"/>
          <a:ext cx="9791700" cy="41007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228135</xdr:colOff>
      <xdr:row>34</xdr:row>
      <xdr:rowOff>37402</xdr:rowOff>
    </xdr:from>
    <xdr:to>
      <xdr:col>3</xdr:col>
      <xdr:colOff>400050</xdr:colOff>
      <xdr:row>46</xdr:row>
      <xdr:rowOff>152399</xdr:rowOff>
    </xdr:to>
    <xdr:sp macro="" textlink="">
      <xdr:nvSpPr>
        <xdr:cNvPr id="2" name="文字方塊 1">
          <a:extLst>
            <a:ext uri="{FF2B5EF4-FFF2-40B4-BE49-F238E27FC236}">
              <a16:creationId xmlns:a16="http://schemas.microsoft.com/office/drawing/2014/main" id="{00000000-0008-0000-0A00-000002000000}"/>
            </a:ext>
          </a:extLst>
        </xdr:cNvPr>
        <xdr:cNvSpPr txBox="1"/>
      </xdr:nvSpPr>
      <xdr:spPr>
        <a:xfrm>
          <a:off x="228135" y="7762177"/>
          <a:ext cx="1934040" cy="26295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t>依普會</a:t>
          </a:r>
          <a:r>
            <a:rPr lang="en-US" altLang="zh-TW" sz="1100"/>
            <a:t>K_</a:t>
          </a:r>
          <a:r>
            <a:rPr lang="zh-TW" altLang="en-US" sz="1100"/>
            <a:t>七</a:t>
          </a:r>
          <a:r>
            <a:rPr lang="en-US" altLang="zh-TW" sz="1100"/>
            <a:t>(</a:t>
          </a:r>
          <a:r>
            <a:rPr lang="zh-TW" altLang="en-US" sz="1100"/>
            <a:t>五</a:t>
          </a:r>
          <a:r>
            <a:rPr lang="en-US" altLang="zh-TW" sz="1100"/>
            <a:t>)4.2</a:t>
          </a:r>
          <a:r>
            <a:rPr lang="zh-TW" altLang="en-US" sz="1100"/>
            <a:t>呆帳帳務處理，</a:t>
          </a:r>
          <a:r>
            <a:rPr lang="en-US" altLang="zh-TW" sz="1100"/>
            <a:t>V10000</a:t>
          </a:r>
          <a:r>
            <a:rPr lang="zh-TW" altLang="en-US" sz="1100"/>
            <a:t>及</a:t>
          </a:r>
          <a:r>
            <a:rPr lang="en-US" altLang="zh-TW" sz="1100"/>
            <a:t>5V1000</a:t>
          </a:r>
          <a:r>
            <a:rPr lang="zh-TW" altLang="en-US" sz="1100"/>
            <a:t>都可能有提列數，故兩科目金額都需納入。</a:t>
          </a:r>
          <a:endParaRPr lang="en-US" altLang="zh-TW" sz="1100"/>
        </a:p>
        <a:p>
          <a:r>
            <a:rPr lang="zh-TW" altLang="en-US" sz="1100"/>
            <a:t>如實際發呆帳損失而備抵數不足沖抵應收債權時，不足數逕列呆帳損失。</a:t>
          </a:r>
          <a:endParaRPr lang="en-US" altLang="zh-TW" sz="1100"/>
        </a:p>
        <a:p>
          <a:r>
            <a:rPr lang="zh-TW" altLang="en-US" sz="1100"/>
            <a:t>但查準有規定備抵呆帳比率限額，所以稅上調整金額，以備抵呆帳限額為準，對逕列呆帳損失部份不做處理。</a:t>
          </a:r>
          <a:endParaRPr lang="en-US" altLang="zh-TW" sz="1100"/>
        </a:p>
        <a:p>
          <a:r>
            <a:rPr lang="zh-TW" altLang="en-US" sz="1100"/>
            <a:t>工程帳餘額不列入，直接找全公司明細分類帳比較準</a:t>
          </a:r>
          <a:endParaRPr lang="en-US" altLang="zh-TW"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211517</xdr:colOff>
      <xdr:row>1</xdr:row>
      <xdr:rowOff>40246</xdr:rowOff>
    </xdr:from>
    <xdr:to>
      <xdr:col>19</xdr:col>
      <xdr:colOff>169706</xdr:colOff>
      <xdr:row>24</xdr:row>
      <xdr:rowOff>13416</xdr:rowOff>
    </xdr:to>
    <xdr:pic>
      <xdr:nvPicPr>
        <xdr:cNvPr id="6" name="圖片 5">
          <a:extLst>
            <a:ext uri="{FF2B5EF4-FFF2-40B4-BE49-F238E27FC236}">
              <a16:creationId xmlns:a16="http://schemas.microsoft.com/office/drawing/2014/main" id="{530499FF-45C6-477F-8001-BEDFB189EFA2}"/>
            </a:ext>
          </a:extLst>
        </xdr:cNvPr>
        <xdr:cNvPicPr>
          <a:picLocks noChangeAspect="1"/>
        </xdr:cNvPicPr>
      </xdr:nvPicPr>
      <xdr:blipFill rotWithShape="1">
        <a:blip xmlns:r="http://schemas.openxmlformats.org/officeDocument/2006/relationships" r:embed="rId1"/>
        <a:srcRect r="23920" b="55263"/>
        <a:stretch/>
      </xdr:blipFill>
      <xdr:spPr>
        <a:xfrm>
          <a:off x="894142" y="246621"/>
          <a:ext cx="13896439" cy="4719795"/>
        </a:xfrm>
        <a:prstGeom prst="rect">
          <a:avLst/>
        </a:prstGeom>
      </xdr:spPr>
    </xdr:pic>
    <xdr:clientData/>
  </xdr:twoCellAnchor>
  <xdr:twoCellAnchor editAs="oneCell">
    <xdr:from>
      <xdr:col>1</xdr:col>
      <xdr:colOff>195644</xdr:colOff>
      <xdr:row>20</xdr:row>
      <xdr:rowOff>202574</xdr:rowOff>
    </xdr:from>
    <xdr:to>
      <xdr:col>19</xdr:col>
      <xdr:colOff>140416</xdr:colOff>
      <xdr:row>42</xdr:row>
      <xdr:rowOff>189158</xdr:rowOff>
    </xdr:to>
    <xdr:pic>
      <xdr:nvPicPr>
        <xdr:cNvPr id="3" name="圖片 2">
          <a:extLst>
            <a:ext uri="{FF2B5EF4-FFF2-40B4-BE49-F238E27FC236}">
              <a16:creationId xmlns:a16="http://schemas.microsoft.com/office/drawing/2014/main" id="{DACA116A-9330-4340-9E6F-44F8CCB7174F}"/>
            </a:ext>
          </a:extLst>
        </xdr:cNvPr>
        <xdr:cNvPicPr>
          <a:picLocks noChangeAspect="1"/>
        </xdr:cNvPicPr>
      </xdr:nvPicPr>
      <xdr:blipFill rotWithShape="1">
        <a:blip xmlns:r="http://schemas.openxmlformats.org/officeDocument/2006/relationships" r:embed="rId2"/>
        <a:srcRect r="23993" b="57089"/>
        <a:stretch/>
      </xdr:blipFill>
      <xdr:spPr>
        <a:xfrm>
          <a:off x="878269" y="4330074"/>
          <a:ext cx="13883022" cy="45268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1082952</xdr:colOff>
      <xdr:row>3</xdr:row>
      <xdr:rowOff>209446</xdr:rowOff>
    </xdr:from>
    <xdr:to>
      <xdr:col>8</xdr:col>
      <xdr:colOff>293077</xdr:colOff>
      <xdr:row>11</xdr:row>
      <xdr:rowOff>52336</xdr:rowOff>
    </xdr:to>
    <xdr:sp macro="" textlink="">
      <xdr:nvSpPr>
        <xdr:cNvPr id="2" name="文字方塊 1">
          <a:extLst>
            <a:ext uri="{FF2B5EF4-FFF2-40B4-BE49-F238E27FC236}">
              <a16:creationId xmlns:a16="http://schemas.microsoft.com/office/drawing/2014/main" id="{00000000-0008-0000-0D00-000002000000}"/>
            </a:ext>
          </a:extLst>
        </xdr:cNvPr>
        <xdr:cNvSpPr txBox="1"/>
      </xdr:nvSpPr>
      <xdr:spPr>
        <a:xfrm>
          <a:off x="8577348" y="1151479"/>
          <a:ext cx="3637680" cy="2354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zh-TW" altLang="en-US" sz="3600">
              <a:solidFill>
                <a:sysClr val="windowText" lastClr="000000"/>
              </a:solidFill>
              <a:latin typeface="微軟正黑體" panose="020B0604030504040204" pitchFamily="34" charset="-120"/>
              <a:ea typeface="微軟正黑體" panose="020B0604030504040204" pitchFamily="34" charset="-120"/>
            </a:rPr>
            <a:t>全年退休金費用</a:t>
          </a:r>
          <a:br>
            <a:rPr lang="en-US" altLang="zh-TW" sz="3600">
              <a:solidFill>
                <a:sysClr val="windowText" lastClr="000000"/>
              </a:solidFill>
              <a:latin typeface="微軟正黑體" panose="020B0604030504040204" pitchFamily="34" charset="-120"/>
              <a:ea typeface="微軟正黑體" panose="020B0604030504040204" pitchFamily="34" charset="-120"/>
            </a:rPr>
          </a:br>
          <a:r>
            <a:rPr lang="zh-TW" altLang="en-US" sz="3600">
              <a:solidFill>
                <a:sysClr val="windowText" lastClr="000000"/>
              </a:solidFill>
              <a:latin typeface="微軟正黑體" panose="020B0604030504040204" pitchFamily="34" charset="-120"/>
              <a:ea typeface="微軟正黑體" panose="020B0604030504040204" pitchFamily="34" charset="-120"/>
            </a:rPr>
            <a:t>以精算報告為準</a:t>
          </a:r>
          <a:endParaRPr lang="en-US" altLang="zh-TW" sz="3600">
            <a:solidFill>
              <a:sysClr val="windowText" lastClr="000000"/>
            </a:solidFill>
            <a:latin typeface="微軟正黑體" panose="020B0604030504040204" pitchFamily="34" charset="-120"/>
            <a:ea typeface="微軟正黑體" panose="020B0604030504040204" pitchFamily="34" charset="-120"/>
          </a:endParaRPr>
        </a:p>
        <a:p>
          <a:pPr algn="ctr"/>
          <a:endParaRPr lang="zh-TW" altLang="en-US" sz="3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7</xdr:row>
      <xdr:rowOff>138641</xdr:rowOff>
    </xdr:from>
    <xdr:to>
      <xdr:col>8</xdr:col>
      <xdr:colOff>52917</xdr:colOff>
      <xdr:row>8</xdr:row>
      <xdr:rowOff>190499</xdr:rowOff>
    </xdr:to>
    <xdr:sp macro="" textlink="">
      <xdr:nvSpPr>
        <xdr:cNvPr id="2" name="文字方塊 1">
          <a:extLst>
            <a:ext uri="{FF2B5EF4-FFF2-40B4-BE49-F238E27FC236}">
              <a16:creationId xmlns:a16="http://schemas.microsoft.com/office/drawing/2014/main" id="{00000000-0008-0000-0E00-000002000000}"/>
            </a:ext>
          </a:extLst>
        </xdr:cNvPr>
        <xdr:cNvSpPr txBox="1"/>
      </xdr:nvSpPr>
      <xdr:spPr>
        <a:xfrm>
          <a:off x="7471833" y="1599141"/>
          <a:ext cx="2444751" cy="25294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latin typeface="微軟正黑體" panose="020B0604030504040204" pitchFamily="34" charset="-120"/>
              <a:ea typeface="微軟正黑體" panose="020B0604030504040204" pitchFamily="34" charset="-120"/>
            </a:rPr>
            <a:t>為樞紐分析表總計數</a:t>
          </a:r>
          <a:endParaRPr lang="en-US" altLang="zh-TW" sz="1100">
            <a:latin typeface="微軟正黑體" panose="020B0604030504040204" pitchFamily="34" charset="-120"/>
            <a:ea typeface="微軟正黑體" panose="020B0604030504040204" pitchFamily="34" charset="-120"/>
          </a:endParaRPr>
        </a:p>
      </xdr:txBody>
    </xdr:sp>
    <xdr:clientData/>
  </xdr:twoCellAnchor>
  <xdr:twoCellAnchor>
    <xdr:from>
      <xdr:col>8</xdr:col>
      <xdr:colOff>10582</xdr:colOff>
      <xdr:row>4</xdr:row>
      <xdr:rowOff>21166</xdr:rowOff>
    </xdr:from>
    <xdr:to>
      <xdr:col>17</xdr:col>
      <xdr:colOff>31749</xdr:colOff>
      <xdr:row>9</xdr:row>
      <xdr:rowOff>84666</xdr:rowOff>
    </xdr:to>
    <xdr:sp macro="" textlink="">
      <xdr:nvSpPr>
        <xdr:cNvPr id="4" name="文字方塊 3">
          <a:extLst>
            <a:ext uri="{FF2B5EF4-FFF2-40B4-BE49-F238E27FC236}">
              <a16:creationId xmlns:a16="http://schemas.microsoft.com/office/drawing/2014/main" id="{00000000-0008-0000-0E00-000004000000}"/>
            </a:ext>
          </a:extLst>
        </xdr:cNvPr>
        <xdr:cNvSpPr txBox="1"/>
      </xdr:nvSpPr>
      <xdr:spPr>
        <a:xfrm>
          <a:off x="1090082" y="8286749"/>
          <a:ext cx="9599084" cy="1121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200" b="0" i="0" u="none" strike="noStrike">
              <a:solidFill>
                <a:schemeClr val="dk1"/>
              </a:solidFill>
              <a:effectLst/>
              <a:latin typeface="+mn-ea"/>
              <a:ea typeface="+mn-ea"/>
              <a:cs typeface="+mn-cs"/>
            </a:rPr>
            <a:t>法規：營利事業之金融商品，依第</a:t>
          </a:r>
          <a:r>
            <a:rPr lang="en-US" altLang="zh-TW" sz="1200" b="0" i="0" u="none" strike="noStrike">
              <a:solidFill>
                <a:schemeClr val="dk1"/>
              </a:solidFill>
              <a:effectLst/>
              <a:latin typeface="+mn-ea"/>
              <a:ea typeface="+mn-ea"/>
              <a:cs typeface="+mn-cs"/>
            </a:rPr>
            <a:t>34</a:t>
          </a:r>
          <a:r>
            <a:rPr lang="zh-TW" altLang="en-US" sz="1200" b="0" i="0" u="none" strike="noStrike">
              <a:solidFill>
                <a:schemeClr val="dk1"/>
              </a:solidFill>
              <a:effectLst/>
              <a:latin typeface="+mn-ea"/>
              <a:ea typeface="+mn-ea"/>
              <a:cs typeface="+mn-cs"/>
            </a:rPr>
            <a:t>號財務會計準則公報「金融商品之會計處理準則」規定，經歸類為流動資產項下「公平價值變動列入損益之金融資產－流動」科目之有價證券，屬所得稅法第</a:t>
          </a:r>
          <a:r>
            <a:rPr lang="en-US" altLang="zh-TW" sz="1200" b="0" i="0" u="none" strike="noStrike">
              <a:solidFill>
                <a:schemeClr val="dk1"/>
              </a:solidFill>
              <a:effectLst/>
              <a:latin typeface="+mn-ea"/>
              <a:ea typeface="+mn-ea"/>
              <a:cs typeface="+mn-cs"/>
            </a:rPr>
            <a:t>48</a:t>
          </a:r>
          <a:r>
            <a:rPr lang="zh-TW" altLang="en-US" sz="1200" b="0" i="0" u="none" strike="noStrike">
              <a:solidFill>
                <a:schemeClr val="dk1"/>
              </a:solidFill>
              <a:effectLst/>
              <a:latin typeface="+mn-ea"/>
              <a:ea typeface="+mn-ea"/>
              <a:cs typeface="+mn-cs"/>
            </a:rPr>
            <a:t>條所定「短期投資之有價證券」，其準用同法第</a:t>
          </a:r>
          <a:r>
            <a:rPr lang="en-US" altLang="zh-TW" sz="1200" b="0" i="0" u="none" strike="noStrike">
              <a:solidFill>
                <a:schemeClr val="dk1"/>
              </a:solidFill>
              <a:effectLst/>
              <a:latin typeface="+mn-ea"/>
              <a:ea typeface="+mn-ea"/>
              <a:cs typeface="+mn-cs"/>
            </a:rPr>
            <a:t>44</a:t>
          </a:r>
          <a:r>
            <a:rPr lang="zh-TW" altLang="en-US" sz="1200" b="0" i="0" u="none" strike="noStrike">
              <a:solidFill>
                <a:schemeClr val="dk1"/>
              </a:solidFill>
              <a:effectLst/>
              <a:latin typeface="+mn-ea"/>
              <a:ea typeface="+mn-ea"/>
              <a:cs typeface="+mn-cs"/>
            </a:rPr>
            <a:t>條估價規定所產生之跌價損失、回升利益及嗣後處分之損益，係證券交易損益性質，應依所得稅法第</a:t>
          </a:r>
          <a:r>
            <a:rPr lang="en-US" altLang="zh-TW" sz="1200" b="0" i="0" u="none" strike="noStrike">
              <a:solidFill>
                <a:schemeClr val="dk1"/>
              </a:solidFill>
              <a:effectLst/>
              <a:latin typeface="+mn-ea"/>
              <a:ea typeface="+mn-ea"/>
              <a:cs typeface="+mn-cs"/>
            </a:rPr>
            <a:t>4</a:t>
          </a:r>
          <a:r>
            <a:rPr lang="zh-TW" altLang="en-US" sz="1200" b="0" i="0" u="none" strike="noStrike">
              <a:solidFill>
                <a:schemeClr val="dk1"/>
              </a:solidFill>
              <a:effectLst/>
              <a:latin typeface="+mn-ea"/>
              <a:ea typeface="+mn-ea"/>
              <a:cs typeface="+mn-cs"/>
            </a:rPr>
            <a:t>條之</a:t>
          </a:r>
          <a:r>
            <a:rPr lang="en-US" altLang="zh-TW" sz="1200" b="0" i="0" u="none" strike="noStrike">
              <a:solidFill>
                <a:schemeClr val="dk1"/>
              </a:solidFill>
              <a:effectLst/>
              <a:latin typeface="+mn-ea"/>
              <a:ea typeface="+mn-ea"/>
              <a:cs typeface="+mn-cs"/>
            </a:rPr>
            <a:t>1</a:t>
          </a:r>
          <a:r>
            <a:rPr lang="zh-TW" altLang="en-US" sz="1200" b="0" i="0" u="none" strike="noStrike">
              <a:solidFill>
                <a:schemeClr val="dk1"/>
              </a:solidFill>
              <a:effectLst/>
              <a:latin typeface="+mn-ea"/>
              <a:ea typeface="+mn-ea"/>
              <a:cs typeface="+mn-cs"/>
            </a:rPr>
            <a:t>及所得基本稅額條例第</a:t>
          </a:r>
          <a:r>
            <a:rPr lang="en-US" altLang="zh-TW" sz="1200" b="0" i="0" u="none" strike="noStrike">
              <a:solidFill>
                <a:schemeClr val="dk1"/>
              </a:solidFill>
              <a:effectLst/>
              <a:latin typeface="+mn-ea"/>
              <a:ea typeface="+mn-ea"/>
              <a:cs typeface="+mn-cs"/>
            </a:rPr>
            <a:t>7</a:t>
          </a:r>
          <a:r>
            <a:rPr lang="zh-TW" altLang="en-US" sz="1200" b="0" i="0" u="none" strike="noStrike">
              <a:solidFill>
                <a:schemeClr val="dk1"/>
              </a:solidFill>
              <a:effectLst/>
              <a:latin typeface="+mn-ea"/>
              <a:ea typeface="+mn-ea"/>
              <a:cs typeface="+mn-cs"/>
            </a:rPr>
            <a:t>條規定辦理。（財政部</a:t>
          </a:r>
          <a:r>
            <a:rPr lang="en-US" altLang="zh-TW" sz="1200" b="0" i="0" u="none" strike="noStrike">
              <a:solidFill>
                <a:schemeClr val="dk1"/>
              </a:solidFill>
              <a:effectLst/>
              <a:latin typeface="+mn-ea"/>
              <a:ea typeface="+mn-ea"/>
              <a:cs typeface="+mn-cs"/>
            </a:rPr>
            <a:t>98/02/06</a:t>
          </a:r>
          <a:r>
            <a:rPr lang="zh-TW" altLang="en-US" sz="1200" b="0" i="0" u="none" strike="noStrike">
              <a:solidFill>
                <a:schemeClr val="dk1"/>
              </a:solidFill>
              <a:effectLst/>
              <a:latin typeface="+mn-ea"/>
              <a:ea typeface="+mn-ea"/>
              <a:cs typeface="+mn-cs"/>
            </a:rPr>
            <a:t>台財稅字第</a:t>
          </a:r>
          <a:r>
            <a:rPr lang="en-US" altLang="zh-TW" sz="1200" b="0" i="0" u="none" strike="noStrike">
              <a:solidFill>
                <a:schemeClr val="dk1"/>
              </a:solidFill>
              <a:effectLst/>
              <a:latin typeface="+mn-ea"/>
              <a:ea typeface="+mn-ea"/>
              <a:cs typeface="+mn-cs"/>
            </a:rPr>
            <a:t>09700498450</a:t>
          </a:r>
          <a:r>
            <a:rPr lang="zh-TW" altLang="en-US" sz="1200" b="0" i="0" u="none" strike="noStrike">
              <a:solidFill>
                <a:schemeClr val="dk1"/>
              </a:solidFill>
              <a:effectLst/>
              <a:latin typeface="+mn-ea"/>
              <a:ea typeface="+mn-ea"/>
              <a:cs typeface="+mn-cs"/>
            </a:rPr>
            <a:t>號函）</a:t>
          </a:r>
          <a:endParaRPr lang="en-US" altLang="zh-TW" sz="1200" b="0" i="0" u="none" strike="noStrike">
            <a:solidFill>
              <a:schemeClr val="dk1"/>
            </a:solidFill>
            <a:effectLst/>
            <a:latin typeface="+mn-ea"/>
            <a:ea typeface="+mn-ea"/>
            <a:cs typeface="+mn-cs"/>
          </a:endParaRPr>
        </a:p>
        <a:p>
          <a:r>
            <a:rPr lang="zh-TW" altLang="en-US" sz="1200" b="0" i="0" u="none" strike="noStrike">
              <a:solidFill>
                <a:schemeClr val="dk1"/>
              </a:solidFill>
              <a:effectLst/>
              <a:latin typeface="+mn-ea"/>
              <a:ea typeface="+mn-ea"/>
              <a:cs typeface="+mn-cs"/>
            </a:rPr>
            <a:t>註：金融商品必須符合「有價證券」的定義，如確定承諾跟遠匯就不適用。</a:t>
          </a:r>
          <a:endParaRPr lang="zh-TW" altLang="en-US" sz="1200">
            <a:latin typeface="+mn-ea"/>
            <a:ea typeface="+mn-ea"/>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259773</xdr:colOff>
      <xdr:row>11</xdr:row>
      <xdr:rowOff>155864</xdr:rowOff>
    </xdr:from>
    <xdr:to>
      <xdr:col>26</xdr:col>
      <xdr:colOff>1939636</xdr:colOff>
      <xdr:row>16</xdr:row>
      <xdr:rowOff>277090</xdr:rowOff>
    </xdr:to>
    <xdr:sp macro="" textlink="">
      <xdr:nvSpPr>
        <xdr:cNvPr id="3" name="文字方塊 2">
          <a:extLst>
            <a:ext uri="{FF2B5EF4-FFF2-40B4-BE49-F238E27FC236}">
              <a16:creationId xmlns:a16="http://schemas.microsoft.com/office/drawing/2014/main" id="{82F92B24-9086-468F-9FDD-56BC62A37A47}"/>
            </a:ext>
          </a:extLst>
        </xdr:cNvPr>
        <xdr:cNvSpPr txBox="1"/>
      </xdr:nvSpPr>
      <xdr:spPr>
        <a:xfrm>
          <a:off x="38307818" y="4000500"/>
          <a:ext cx="10633363" cy="1593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spcAft>
              <a:spcPts val="0"/>
            </a:spcAft>
          </a:pPr>
          <a:r>
            <a:rPr lang="en-US" sz="1800" b="1">
              <a:solidFill>
                <a:srgbClr val="000000"/>
              </a:solidFill>
              <a:effectLst/>
              <a:latin typeface="標楷體" panose="03000509000000000000" pitchFamily="65" charset="-120"/>
              <a:ea typeface="新細明體" panose="02020500000000000000" pitchFamily="18" charset="-120"/>
              <a:cs typeface="Times New Roman" panose="02020603050405020304" pitchFamily="18" charset="0"/>
            </a:rPr>
            <a:t>1.</a:t>
          </a:r>
          <a:r>
            <a:rPr 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因各資產主檔每月折舊費用皆係以人工調整而得，故該費用必定相同。</a:t>
          </a:r>
          <a:endParaRPr lang="zh-TW" sz="1800">
            <a:effectLst/>
            <a:latin typeface="新細明體" panose="02020500000000000000" pitchFamily="18" charset="-120"/>
            <a:ea typeface="新細明體" panose="02020500000000000000" pitchFamily="18" charset="-120"/>
            <a:cs typeface="新細明體" panose="02020500000000000000" pitchFamily="18" charset="-120"/>
          </a:endParaRPr>
        </a:p>
        <a:p>
          <a:pPr>
            <a:spcAft>
              <a:spcPts val="0"/>
            </a:spcAft>
          </a:pPr>
          <a:r>
            <a:rPr lang="en-US" sz="1800" b="1">
              <a:solidFill>
                <a:srgbClr val="000000"/>
              </a:solidFill>
              <a:effectLst/>
              <a:latin typeface="標楷體" panose="03000509000000000000" pitchFamily="65" charset="-120"/>
              <a:ea typeface="新細明體" panose="02020500000000000000" pitchFamily="18" charset="-120"/>
              <a:cs typeface="Times New Roman" panose="02020603050405020304" pitchFamily="18" charset="0"/>
            </a:rPr>
            <a:t>2.</a:t>
          </a:r>
          <a:r>
            <a:rPr 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上列</a:t>
          </a:r>
          <a:r>
            <a:rPr lang="en-US"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1</a:t>
          </a:r>
          <a:r>
            <a:rPr lang="en-US" alt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11</a:t>
          </a:r>
          <a:r>
            <a:rPr 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年</a:t>
          </a:r>
          <a:r>
            <a:rPr lang="en-US" alt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12</a:t>
          </a:r>
          <a:r>
            <a:rPr 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月折舊費用合計數 僅係將月折舊費用</a:t>
          </a:r>
          <a:r>
            <a:rPr lang="en-US"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a:t>
          </a:r>
          <a:r>
            <a:rPr lang="en-US" alt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12</a:t>
          </a:r>
          <a:r>
            <a:rPr 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而得。</a:t>
          </a:r>
          <a:endParaRPr lang="zh-TW" sz="1800">
            <a:effectLst/>
            <a:latin typeface="新細明體" panose="02020500000000000000" pitchFamily="18" charset="-120"/>
            <a:ea typeface="新細明體" panose="02020500000000000000" pitchFamily="18" charset="-120"/>
            <a:cs typeface="新細明體" panose="02020500000000000000" pitchFamily="18" charset="-120"/>
          </a:endParaRPr>
        </a:p>
        <a:p>
          <a:pPr>
            <a:spcAft>
              <a:spcPts val="0"/>
            </a:spcAft>
          </a:pPr>
          <a:r>
            <a:rPr lang="en-US" sz="1800" b="1">
              <a:solidFill>
                <a:srgbClr val="000000"/>
              </a:solidFill>
              <a:effectLst/>
              <a:latin typeface="標楷體" panose="03000509000000000000" pitchFamily="65" charset="-120"/>
              <a:ea typeface="新細明體" panose="02020500000000000000" pitchFamily="18" charset="-120"/>
              <a:cs typeface="Times New Roman" panose="02020603050405020304" pitchFamily="18" charset="0"/>
            </a:rPr>
            <a:t>3.</a:t>
          </a:r>
          <a:r>
            <a:rPr 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rPr>
            <a:t>每年期初填報須查詢後更改每月一般折舊費用。</a:t>
          </a:r>
          <a:endParaRPr lang="en-US" altLang="zh-TW" sz="1800" b="1">
            <a:solidFill>
              <a:srgbClr val="000000"/>
            </a:solidFill>
            <a:effectLst/>
            <a:latin typeface="新細明體" panose="02020500000000000000" pitchFamily="18" charset="-120"/>
            <a:ea typeface="標楷體" panose="03000509000000000000" pitchFamily="65" charset="-12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zh-TW" sz="1800" b="1">
              <a:solidFill>
                <a:srgbClr val="000000"/>
              </a:solidFill>
              <a:effectLst/>
              <a:latin typeface="標楷體" panose="03000509000000000000" pitchFamily="65" charset="-120"/>
              <a:ea typeface="標楷體" panose="03000509000000000000" pitchFamily="65" charset="-120"/>
              <a:cs typeface="Times New Roman" panose="02020603050405020304" pitchFamily="18" charset="0"/>
            </a:rPr>
            <a:t>4.</a:t>
          </a:r>
          <a:r>
            <a:rPr lang="zh-TW" altLang="zh-TW" sz="1800" b="1">
              <a:solidFill>
                <a:srgbClr val="000000"/>
              </a:solidFill>
              <a:effectLst/>
              <a:latin typeface="標楷體" panose="03000509000000000000" pitchFamily="65" charset="-120"/>
              <a:ea typeface="標楷體" panose="03000509000000000000" pitchFamily="65" charset="-120"/>
              <a:cs typeface="Times New Roman" panose="02020603050405020304" pitchFamily="18" charset="0"/>
            </a:rPr>
            <a:t>各除役資產每年年初均已設算固定折舊費用，故如折舊費用與</a:t>
          </a:r>
          <a:r>
            <a:rPr lang="en-US" altLang="zh-TW" sz="1800" b="1">
              <a:solidFill>
                <a:srgbClr val="000000"/>
              </a:solidFill>
              <a:effectLst/>
              <a:latin typeface="標楷體" panose="03000509000000000000" pitchFamily="65" charset="-120"/>
              <a:ea typeface="標楷體" panose="03000509000000000000" pitchFamily="65" charset="-120"/>
              <a:cs typeface="Times New Roman" panose="02020603050405020304" pitchFamily="18" charset="0"/>
            </a:rPr>
            <a:t>SAP</a:t>
          </a:r>
          <a:r>
            <a:rPr lang="zh-TW" altLang="zh-TW" sz="1800" b="1">
              <a:solidFill>
                <a:srgbClr val="000000"/>
              </a:solidFill>
              <a:effectLst/>
              <a:latin typeface="標楷體" panose="03000509000000000000" pitchFamily="65" charset="-120"/>
              <a:ea typeface="標楷體" panose="03000509000000000000" pitchFamily="65" charset="-120"/>
              <a:cs typeface="Times New Roman" panose="02020603050405020304" pitchFamily="18" charset="0"/>
            </a:rPr>
            <a:t>系統計算有尾差者，將於次月調整之。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904;&#26191;/&#29151;&#25152;&#31237;/11012&#25152;&#24471;&#31237;/04%20&#23529;&#35336;&#37096;/11012&#25152;&#24471;&#31237;&#24213;&#31295;-&#23529;&#35336;&#370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6.16.44\&#34389;&#20839;&#20132;&#25563;&#21312;\&#26446;&#30456;&#23301;&#24037;&#20316;&#27284;\&#30456;&#23301;-102&#24180;&#36215;\&#25152;&#24471;&#31237;\10712&#25152;&#24471;&#31237;\&#33258;&#32080;&#25976;\10712&#20840;&#20844;&#21496;&#26126;&#32048;&#20998;&#39006;&#241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6.16.44\&#34389;&#20839;&#20132;&#25563;&#21312;\&#24904;&#26191;\&#29151;&#25152;&#31237;\04%20&#23529;&#35336;&#37096;\11012&#25152;&#24471;&#31237;&#24213;&#31295;-&#23529;&#35336;&#370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所得稅傳票 -補列"/>
      <sheetName val="所得稅傳票"/>
      <sheetName val="OCI傳票"/>
      <sheetName val="再衡量數傳票"/>
      <sheetName val="科目說明"/>
      <sheetName val="所得稅計算表"/>
      <sheetName val="所得稅計算說明"/>
      <sheetName val="調整-OCI"/>
      <sheetName val="OCI"/>
      <sheetName val="OCI-退休金"/>
      <sheetName val="調整"/>
      <sheetName val="所得稅計算"/>
      <sheetName val="遞延所得稅"/>
      <sheetName val="投資抵減"/>
      <sheetName val="來自明細分類帳的科目"/>
      <sheetName val="備抵呆帳"/>
      <sheetName val="特休補休"/>
      <sheetName val="公保超額年金"/>
      <sheetName val="退休金DTA"/>
      <sheetName val="退休金調整資料"/>
      <sheetName val="兌換損益"/>
      <sheetName val="兌換損益樞紐"/>
      <sheetName val="兌換損益明細"/>
      <sheetName val="罰款彙總"/>
      <sheetName val="除役"/>
      <sheetName val="110除役成本原始資料"/>
      <sheetName val="全公司明細分類帳"/>
    </sheetNames>
    <sheetDataSet>
      <sheetData sheetId="0"/>
      <sheetData sheetId="1"/>
      <sheetData sheetId="2"/>
      <sheetData sheetId="3"/>
      <sheetData sheetId="4"/>
      <sheetData sheetId="5"/>
      <sheetData sheetId="6"/>
      <sheetData sheetId="7"/>
      <sheetData sheetId="8"/>
      <sheetData sheetId="9"/>
      <sheetData sheetId="10"/>
      <sheetData sheetId="11">
        <row r="39">
          <cell r="E39">
            <v>31796171369</v>
          </cell>
        </row>
        <row r="43">
          <cell r="E43">
            <v>0</v>
          </cell>
        </row>
        <row r="48">
          <cell r="G48">
            <v>0</v>
          </cell>
        </row>
        <row r="54">
          <cell r="E54">
            <v>-6359234273</v>
          </cell>
          <cell r="G54">
            <v>0</v>
          </cell>
        </row>
        <row r="56">
          <cell r="G56">
            <v>271736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公司明細分類帳"/>
    </sheetNames>
    <sheetDataSet>
      <sheetData sheetId="0">
        <row r="1">
          <cell r="K1" t="str">
            <v>科目代號</v>
          </cell>
          <cell r="L1" t="str">
            <v>科目名稱</v>
          </cell>
          <cell r="M1" t="str">
            <v>期初餘額</v>
          </cell>
          <cell r="N1" t="str">
            <v>借方金額</v>
          </cell>
          <cell r="O1" t="str">
            <v>貸方金額</v>
          </cell>
          <cell r="P1" t="str">
            <v>期末餘額</v>
          </cell>
        </row>
        <row r="2">
          <cell r="K2" t="str">
            <v>V10000</v>
          </cell>
          <cell r="L2" t="str">
            <v>呆帳損失</v>
          </cell>
          <cell r="M2">
            <v>0</v>
          </cell>
          <cell r="N2">
            <v>468613266</v>
          </cell>
          <cell r="O2">
            <v>-468613266</v>
          </cell>
          <cell r="P2">
            <v>0</v>
          </cell>
        </row>
        <row r="3">
          <cell r="K3" t="str">
            <v>5V1000</v>
          </cell>
          <cell r="L3" t="str">
            <v>呆帳損失 - 業外</v>
          </cell>
          <cell r="M3">
            <v>0</v>
          </cell>
          <cell r="N3">
            <v>3746063</v>
          </cell>
          <cell r="O3">
            <v>-682445</v>
          </cell>
          <cell r="P3">
            <v>3063618</v>
          </cell>
        </row>
        <row r="4">
          <cell r="L4" t="str">
            <v/>
          </cell>
          <cell r="M4" t="str">
            <v/>
          </cell>
          <cell r="N4" t="str">
            <v/>
          </cell>
          <cell r="O4" t="str">
            <v/>
          </cell>
          <cell r="P4" t="str">
            <v/>
          </cell>
        </row>
        <row r="5">
          <cell r="K5">
            <v>231119</v>
          </cell>
          <cell r="L5" t="str">
            <v>應計捐助款</v>
          </cell>
          <cell r="M5">
            <v>-10837054</v>
          </cell>
          <cell r="N5">
            <v>68372632</v>
          </cell>
          <cell r="O5">
            <v>-60461205</v>
          </cell>
          <cell r="P5">
            <v>-2925627</v>
          </cell>
        </row>
        <row r="6">
          <cell r="K6">
            <v>231301</v>
          </cell>
          <cell r="L6" t="str">
            <v>應計促進電力開發協助金</v>
          </cell>
          <cell r="M6">
            <v>-1784520570</v>
          </cell>
          <cell r="N6">
            <v>3121638714</v>
          </cell>
          <cell r="O6">
            <v>-2921937066</v>
          </cell>
          <cell r="P6">
            <v>-1584818922</v>
          </cell>
        </row>
        <row r="7">
          <cell r="K7"/>
          <cell r="L7" t="str">
            <v/>
          </cell>
          <cell r="M7" t="str">
            <v/>
          </cell>
          <cell r="N7" t="str">
            <v/>
          </cell>
          <cell r="O7" t="str">
            <v/>
          </cell>
          <cell r="P7" t="str">
            <v/>
          </cell>
        </row>
        <row r="8">
          <cell r="K8"/>
          <cell r="L8" t="str">
            <v/>
          </cell>
          <cell r="M8" t="str">
            <v/>
          </cell>
          <cell r="N8" t="str">
            <v/>
          </cell>
          <cell r="O8" t="str">
            <v/>
          </cell>
          <cell r="P8" t="str">
            <v/>
          </cell>
        </row>
        <row r="9">
          <cell r="K9" t="str">
            <v>災害修復款</v>
          </cell>
          <cell r="L9" t="str">
            <v/>
          </cell>
          <cell r="M9" t="str">
            <v/>
          </cell>
          <cell r="N9" t="str">
            <v/>
          </cell>
          <cell r="O9" t="str">
            <v/>
          </cell>
          <cell r="P9" t="str">
            <v/>
          </cell>
        </row>
        <row r="10">
          <cell r="K10">
            <v>231011</v>
          </cell>
          <cell r="L10" t="str">
            <v>應計火災災害修復款</v>
          </cell>
          <cell r="M10">
            <v>-3000000</v>
          </cell>
          <cell r="N10">
            <v>0</v>
          </cell>
          <cell r="O10">
            <v>0</v>
          </cell>
          <cell r="P10">
            <v>-3000000</v>
          </cell>
        </row>
        <row r="11">
          <cell r="K11">
            <v>231031</v>
          </cell>
          <cell r="L11" t="str">
            <v>應計颱風災害修復款</v>
          </cell>
          <cell r="M11">
            <v>-515033413</v>
          </cell>
          <cell r="N11">
            <v>273797324</v>
          </cell>
          <cell r="O11">
            <v>-18833087</v>
          </cell>
          <cell r="P11">
            <v>-260069176</v>
          </cell>
        </row>
        <row r="12">
          <cell r="K12">
            <v>231051</v>
          </cell>
          <cell r="L12" t="str">
            <v>應計水災災害修復款</v>
          </cell>
          <cell r="M12">
            <v>-855251196</v>
          </cell>
          <cell r="N12">
            <v>514445461</v>
          </cell>
          <cell r="O12">
            <v>-67549077</v>
          </cell>
          <cell r="P12">
            <v>-408354812</v>
          </cell>
        </row>
        <row r="13">
          <cell r="K13">
            <v>231091</v>
          </cell>
          <cell r="L13" t="str">
            <v>應計其他災害修復款</v>
          </cell>
          <cell r="M13">
            <v>-3815909</v>
          </cell>
          <cell r="N13">
            <v>12230810</v>
          </cell>
          <cell r="O13">
            <v>-12230810</v>
          </cell>
          <cell r="P13">
            <v>-3815909</v>
          </cell>
        </row>
        <row r="14">
          <cell r="K14"/>
          <cell r="L14" t="str">
            <v/>
          </cell>
          <cell r="M14" t="str">
            <v/>
          </cell>
          <cell r="N14" t="str">
            <v/>
          </cell>
          <cell r="O14" t="str">
            <v/>
          </cell>
          <cell r="P14" t="str">
            <v/>
          </cell>
        </row>
        <row r="15">
          <cell r="K15"/>
          <cell r="L15" t="str">
            <v/>
          </cell>
          <cell r="M15" t="str">
            <v/>
          </cell>
          <cell r="N15" t="str">
            <v/>
          </cell>
          <cell r="O15" t="str">
            <v/>
          </cell>
          <cell r="P15" t="str">
            <v/>
          </cell>
        </row>
        <row r="16">
          <cell r="K16" t="str">
            <v>免徵土地增值稅之科目</v>
          </cell>
          <cell r="L16" t="str">
            <v/>
          </cell>
          <cell r="M16" t="str">
            <v/>
          </cell>
          <cell r="N16" t="str">
            <v/>
          </cell>
          <cell r="O16" t="str">
            <v/>
          </cell>
          <cell r="P16" t="str">
            <v/>
          </cell>
        </row>
        <row r="17">
          <cell r="K17">
            <v>470022</v>
          </cell>
          <cell r="L17" t="str">
            <v>出售免納稅土地盈餘</v>
          </cell>
          <cell r="M17">
            <v>0</v>
          </cell>
          <cell r="N17">
            <v>0</v>
          </cell>
          <cell r="O17">
            <v>-13595922</v>
          </cell>
          <cell r="P17">
            <v>-13595922</v>
          </cell>
        </row>
        <row r="18">
          <cell r="K18">
            <v>470023</v>
          </cell>
          <cell r="L18" t="str">
            <v/>
          </cell>
          <cell r="M18" t="str">
            <v/>
          </cell>
          <cell r="N18" t="str">
            <v/>
          </cell>
          <cell r="O18" t="str">
            <v/>
          </cell>
          <cell r="P18" t="str">
            <v/>
          </cell>
        </row>
        <row r="19">
          <cell r="K19">
            <v>470024</v>
          </cell>
          <cell r="L19" t="str">
            <v/>
          </cell>
          <cell r="M19" t="str">
            <v/>
          </cell>
          <cell r="N19" t="str">
            <v/>
          </cell>
          <cell r="O19" t="str">
            <v/>
          </cell>
          <cell r="P19" t="str">
            <v/>
          </cell>
        </row>
        <row r="20">
          <cell r="K20" t="str">
            <v>5V3002</v>
          </cell>
          <cell r="L20" t="str">
            <v>出售免納稅土地虧損</v>
          </cell>
          <cell r="M20">
            <v>0</v>
          </cell>
          <cell r="N20">
            <v>15802402</v>
          </cell>
          <cell r="O20">
            <v>0</v>
          </cell>
          <cell r="P20">
            <v>15802402</v>
          </cell>
        </row>
        <row r="21">
          <cell r="K21">
            <v>490201</v>
          </cell>
          <cell r="L21" t="str">
            <v>投資性不動產-免納稅土地出售利益</v>
          </cell>
          <cell r="M21">
            <v>0</v>
          </cell>
          <cell r="N21">
            <v>0</v>
          </cell>
          <cell r="O21">
            <v>-18237023</v>
          </cell>
          <cell r="P21">
            <v>-18237023</v>
          </cell>
        </row>
        <row r="22">
          <cell r="K22">
            <v>490206</v>
          </cell>
          <cell r="L22" t="str">
            <v/>
          </cell>
          <cell r="M22" t="str">
            <v/>
          </cell>
          <cell r="N22" t="str">
            <v/>
          </cell>
          <cell r="O22" t="str">
            <v/>
          </cell>
          <cell r="P22" t="str">
            <v/>
          </cell>
        </row>
        <row r="23">
          <cell r="K23">
            <v>490208</v>
          </cell>
          <cell r="L23" t="str">
            <v/>
          </cell>
          <cell r="M23" t="str">
            <v/>
          </cell>
          <cell r="N23" t="str">
            <v/>
          </cell>
          <cell r="O23" t="str">
            <v/>
          </cell>
          <cell r="P23" t="str">
            <v/>
          </cell>
        </row>
        <row r="24">
          <cell r="K24">
            <v>490221</v>
          </cell>
          <cell r="L24" t="str">
            <v/>
          </cell>
          <cell r="M24" t="str">
            <v/>
          </cell>
          <cell r="N24" t="str">
            <v/>
          </cell>
          <cell r="O24" t="str">
            <v/>
          </cell>
          <cell r="P24" t="str">
            <v/>
          </cell>
        </row>
        <row r="25">
          <cell r="K25">
            <v>490223</v>
          </cell>
          <cell r="L25" t="str">
            <v/>
          </cell>
          <cell r="M25" t="str">
            <v/>
          </cell>
          <cell r="N25" t="str">
            <v/>
          </cell>
          <cell r="O25" t="str">
            <v/>
          </cell>
          <cell r="P25" t="str">
            <v/>
          </cell>
        </row>
        <row r="26">
          <cell r="K26">
            <v>490225</v>
          </cell>
          <cell r="L26" t="str">
            <v/>
          </cell>
          <cell r="M26" t="str">
            <v/>
          </cell>
          <cell r="N26" t="str">
            <v/>
          </cell>
          <cell r="O26" t="str">
            <v/>
          </cell>
          <cell r="P26" t="str">
            <v/>
          </cell>
        </row>
        <row r="27">
          <cell r="K27" t="str">
            <v>5V3301</v>
          </cell>
          <cell r="L27" t="str">
            <v>投資性不動產-免納稅土地出售損失</v>
          </cell>
          <cell r="M27">
            <v>0</v>
          </cell>
          <cell r="N27">
            <v>3951048</v>
          </cell>
          <cell r="O27">
            <v>0</v>
          </cell>
          <cell r="P27">
            <v>3951048</v>
          </cell>
        </row>
        <row r="28">
          <cell r="K28" t="str">
            <v>5V3321</v>
          </cell>
          <cell r="L28" t="str">
            <v>投資性不動產-免納稅土地其他處分損失</v>
          </cell>
          <cell r="M28">
            <v>0</v>
          </cell>
          <cell r="N28">
            <v>137227</v>
          </cell>
          <cell r="O28">
            <v>0</v>
          </cell>
          <cell r="P28">
            <v>137227</v>
          </cell>
        </row>
        <row r="29">
          <cell r="K29"/>
          <cell r="L29" t="str">
            <v/>
          </cell>
          <cell r="M29" t="str">
            <v/>
          </cell>
          <cell r="N29" t="str">
            <v/>
          </cell>
          <cell r="O29" t="str">
            <v/>
          </cell>
          <cell r="P29" t="str">
            <v/>
          </cell>
        </row>
        <row r="30">
          <cell r="K30"/>
          <cell r="L30" t="str">
            <v/>
          </cell>
          <cell r="M30" t="str">
            <v/>
          </cell>
          <cell r="N30" t="str">
            <v/>
          </cell>
          <cell r="O30" t="str">
            <v/>
          </cell>
          <cell r="P30" t="str">
            <v/>
          </cell>
        </row>
        <row r="31">
          <cell r="K31" t="str">
            <v>金融資產評價</v>
          </cell>
          <cell r="L31" t="str">
            <v/>
          </cell>
          <cell r="M31" t="str">
            <v/>
          </cell>
          <cell r="N31" t="str">
            <v/>
          </cell>
          <cell r="O31" t="str">
            <v/>
          </cell>
          <cell r="P31" t="str">
            <v/>
          </cell>
        </row>
        <row r="32">
          <cell r="K32">
            <v>460029</v>
          </cell>
          <cell r="L32" t="str">
            <v/>
          </cell>
          <cell r="M32" t="str">
            <v/>
          </cell>
          <cell r="N32" t="str">
            <v/>
          </cell>
          <cell r="O32" t="str">
            <v/>
          </cell>
          <cell r="P32" t="str">
            <v/>
          </cell>
        </row>
        <row r="33">
          <cell r="K33">
            <v>460030</v>
          </cell>
          <cell r="L33" t="str">
            <v/>
          </cell>
          <cell r="M33" t="str">
            <v/>
          </cell>
          <cell r="N33" t="str">
            <v/>
          </cell>
          <cell r="O33" t="str">
            <v/>
          </cell>
          <cell r="P33" t="str">
            <v/>
          </cell>
        </row>
        <row r="34">
          <cell r="K34">
            <v>460031</v>
          </cell>
          <cell r="L34" t="str">
            <v>確定承諾評價利益</v>
          </cell>
          <cell r="M34">
            <v>0</v>
          </cell>
          <cell r="N34">
            <v>247025</v>
          </cell>
          <cell r="O34">
            <v>-247025</v>
          </cell>
          <cell r="P34">
            <v>0</v>
          </cell>
        </row>
        <row r="35">
          <cell r="K35">
            <v>460032</v>
          </cell>
          <cell r="L35" t="str">
            <v>避險工具之利益-公允價值避險</v>
          </cell>
          <cell r="M35">
            <v>0</v>
          </cell>
          <cell r="N35">
            <v>0</v>
          </cell>
          <cell r="O35">
            <v>-758000</v>
          </cell>
          <cell r="P35">
            <v>-758000</v>
          </cell>
        </row>
        <row r="36">
          <cell r="K36" t="str">
            <v>5V7501</v>
          </cell>
          <cell r="L36" t="str">
            <v/>
          </cell>
          <cell r="M36" t="str">
            <v/>
          </cell>
          <cell r="N36" t="str">
            <v/>
          </cell>
          <cell r="O36" t="str">
            <v/>
          </cell>
          <cell r="P36" t="str">
            <v/>
          </cell>
        </row>
        <row r="37">
          <cell r="K37" t="str">
            <v>5V7502</v>
          </cell>
          <cell r="L37" t="str">
            <v/>
          </cell>
          <cell r="M37" t="str">
            <v/>
          </cell>
          <cell r="N37" t="str">
            <v/>
          </cell>
          <cell r="O37" t="str">
            <v/>
          </cell>
          <cell r="P37" t="str">
            <v/>
          </cell>
        </row>
        <row r="38">
          <cell r="K38" t="str">
            <v>5V7503</v>
          </cell>
          <cell r="L38" t="str">
            <v>確定承諾評價損失</v>
          </cell>
          <cell r="M38">
            <v>0</v>
          </cell>
          <cell r="N38">
            <v>758000</v>
          </cell>
          <cell r="O38">
            <v>0</v>
          </cell>
          <cell r="P38">
            <v>758000</v>
          </cell>
        </row>
        <row r="39">
          <cell r="K39" t="str">
            <v>5V7504</v>
          </cell>
          <cell r="L39" t="str">
            <v>避險工具之損失-公允價值避險</v>
          </cell>
          <cell r="M39">
            <v>0</v>
          </cell>
          <cell r="N39">
            <v>247025</v>
          </cell>
          <cell r="O39">
            <v>-247025</v>
          </cell>
          <cell r="P39">
            <v>0</v>
          </cell>
        </row>
        <row r="40">
          <cell r="K40"/>
          <cell r="L40" t="str">
            <v/>
          </cell>
          <cell r="M40" t="str">
            <v/>
          </cell>
          <cell r="N40" t="str">
            <v/>
          </cell>
          <cell r="O40" t="str">
            <v/>
          </cell>
          <cell r="P40" t="str">
            <v/>
          </cell>
        </row>
        <row r="41">
          <cell r="K41"/>
          <cell r="L41" t="str">
            <v/>
          </cell>
          <cell r="M41" t="str">
            <v/>
          </cell>
          <cell r="N41" t="str">
            <v/>
          </cell>
          <cell r="O41" t="str">
            <v/>
          </cell>
          <cell r="P41" t="str">
            <v/>
          </cell>
        </row>
        <row r="42">
          <cell r="K42" t="str">
            <v>採權益法認列之關聯企業投資利益</v>
          </cell>
          <cell r="L42" t="str">
            <v/>
          </cell>
          <cell r="M42" t="str">
            <v/>
          </cell>
          <cell r="N42" t="str">
            <v/>
          </cell>
          <cell r="O42" t="str">
            <v/>
          </cell>
          <cell r="P42" t="str">
            <v/>
          </cell>
        </row>
        <row r="43">
          <cell r="K43">
            <v>460016</v>
          </cell>
          <cell r="L43" t="str">
            <v>稅法不予認列之權益法長期股權投資收益</v>
          </cell>
          <cell r="M43">
            <v>0</v>
          </cell>
          <cell r="N43">
            <v>0</v>
          </cell>
          <cell r="O43">
            <v>-294006707</v>
          </cell>
          <cell r="P43">
            <v>-294006707</v>
          </cell>
        </row>
        <row r="44">
          <cell r="K44">
            <v>460017</v>
          </cell>
          <cell r="L44" t="str">
            <v>稅法不予認列之權益法差額攤銷貸方數</v>
          </cell>
          <cell r="M44">
            <v>0</v>
          </cell>
          <cell r="N44">
            <v>0</v>
          </cell>
          <cell r="O44">
            <v>-30507</v>
          </cell>
          <cell r="P44">
            <v>-30507</v>
          </cell>
        </row>
        <row r="45">
          <cell r="K45" t="str">
            <v>5V7101</v>
          </cell>
          <cell r="L45" t="str">
            <v>不得抵稅之權益法長期股權投資損失</v>
          </cell>
          <cell r="M45">
            <v>0</v>
          </cell>
          <cell r="N45">
            <v>1679219</v>
          </cell>
          <cell r="O45">
            <v>0</v>
          </cell>
          <cell r="P45">
            <v>1679219</v>
          </cell>
        </row>
        <row r="46">
          <cell r="K46" t="str">
            <v>5V7102</v>
          </cell>
          <cell r="L46" t="str">
            <v>不得抵稅之權益法差額調整借方數</v>
          </cell>
          <cell r="M46">
            <v>0</v>
          </cell>
          <cell r="N46">
            <v>766474</v>
          </cell>
          <cell r="O46">
            <v>0</v>
          </cell>
          <cell r="P46">
            <v>766474</v>
          </cell>
        </row>
        <row r="47">
          <cell r="K47"/>
          <cell r="L47" t="str">
            <v/>
          </cell>
          <cell r="M47" t="str">
            <v/>
          </cell>
          <cell r="N47" t="str">
            <v/>
          </cell>
          <cell r="O47" t="str">
            <v/>
          </cell>
          <cell r="P47" t="str">
            <v/>
          </cell>
        </row>
        <row r="48">
          <cell r="K48"/>
          <cell r="L48" t="str">
            <v/>
          </cell>
          <cell r="M48" t="str">
            <v/>
          </cell>
          <cell r="N48" t="str">
            <v/>
          </cell>
          <cell r="O48" t="str">
            <v/>
          </cell>
          <cell r="P48" t="str">
            <v/>
          </cell>
        </row>
        <row r="49">
          <cell r="K49" t="str">
            <v>所§42條免稅之金融資產投資利益(460012,460013)</v>
          </cell>
          <cell r="L49" t="str">
            <v/>
          </cell>
          <cell r="M49" t="str">
            <v/>
          </cell>
          <cell r="N49" t="str">
            <v/>
          </cell>
          <cell r="O49" t="str">
            <v/>
          </cell>
          <cell r="P49" t="str">
            <v/>
          </cell>
        </row>
        <row r="50">
          <cell r="K50">
            <v>460012</v>
          </cell>
          <cell r="L50" t="str">
            <v/>
          </cell>
          <cell r="M50" t="str">
            <v/>
          </cell>
          <cell r="N50" t="str">
            <v/>
          </cell>
          <cell r="O50" t="str">
            <v/>
          </cell>
          <cell r="P50" t="str">
            <v/>
          </cell>
        </row>
        <row r="51">
          <cell r="K51">
            <v>460013</v>
          </cell>
          <cell r="L51" t="str">
            <v>金融資產股利收益(國內)</v>
          </cell>
          <cell r="M51">
            <v>0</v>
          </cell>
          <cell r="N51">
            <v>0</v>
          </cell>
          <cell r="O51">
            <v>-52031705</v>
          </cell>
          <cell r="P51">
            <v>-52031705</v>
          </cell>
        </row>
        <row r="52">
          <cell r="K52"/>
          <cell r="L52" t="str">
            <v/>
          </cell>
          <cell r="M52" t="str">
            <v/>
          </cell>
          <cell r="N52" t="str">
            <v/>
          </cell>
          <cell r="O52" t="str">
            <v/>
          </cell>
          <cell r="P52" t="str">
            <v/>
          </cell>
        </row>
        <row r="53">
          <cell r="K53"/>
          <cell r="L53" t="str">
            <v/>
          </cell>
          <cell r="M53" t="str">
            <v/>
          </cell>
          <cell r="N53" t="str">
            <v/>
          </cell>
          <cell r="O53" t="str">
            <v/>
          </cell>
          <cell r="P53" t="str">
            <v/>
          </cell>
        </row>
        <row r="54">
          <cell r="K54"/>
          <cell r="L54" t="str">
            <v/>
          </cell>
          <cell r="M54" t="str">
            <v/>
          </cell>
          <cell r="N54" t="str">
            <v/>
          </cell>
          <cell r="O54" t="str">
            <v/>
          </cell>
          <cell r="P54" t="str">
            <v/>
          </cell>
        </row>
        <row r="55">
          <cell r="K55" t="str">
            <v>備抵呆帳分析表</v>
          </cell>
          <cell r="L55" t="str">
            <v/>
          </cell>
          <cell r="M55" t="str">
            <v/>
          </cell>
          <cell r="N55" t="str">
            <v/>
          </cell>
          <cell r="O55" t="str">
            <v/>
          </cell>
          <cell r="P55" t="str">
            <v/>
          </cell>
        </row>
        <row r="56">
          <cell r="K56" t="str">
            <v>V10000</v>
          </cell>
          <cell r="L56" t="str">
            <v>呆帳損失</v>
          </cell>
          <cell r="M56">
            <v>0</v>
          </cell>
          <cell r="N56">
            <v>468613266</v>
          </cell>
          <cell r="O56">
            <v>-468613266</v>
          </cell>
          <cell r="P56">
            <v>0</v>
          </cell>
        </row>
        <row r="57">
          <cell r="K57" t="str">
            <v>5V1000</v>
          </cell>
          <cell r="L57" t="str">
            <v>呆帳損失 - 業外</v>
          </cell>
          <cell r="M57">
            <v>0</v>
          </cell>
          <cell r="N57">
            <v>3746063</v>
          </cell>
          <cell r="O57">
            <v>-682445</v>
          </cell>
          <cell r="P57">
            <v>3063618</v>
          </cell>
        </row>
        <row r="58">
          <cell r="K58"/>
          <cell r="L58" t="str">
            <v/>
          </cell>
          <cell r="M58" t="str">
            <v/>
          </cell>
          <cell r="N58" t="str">
            <v/>
          </cell>
          <cell r="O58" t="str">
            <v/>
          </cell>
          <cell r="P58" t="str">
            <v/>
          </cell>
        </row>
        <row r="59">
          <cell r="K59"/>
          <cell r="L59" t="str">
            <v/>
          </cell>
          <cell r="M59" t="str">
            <v/>
          </cell>
          <cell r="N59" t="str">
            <v/>
          </cell>
          <cell r="O59" t="str">
            <v/>
          </cell>
          <cell r="P59" t="str">
            <v/>
          </cell>
        </row>
        <row r="60">
          <cell r="K60">
            <v>165011</v>
          </cell>
          <cell r="L60" t="str">
            <v>未取得憑單之待抵繳所得稅</v>
          </cell>
          <cell r="M60">
            <v>0</v>
          </cell>
          <cell r="N60">
            <v>1364270</v>
          </cell>
          <cell r="O60">
            <v>-830226</v>
          </cell>
          <cell r="P60">
            <v>534044</v>
          </cell>
        </row>
        <row r="61">
          <cell r="K61">
            <v>165012</v>
          </cell>
          <cell r="L61" t="str">
            <v>已取得憑單之待抵繳所得稅</v>
          </cell>
          <cell r="M61">
            <v>0</v>
          </cell>
          <cell r="N61">
            <v>14773</v>
          </cell>
          <cell r="O61">
            <v>-8080</v>
          </cell>
          <cell r="P61">
            <v>6693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所得稅傳票 -補列"/>
      <sheetName val="所得稅傳票"/>
      <sheetName val="OCI傳票"/>
      <sheetName val="再衡量數傳票"/>
      <sheetName val="科目說明"/>
      <sheetName val="所得稅計算表"/>
      <sheetName val="所得稅計算說明"/>
      <sheetName val="調整-OCI"/>
      <sheetName val="OCI"/>
      <sheetName val="OCI-退休金"/>
      <sheetName val="調整"/>
      <sheetName val="所得稅計算"/>
      <sheetName val="遞延所得稅"/>
      <sheetName val="投資抵減"/>
      <sheetName val="來自明細分類帳的科目"/>
      <sheetName val="備抵呆帳"/>
      <sheetName val="特休補休"/>
      <sheetName val="公保超額年金"/>
      <sheetName val="退休金DTA"/>
      <sheetName val="退休金調整資料"/>
      <sheetName val="兌換損益"/>
      <sheetName val="兌換損益樞紐"/>
      <sheetName val="兌換損益明細"/>
      <sheetName val="罰款彙總"/>
      <sheetName val="除役"/>
      <sheetName val="110除役成本原始資料"/>
      <sheetName val="全公司明細分類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0">
          <cell r="J10">
            <v>4267853878</v>
          </cell>
          <cell r="Z10">
            <v>4889581390</v>
          </cell>
        </row>
        <row r="16">
          <cell r="Q16">
            <v>9950434859</v>
          </cell>
        </row>
        <row r="28">
          <cell r="H28">
            <v>323836034</v>
          </cell>
        </row>
        <row r="34">
          <cell r="Q34">
            <v>-4623200695</v>
          </cell>
        </row>
        <row r="37">
          <cell r="E37">
            <v>-21669200000</v>
          </cell>
        </row>
        <row r="70">
          <cell r="Q70">
            <v>5469400288</v>
          </cell>
        </row>
      </sheetData>
      <sheetData sheetId="2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蔡慈晏" refreshedDate="44930.848237500002" createdVersion="7" refreshedVersion="7" minRefreshableVersion="3" recordCount="529" xr:uid="{7EBCDADA-5785-4472-90F9-46FFD3B6E747}">
  <cacheSource type="worksheet">
    <worksheetSource ref="A1:S530" sheet="兌換損益明細"/>
  </cacheSource>
  <cacheFields count="19">
    <cacheField name="科目" numFmtId="49">
      <sharedItems count="4">
        <s v="460023"/>
        <s v="460024"/>
        <s v="5V6003"/>
        <s v="5V6004"/>
      </sharedItems>
    </cacheField>
    <cacheField name="文件號碼" numFmtId="49">
      <sharedItems/>
    </cacheField>
    <cacheField name="過帳日期" numFmtId="181">
      <sharedItems containsSemiMixedTypes="0" containsNonDate="0" containsDate="1" containsString="0" minDate="2022-01-01T00:00:00" maxDate="2023-01-01T00:00:00"/>
    </cacheField>
    <cacheField name="BusA" numFmtId="49">
      <sharedItems/>
    </cacheField>
    <cacheField name="類型" numFmtId="49">
      <sharedItems/>
    </cacheField>
    <cacheField name="文件日期" numFmtId="181">
      <sharedItems containsSemiMixedTypes="0" containsNonDate="0" containsDate="1" containsString="0" minDate="2021-12-31T00:00:00" maxDate="2023-01-01T00:00:00"/>
    </cacheField>
    <cacheField name="PK" numFmtId="49">
      <sharedItems/>
    </cacheField>
    <cacheField name="LCurr" numFmtId="49">
      <sharedItems/>
    </cacheField>
    <cacheField name="稅" numFmtId="49">
      <sharedItems/>
    </cacheField>
    <cacheField name="利潤中心" numFmtId="49">
      <sharedItems count="3">
        <s v="A000T"/>
        <s v="A5440"/>
        <s v="A0100"/>
      </sharedItems>
    </cacheField>
    <cacheField name="區段" numFmtId="49">
      <sharedItems/>
    </cacheField>
    <cacheField name="內文" numFmtId="49">
      <sharedItems count="78">
        <s v="222001 - 20211231 的評價"/>
        <s v="222001 - 20220430 的評價"/>
        <s v="222001 - 20220630 的評價"/>
        <s v="222001 - 20220831 的評價"/>
        <s v="222001 - 20221130 的評價"/>
        <s v="132901 - 20211231 的評價"/>
        <s v="132903 - 20211231 的評價"/>
        <s v="135001 - 20211231 的評價"/>
        <s v="191900 - 20211231 的評價"/>
        <s v="132901 - 20220131 的評價"/>
        <s v="132903 - 20220131 的評價"/>
        <s v="191900 - 20220131 的評價"/>
        <s v="132901 - 20220228 的評價"/>
        <s v="132903 - 20220228 的評價"/>
        <s v="135001 - 20220228 的評價"/>
        <s v="191900 - 20220228 的評價"/>
        <s v="132901 - 20220331 的評價"/>
        <s v="132903 - 20220331 的評價"/>
        <s v="135001 - 20220331 的評價"/>
        <s v="191900 - 20220331 的評價"/>
        <s v="132901 - 20220430 的評價"/>
        <s v="132903 - 20220430 的評價"/>
        <s v="135001 - 20220430 的評價"/>
        <s v="191900 - 20220430 的評價"/>
        <s v="132901 - 20220531 的評價"/>
        <s v="132903 - 20220531 的評價"/>
        <s v="135001 - 20220531 的評價"/>
        <s v="191900 - 20220531 的評價"/>
        <s v="132901 - 20220630 的評價"/>
        <s v="132903 - 20220630 的評價"/>
        <s v="135001 - 20220630 的評價"/>
        <s v="191900 - 20220630 的評價"/>
        <s v="132901 - 20220731 的評價"/>
        <s v="132903 - 20220731 的評價"/>
        <s v="135001 - 20220731 的評價"/>
        <s v="191900 - 20220731 的評價"/>
        <s v="132901 - 20220831 的評價"/>
        <s v="132903 - 20220831 的評價"/>
        <s v="135001 - 20220831 的評價"/>
        <s v="191900 - 20220831 的評價"/>
        <s v="132901 - 20220930 的評價"/>
        <s v="132903 - 20220930 的評價"/>
        <s v="135001 - 20220930 的評價"/>
        <s v="191900 - 20220930 的評價"/>
        <s v="132901 - 20221031 的評價"/>
        <s v="132903 - 20221031 的評價"/>
        <s v="135001 - 20221031 的評價"/>
        <s v="191900 - 20221031 的評價"/>
        <s v="132901 - 20221130 的評價"/>
        <s v="132903 - 20221130 的評價"/>
        <s v="135001 - 20221130 的評價"/>
        <s v="191900 - 20221130 的評價"/>
        <s v="132901 - 20221231 的評價"/>
        <s v="132903 - 20221231 的評價"/>
        <s v="135001 - 20221231 的評價"/>
        <s v="191900 - 20221231 的評價"/>
        <s v="222001 - 20220131 的評價"/>
        <s v="222001 - 20220228 的評價"/>
        <s v="222001 - 20220331 的評價"/>
        <s v="222001 - 20220531 的評價"/>
        <s v="222001 - 20220731 的評價"/>
        <s v="222001 - 20220930 的評價"/>
        <s v="222001 - 20221031 的評價"/>
        <s v="222001 - 20221231 的評價"/>
        <s v="194001 - 20211231 的評價"/>
        <s v="135001 - 20220131 的評價"/>
        <s v="194001 - 20220131 的評價"/>
        <s v="194001 - 20220228 的評價"/>
        <s v="194001 - 20220331 的評價"/>
        <s v="194001 - 20220430 的評價"/>
        <s v="194001 - 20220531 的評價"/>
        <s v="194001 - 20220630 的評價"/>
        <s v="194001 - 20220731 的評價"/>
        <s v="194001 - 20220831 的評價"/>
        <s v="194001 - 20220930 的評價"/>
        <s v="194001 - 20221031 的評價"/>
        <s v="194001 - 20221130 的評價"/>
        <s v="194001 - 20221231 的評價"/>
      </sharedItems>
    </cacheField>
    <cacheField name="成本中心" numFmtId="49">
      <sharedItems/>
    </cacheField>
    <cacheField name="工作細分結構元素" numFmtId="49">
      <sharedItems/>
    </cacheField>
    <cacheField name="參考碼 3" numFmtId="49">
      <sharedItems/>
    </cacheField>
    <cacheField name="指派" numFmtId="49">
      <sharedItems/>
    </cacheField>
    <cacheField name="結清文件" numFmtId="49">
      <sharedItems/>
    </cacheField>
    <cacheField name="狀態" numFmtId="49">
      <sharedItems/>
    </cacheField>
    <cacheField name="以本國貨幣計算之金額" numFmtId="3">
      <sharedItems containsSemiMixedTypes="0" containsString="0" containsNumber="1" containsInteger="1" minValue="-6594572147" maxValue="659457214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29">
  <r>
    <x v="0"/>
    <s v="6716"/>
    <d v="2022-01-01T00:00:00"/>
    <s v="010"/>
    <s v="SB"/>
    <d v="2021-12-31T00:00:00"/>
    <s v="40"/>
    <s v="TWD"/>
    <s v=""/>
    <x v="0"/>
    <s v="T"/>
    <x v="0"/>
    <s v=""/>
    <s v=""/>
    <s v=""/>
    <s v=""/>
    <s v=""/>
    <s v="@01\Q已過帳@"/>
    <n v="160629"/>
  </r>
  <r>
    <x v="0"/>
    <s v="6717"/>
    <d v="2022-01-01T00:00:00"/>
    <s v="010"/>
    <s v="SB"/>
    <d v="2021-12-31T00:00:00"/>
    <s v="40"/>
    <s v="TWD"/>
    <s v=""/>
    <x v="0"/>
    <s v="T"/>
    <x v="0"/>
    <s v=""/>
    <s v=""/>
    <s v=""/>
    <s v=""/>
    <s v=""/>
    <s v="@01\Q已過帳@"/>
    <n v="2150790"/>
  </r>
  <r>
    <x v="0"/>
    <s v="1009595"/>
    <d v="2022-04-30T00:00:00"/>
    <s v="010"/>
    <s v="SB"/>
    <d v="2022-04-30T00:00:00"/>
    <s v="50"/>
    <s v="TWD"/>
    <s v=""/>
    <x v="0"/>
    <s v="T"/>
    <x v="1"/>
    <s v=""/>
    <s v=""/>
    <s v=""/>
    <s v=""/>
    <s v=""/>
    <s v="@01\Q已過帳@"/>
    <n v="-132790"/>
  </r>
  <r>
    <x v="0"/>
    <s v="1009596"/>
    <d v="2022-05-01T00:00:00"/>
    <s v="010"/>
    <s v="SB"/>
    <d v="2022-04-30T00:00:00"/>
    <s v="40"/>
    <s v="TWD"/>
    <s v=""/>
    <x v="0"/>
    <s v="T"/>
    <x v="1"/>
    <s v=""/>
    <s v=""/>
    <s v=""/>
    <s v=""/>
    <s v=""/>
    <s v="@01\Q已過帳@"/>
    <n v="132790"/>
  </r>
  <r>
    <x v="0"/>
    <s v="1586748"/>
    <d v="2022-06-30T00:00:00"/>
    <s v="010"/>
    <s v="SB"/>
    <d v="2022-06-30T00:00:00"/>
    <s v="50"/>
    <s v="TWD"/>
    <s v=""/>
    <x v="0"/>
    <s v="T"/>
    <x v="2"/>
    <s v=""/>
    <s v=""/>
    <s v=""/>
    <s v=""/>
    <s v=""/>
    <s v="@01\Q已過帳@"/>
    <n v="-206880"/>
  </r>
  <r>
    <x v="0"/>
    <s v="1586749"/>
    <d v="2022-06-30T00:00:00"/>
    <s v="010"/>
    <s v="SB"/>
    <d v="2022-06-30T00:00:00"/>
    <s v="50"/>
    <s v="TWD"/>
    <s v=""/>
    <x v="0"/>
    <s v="T"/>
    <x v="2"/>
    <s v=""/>
    <s v=""/>
    <s v=""/>
    <s v=""/>
    <s v=""/>
    <s v="@01\Q已過帳@"/>
    <n v="-380110"/>
  </r>
  <r>
    <x v="0"/>
    <s v="1586750"/>
    <d v="2022-07-01T00:00:00"/>
    <s v="010"/>
    <s v="SB"/>
    <d v="2022-06-30T00:00:00"/>
    <s v="40"/>
    <s v="TWD"/>
    <s v=""/>
    <x v="0"/>
    <s v="T"/>
    <x v="2"/>
    <s v=""/>
    <s v=""/>
    <s v=""/>
    <s v=""/>
    <s v=""/>
    <s v="@01\Q已過帳@"/>
    <n v="206880"/>
  </r>
  <r>
    <x v="0"/>
    <s v="1586751"/>
    <d v="2022-07-01T00:00:00"/>
    <s v="010"/>
    <s v="SB"/>
    <d v="2022-06-30T00:00:00"/>
    <s v="40"/>
    <s v="TWD"/>
    <s v=""/>
    <x v="0"/>
    <s v="T"/>
    <x v="2"/>
    <s v=""/>
    <s v=""/>
    <s v=""/>
    <s v=""/>
    <s v=""/>
    <s v="@01\Q已過帳@"/>
    <n v="380110"/>
  </r>
  <r>
    <x v="0"/>
    <s v="2163189"/>
    <d v="2022-08-31T00:00:00"/>
    <s v="010"/>
    <s v="SB"/>
    <d v="2022-08-31T00:00:00"/>
    <s v="50"/>
    <s v="TWD"/>
    <s v=""/>
    <x v="0"/>
    <s v="T"/>
    <x v="3"/>
    <s v=""/>
    <s v=""/>
    <s v=""/>
    <s v=""/>
    <s v=""/>
    <s v="@01\Q已過帳@"/>
    <n v="-112503"/>
  </r>
  <r>
    <x v="0"/>
    <s v="2163190"/>
    <d v="2022-09-01T00:00:00"/>
    <s v="010"/>
    <s v="SB"/>
    <d v="2022-08-31T00:00:00"/>
    <s v="40"/>
    <s v="TWD"/>
    <s v=""/>
    <x v="0"/>
    <s v="T"/>
    <x v="3"/>
    <s v=""/>
    <s v=""/>
    <s v=""/>
    <s v=""/>
    <s v=""/>
    <s v="@01\Q已過帳@"/>
    <n v="112503"/>
  </r>
  <r>
    <x v="0"/>
    <s v="3043488"/>
    <d v="2022-11-30T00:00:00"/>
    <s v="010"/>
    <s v="SB"/>
    <d v="2022-11-30T00:00:00"/>
    <s v="50"/>
    <s v="TWD"/>
    <s v=""/>
    <x v="0"/>
    <s v="T"/>
    <x v="4"/>
    <s v=""/>
    <s v=""/>
    <s v=""/>
    <s v=""/>
    <s v=""/>
    <s v="@01\Q已過帳@"/>
    <n v="-7805"/>
  </r>
  <r>
    <x v="0"/>
    <s v="3043489"/>
    <d v="2022-12-01T00:00:00"/>
    <s v="010"/>
    <s v="SB"/>
    <d v="2022-11-30T00:00:00"/>
    <s v="40"/>
    <s v="TWD"/>
    <s v=""/>
    <x v="0"/>
    <s v="T"/>
    <x v="4"/>
    <s v=""/>
    <s v=""/>
    <s v=""/>
    <s v=""/>
    <s v=""/>
    <s v="@01\Q已過帳@"/>
    <n v="7805"/>
  </r>
  <r>
    <x v="1"/>
    <s v="6711"/>
    <d v="2022-01-01T00:00:00"/>
    <s v=""/>
    <s v="SB"/>
    <d v="2021-12-31T00:00:00"/>
    <s v="40"/>
    <s v="TWD"/>
    <s v=""/>
    <x v="0"/>
    <s v="T"/>
    <x v="5"/>
    <s v=""/>
    <s v=""/>
    <s v=""/>
    <s v=""/>
    <s v=""/>
    <s v="@01\Q已過帳@"/>
    <n v="197162608"/>
  </r>
  <r>
    <x v="1"/>
    <s v="6711"/>
    <d v="2022-01-01T00:00:00"/>
    <s v="010"/>
    <s v="SB"/>
    <d v="2021-12-31T00:00:00"/>
    <s v="40"/>
    <s v="TWD"/>
    <s v=""/>
    <x v="0"/>
    <s v="T"/>
    <x v="5"/>
    <s v=""/>
    <s v=""/>
    <s v=""/>
    <s v=""/>
    <s v=""/>
    <s v="@01\Q已過帳@"/>
    <n v="31027193"/>
  </r>
  <r>
    <x v="1"/>
    <s v="6712"/>
    <d v="2022-01-01T00:00:00"/>
    <s v="018"/>
    <s v="SB"/>
    <d v="2021-12-31T00:00:00"/>
    <s v="40"/>
    <s v="TWD"/>
    <s v=""/>
    <x v="0"/>
    <s v="T"/>
    <x v="6"/>
    <s v=""/>
    <s v=""/>
    <s v=""/>
    <s v=""/>
    <s v=""/>
    <s v="@01\Q已過帳@"/>
    <n v="87"/>
  </r>
  <r>
    <x v="1"/>
    <s v="6713"/>
    <d v="2022-01-01T00:00:00"/>
    <s v="009"/>
    <s v="SB"/>
    <d v="2021-12-31T00:00:00"/>
    <s v="40"/>
    <s v="TWD"/>
    <s v=""/>
    <x v="1"/>
    <s v="N"/>
    <x v="7"/>
    <s v=""/>
    <s v=""/>
    <s v=""/>
    <s v=""/>
    <s v=""/>
    <s v="@01\Q已過帳@"/>
    <n v="2550"/>
  </r>
  <r>
    <x v="1"/>
    <s v="6713"/>
    <d v="2022-01-01T00:00:00"/>
    <s v="018"/>
    <s v="SB"/>
    <d v="2021-12-31T00:00:00"/>
    <s v="40"/>
    <s v="TWD"/>
    <s v=""/>
    <x v="1"/>
    <s v="N"/>
    <x v="7"/>
    <s v=""/>
    <s v=""/>
    <s v=""/>
    <s v=""/>
    <s v=""/>
    <s v="@01\Q已過帳@"/>
    <n v="4250"/>
  </r>
  <r>
    <x v="1"/>
    <s v="6714"/>
    <d v="2022-01-01T00:00:00"/>
    <s v="010"/>
    <s v="SB"/>
    <d v="2021-12-31T00:00:00"/>
    <s v="40"/>
    <s v="TWD"/>
    <s v=""/>
    <x v="2"/>
    <s v="T"/>
    <x v="8"/>
    <s v=""/>
    <s v=""/>
    <s v=""/>
    <s v=""/>
    <s v=""/>
    <s v="@01\Q已過帳@"/>
    <n v="515264"/>
  </r>
  <r>
    <x v="1"/>
    <s v="236746"/>
    <d v="2022-01-31T00:00:00"/>
    <s v="008"/>
    <s v="SB"/>
    <d v="2022-01-31T00:00:00"/>
    <s v="50"/>
    <s v="TWD"/>
    <s v=""/>
    <x v="0"/>
    <s v="T"/>
    <x v="9"/>
    <s v=""/>
    <s v=""/>
    <s v=""/>
    <s v=""/>
    <s v=""/>
    <s v="@01\Q已過帳@"/>
    <n v="-28627"/>
  </r>
  <r>
    <x v="1"/>
    <s v="236746"/>
    <d v="2022-01-31T00:00:00"/>
    <s v=""/>
    <s v="SB"/>
    <d v="2022-01-31T00:00:00"/>
    <s v="50"/>
    <s v="TWD"/>
    <s v=""/>
    <x v="0"/>
    <s v="T"/>
    <x v="9"/>
    <s v=""/>
    <s v=""/>
    <s v=""/>
    <s v=""/>
    <s v=""/>
    <s v="@01\Q已過帳@"/>
    <n v="-8392941"/>
  </r>
  <r>
    <x v="1"/>
    <s v="236757"/>
    <d v="2022-02-01T00:00:00"/>
    <s v=""/>
    <s v="SB"/>
    <d v="2022-01-31T00:00:00"/>
    <s v="40"/>
    <s v="TWD"/>
    <s v=""/>
    <x v="0"/>
    <s v="T"/>
    <x v="9"/>
    <s v=""/>
    <s v=""/>
    <s v=""/>
    <s v=""/>
    <s v=""/>
    <s v="@01\Q已過帳@"/>
    <n v="8392941"/>
  </r>
  <r>
    <x v="1"/>
    <s v="236757"/>
    <d v="2022-02-01T00:00:00"/>
    <s v="008"/>
    <s v="SB"/>
    <d v="2022-01-31T00:00:00"/>
    <s v="40"/>
    <s v="TWD"/>
    <s v=""/>
    <x v="0"/>
    <s v="T"/>
    <x v="9"/>
    <s v=""/>
    <s v=""/>
    <s v=""/>
    <s v=""/>
    <s v=""/>
    <s v="@01\Q已過帳@"/>
    <n v="28627"/>
  </r>
  <r>
    <x v="1"/>
    <s v="236761"/>
    <d v="2022-01-31T00:00:00"/>
    <s v="010"/>
    <s v="SB"/>
    <d v="2022-01-31T00:00:00"/>
    <s v="50"/>
    <s v="TWD"/>
    <s v=""/>
    <x v="0"/>
    <s v="T"/>
    <x v="10"/>
    <s v=""/>
    <s v=""/>
    <s v=""/>
    <s v=""/>
    <s v=""/>
    <s v="@01\Q已過帳@"/>
    <n v="-480"/>
  </r>
  <r>
    <x v="1"/>
    <s v="236763"/>
    <d v="2022-02-01T00:00:00"/>
    <s v="010"/>
    <s v="SB"/>
    <d v="2022-01-31T00:00:00"/>
    <s v="40"/>
    <s v="TWD"/>
    <s v=""/>
    <x v="0"/>
    <s v="T"/>
    <x v="10"/>
    <s v=""/>
    <s v=""/>
    <s v=""/>
    <s v=""/>
    <s v=""/>
    <s v="@01\Q已過帳@"/>
    <n v="480"/>
  </r>
  <r>
    <x v="1"/>
    <s v="236772"/>
    <d v="2022-01-31T00:00:00"/>
    <s v="010"/>
    <s v="SB"/>
    <d v="2022-01-31T00:00:00"/>
    <s v="50"/>
    <s v="TWD"/>
    <s v=""/>
    <x v="2"/>
    <s v="T"/>
    <x v="11"/>
    <s v=""/>
    <s v=""/>
    <s v=""/>
    <s v=""/>
    <s v=""/>
    <s v="@01\Q已過帳@"/>
    <n v="-518158"/>
  </r>
  <r>
    <x v="1"/>
    <s v="236776"/>
    <d v="2022-02-01T00:00:00"/>
    <s v="010"/>
    <s v="SB"/>
    <d v="2022-01-31T00:00:00"/>
    <s v="40"/>
    <s v="TWD"/>
    <s v=""/>
    <x v="2"/>
    <s v="T"/>
    <x v="11"/>
    <s v=""/>
    <s v=""/>
    <s v=""/>
    <s v=""/>
    <s v=""/>
    <s v="@01\Q已過帳@"/>
    <n v="518158"/>
  </r>
  <r>
    <x v="1"/>
    <s v="479640"/>
    <d v="2022-02-28T00:00:00"/>
    <s v="008"/>
    <s v="SB"/>
    <d v="2022-02-28T00:00:00"/>
    <s v="50"/>
    <s v="TWD"/>
    <s v=""/>
    <x v="0"/>
    <s v="T"/>
    <x v="12"/>
    <s v=""/>
    <s v=""/>
    <s v=""/>
    <s v=""/>
    <s v=""/>
    <s v="@01\Q已過帳@"/>
    <n v="-113961"/>
  </r>
  <r>
    <x v="1"/>
    <s v="479640"/>
    <d v="2022-02-28T00:00:00"/>
    <s v="009"/>
    <s v="SB"/>
    <d v="2022-02-28T00:00:00"/>
    <s v="50"/>
    <s v="TWD"/>
    <s v=""/>
    <x v="0"/>
    <s v="T"/>
    <x v="12"/>
    <s v=""/>
    <s v=""/>
    <s v=""/>
    <s v=""/>
    <s v=""/>
    <s v="@01\Q已過帳@"/>
    <n v="-125860291"/>
  </r>
  <r>
    <x v="1"/>
    <s v="479640"/>
    <d v="2022-02-28T00:00:00"/>
    <s v="018"/>
    <s v="SB"/>
    <d v="2022-02-28T00:00:00"/>
    <s v="50"/>
    <s v="TWD"/>
    <s v=""/>
    <x v="0"/>
    <s v="T"/>
    <x v="12"/>
    <s v=""/>
    <s v=""/>
    <s v=""/>
    <s v=""/>
    <s v=""/>
    <s v="@01\Q已過帳@"/>
    <n v="-3560647"/>
  </r>
  <r>
    <x v="1"/>
    <s v="479640"/>
    <d v="2022-02-28T00:00:00"/>
    <s v="027"/>
    <s v="SB"/>
    <d v="2022-02-28T00:00:00"/>
    <s v="50"/>
    <s v="TWD"/>
    <s v=""/>
    <x v="0"/>
    <s v="T"/>
    <x v="12"/>
    <s v=""/>
    <s v=""/>
    <s v=""/>
    <s v=""/>
    <s v=""/>
    <s v="@01\Q已過帳@"/>
    <n v="-50330"/>
  </r>
  <r>
    <x v="1"/>
    <s v="479640"/>
    <d v="2022-02-28T00:00:00"/>
    <s v="051"/>
    <s v="SB"/>
    <d v="2022-02-28T00:00:00"/>
    <s v="50"/>
    <s v="TWD"/>
    <s v=""/>
    <x v="0"/>
    <s v="T"/>
    <x v="12"/>
    <s v=""/>
    <s v=""/>
    <s v=""/>
    <s v=""/>
    <s v=""/>
    <s v="@01\Q已過帳@"/>
    <n v="-2342"/>
  </r>
  <r>
    <x v="1"/>
    <s v="479640"/>
    <d v="2022-02-28T00:00:00"/>
    <s v="054"/>
    <s v="SB"/>
    <d v="2022-02-28T00:00:00"/>
    <s v="50"/>
    <s v="TWD"/>
    <s v=""/>
    <x v="0"/>
    <s v="T"/>
    <x v="12"/>
    <s v=""/>
    <s v=""/>
    <s v=""/>
    <s v=""/>
    <s v=""/>
    <s v="@01\Q已過帳@"/>
    <n v="-74"/>
  </r>
  <r>
    <x v="1"/>
    <s v="479640"/>
    <d v="2022-02-28T00:00:00"/>
    <s v="544"/>
    <s v="SB"/>
    <d v="2022-02-28T00:00:00"/>
    <s v="50"/>
    <s v="TWD"/>
    <s v=""/>
    <x v="0"/>
    <s v="T"/>
    <x v="12"/>
    <s v=""/>
    <s v=""/>
    <s v=""/>
    <s v=""/>
    <s v=""/>
    <s v="@01\Q已過帳@"/>
    <n v="-171720171"/>
  </r>
  <r>
    <x v="1"/>
    <s v="479640"/>
    <d v="2022-02-28T00:00:00"/>
    <s v="633"/>
    <s v="SB"/>
    <d v="2022-02-28T00:00:00"/>
    <s v="50"/>
    <s v="TWD"/>
    <s v=""/>
    <x v="0"/>
    <s v="T"/>
    <x v="12"/>
    <s v=""/>
    <s v=""/>
    <s v=""/>
    <s v=""/>
    <s v=""/>
    <s v="@01\Q已過帳@"/>
    <n v="-362793"/>
  </r>
  <r>
    <x v="1"/>
    <s v="479644"/>
    <d v="2022-03-01T00:00:00"/>
    <s v="008"/>
    <s v="SB"/>
    <d v="2022-02-28T00:00:00"/>
    <s v="40"/>
    <s v="TWD"/>
    <s v=""/>
    <x v="0"/>
    <s v="T"/>
    <x v="12"/>
    <s v=""/>
    <s v=""/>
    <s v=""/>
    <s v=""/>
    <s v=""/>
    <s v="@01\Q已過帳@"/>
    <n v="113961"/>
  </r>
  <r>
    <x v="1"/>
    <s v="479644"/>
    <d v="2022-03-01T00:00:00"/>
    <s v="009"/>
    <s v="SB"/>
    <d v="2022-02-28T00:00:00"/>
    <s v="40"/>
    <s v="TWD"/>
    <s v=""/>
    <x v="0"/>
    <s v="T"/>
    <x v="12"/>
    <s v=""/>
    <s v=""/>
    <s v=""/>
    <s v=""/>
    <s v=""/>
    <s v="@01\Q已過帳@"/>
    <n v="125860291"/>
  </r>
  <r>
    <x v="1"/>
    <s v="479644"/>
    <d v="2022-03-01T00:00:00"/>
    <s v="018"/>
    <s v="SB"/>
    <d v="2022-02-28T00:00:00"/>
    <s v="40"/>
    <s v="TWD"/>
    <s v=""/>
    <x v="0"/>
    <s v="T"/>
    <x v="12"/>
    <s v=""/>
    <s v=""/>
    <s v=""/>
    <s v=""/>
    <s v=""/>
    <s v="@01\Q已過帳@"/>
    <n v="3560647"/>
  </r>
  <r>
    <x v="1"/>
    <s v="479644"/>
    <d v="2022-03-01T00:00:00"/>
    <s v="027"/>
    <s v="SB"/>
    <d v="2022-02-28T00:00:00"/>
    <s v="40"/>
    <s v="TWD"/>
    <s v=""/>
    <x v="0"/>
    <s v="T"/>
    <x v="12"/>
    <s v=""/>
    <s v=""/>
    <s v=""/>
    <s v=""/>
    <s v=""/>
    <s v="@01\Q已過帳@"/>
    <n v="50330"/>
  </r>
  <r>
    <x v="1"/>
    <s v="479644"/>
    <d v="2022-03-01T00:00:00"/>
    <s v="051"/>
    <s v="SB"/>
    <d v="2022-02-28T00:00:00"/>
    <s v="40"/>
    <s v="TWD"/>
    <s v=""/>
    <x v="0"/>
    <s v="T"/>
    <x v="12"/>
    <s v=""/>
    <s v=""/>
    <s v=""/>
    <s v=""/>
    <s v=""/>
    <s v="@01\Q已過帳@"/>
    <n v="2342"/>
  </r>
  <r>
    <x v="1"/>
    <s v="479644"/>
    <d v="2022-03-01T00:00:00"/>
    <s v="054"/>
    <s v="SB"/>
    <d v="2022-02-28T00:00:00"/>
    <s v="40"/>
    <s v="TWD"/>
    <s v=""/>
    <x v="0"/>
    <s v="T"/>
    <x v="12"/>
    <s v=""/>
    <s v=""/>
    <s v=""/>
    <s v=""/>
    <s v=""/>
    <s v="@01\Q已過帳@"/>
    <n v="74"/>
  </r>
  <r>
    <x v="1"/>
    <s v="479644"/>
    <d v="2022-03-01T00:00:00"/>
    <s v="544"/>
    <s v="SB"/>
    <d v="2022-02-28T00:00:00"/>
    <s v="40"/>
    <s v="TWD"/>
    <s v=""/>
    <x v="0"/>
    <s v="T"/>
    <x v="12"/>
    <s v=""/>
    <s v=""/>
    <s v=""/>
    <s v=""/>
    <s v=""/>
    <s v="@01\Q已過帳@"/>
    <n v="171720171"/>
  </r>
  <r>
    <x v="1"/>
    <s v="479644"/>
    <d v="2022-03-01T00:00:00"/>
    <s v="633"/>
    <s v="SB"/>
    <d v="2022-02-28T00:00:00"/>
    <s v="40"/>
    <s v="TWD"/>
    <s v=""/>
    <x v="0"/>
    <s v="T"/>
    <x v="12"/>
    <s v=""/>
    <s v=""/>
    <s v=""/>
    <s v=""/>
    <s v=""/>
    <s v="@01\Q已過帳@"/>
    <n v="362793"/>
  </r>
  <r>
    <x v="1"/>
    <s v="479645"/>
    <d v="2022-02-28T00:00:00"/>
    <s v="018"/>
    <s v="SB"/>
    <d v="2022-02-28T00:00:00"/>
    <s v="50"/>
    <s v="TWD"/>
    <s v=""/>
    <x v="0"/>
    <s v="T"/>
    <x v="13"/>
    <s v=""/>
    <s v=""/>
    <s v=""/>
    <s v=""/>
    <s v=""/>
    <s v="@01\Q已過帳@"/>
    <n v="-188"/>
  </r>
  <r>
    <x v="1"/>
    <s v="479646"/>
    <d v="2022-03-01T00:00:00"/>
    <s v="018"/>
    <s v="SB"/>
    <d v="2022-02-28T00:00:00"/>
    <s v="40"/>
    <s v="TWD"/>
    <s v=""/>
    <x v="0"/>
    <s v="T"/>
    <x v="13"/>
    <s v=""/>
    <s v=""/>
    <s v=""/>
    <s v=""/>
    <s v=""/>
    <s v="@01\Q已過帳@"/>
    <n v="188"/>
  </r>
  <r>
    <x v="1"/>
    <s v="479647"/>
    <d v="2022-02-28T00:00:00"/>
    <s v="009"/>
    <s v="SB"/>
    <d v="2022-02-28T00:00:00"/>
    <s v="50"/>
    <s v="TWD"/>
    <s v=""/>
    <x v="1"/>
    <s v="N"/>
    <x v="14"/>
    <s v=""/>
    <s v=""/>
    <s v=""/>
    <s v=""/>
    <s v=""/>
    <s v="@01\Q已過帳@"/>
    <n v="-5550"/>
  </r>
  <r>
    <x v="1"/>
    <s v="479647"/>
    <d v="2022-02-28T00:00:00"/>
    <s v="018"/>
    <s v="SB"/>
    <d v="2022-02-28T00:00:00"/>
    <s v="50"/>
    <s v="TWD"/>
    <s v=""/>
    <x v="1"/>
    <s v="N"/>
    <x v="14"/>
    <s v=""/>
    <s v=""/>
    <s v=""/>
    <s v=""/>
    <s v=""/>
    <s v="@01\Q已過帳@"/>
    <n v="-9250"/>
  </r>
  <r>
    <x v="1"/>
    <s v="479648"/>
    <d v="2022-03-01T00:00:00"/>
    <s v="009"/>
    <s v="SB"/>
    <d v="2022-02-28T00:00:00"/>
    <s v="40"/>
    <s v="TWD"/>
    <s v=""/>
    <x v="1"/>
    <s v="N"/>
    <x v="14"/>
    <s v=""/>
    <s v=""/>
    <s v=""/>
    <s v=""/>
    <s v=""/>
    <s v="@01\Q已過帳@"/>
    <n v="5550"/>
  </r>
  <r>
    <x v="1"/>
    <s v="479648"/>
    <d v="2022-03-01T00:00:00"/>
    <s v="018"/>
    <s v="SB"/>
    <d v="2022-02-28T00:00:00"/>
    <s v="40"/>
    <s v="TWD"/>
    <s v=""/>
    <x v="1"/>
    <s v="N"/>
    <x v="14"/>
    <s v=""/>
    <s v=""/>
    <s v=""/>
    <s v=""/>
    <s v=""/>
    <s v="@01\Q已過帳@"/>
    <n v="9250"/>
  </r>
  <r>
    <x v="1"/>
    <s v="479649"/>
    <d v="2022-02-28T00:00:00"/>
    <s v="010"/>
    <s v="SB"/>
    <d v="2022-02-28T00:00:00"/>
    <s v="50"/>
    <s v="TWD"/>
    <s v=""/>
    <x v="2"/>
    <s v="T"/>
    <x v="15"/>
    <s v=""/>
    <s v=""/>
    <s v=""/>
    <s v=""/>
    <s v=""/>
    <s v="@01\Q已過帳@"/>
    <n v="-522151"/>
  </r>
  <r>
    <x v="1"/>
    <s v="479650"/>
    <d v="2022-03-01T00:00:00"/>
    <s v="010"/>
    <s v="SB"/>
    <d v="2022-02-28T00:00:00"/>
    <s v="40"/>
    <s v="TWD"/>
    <s v=""/>
    <x v="2"/>
    <s v="T"/>
    <x v="15"/>
    <s v=""/>
    <s v=""/>
    <s v=""/>
    <s v=""/>
    <s v=""/>
    <s v="@01\Q已過帳@"/>
    <n v="522151"/>
  </r>
  <r>
    <x v="1"/>
    <s v="762481"/>
    <d v="2022-03-31T00:00:00"/>
    <s v="008"/>
    <s v="SB"/>
    <d v="2022-03-31T00:00:00"/>
    <s v="50"/>
    <s v="TWD"/>
    <s v=""/>
    <x v="0"/>
    <s v="T"/>
    <x v="16"/>
    <s v=""/>
    <s v=""/>
    <s v=""/>
    <s v=""/>
    <s v=""/>
    <s v="@01\Q已過帳@"/>
    <n v="-370172"/>
  </r>
  <r>
    <x v="1"/>
    <s v="762481"/>
    <d v="2022-03-31T00:00:00"/>
    <s v="009"/>
    <s v="SB"/>
    <d v="2022-03-31T00:00:00"/>
    <s v="50"/>
    <s v="TWD"/>
    <s v=""/>
    <x v="0"/>
    <s v="T"/>
    <x v="16"/>
    <s v=""/>
    <s v=""/>
    <s v=""/>
    <s v=""/>
    <s v=""/>
    <s v="@01\Q已過帳@"/>
    <n v="-506831342"/>
  </r>
  <r>
    <x v="1"/>
    <s v="762481"/>
    <d v="2022-03-31T00:00:00"/>
    <s v="018"/>
    <s v="SB"/>
    <d v="2022-03-31T00:00:00"/>
    <s v="50"/>
    <s v="TWD"/>
    <s v=""/>
    <x v="0"/>
    <s v="T"/>
    <x v="16"/>
    <s v=""/>
    <s v=""/>
    <s v=""/>
    <s v=""/>
    <s v=""/>
    <s v="@01\Q已過帳@"/>
    <n v="-14242585"/>
  </r>
  <r>
    <x v="1"/>
    <s v="762481"/>
    <d v="2022-03-31T00:00:00"/>
    <s v="027"/>
    <s v="SB"/>
    <d v="2022-03-31T00:00:00"/>
    <s v="50"/>
    <s v="TWD"/>
    <s v=""/>
    <x v="0"/>
    <s v="T"/>
    <x v="16"/>
    <s v=""/>
    <s v=""/>
    <s v=""/>
    <s v=""/>
    <s v=""/>
    <s v="@01\Q已過帳@"/>
    <n v="-201320"/>
  </r>
  <r>
    <x v="1"/>
    <s v="762481"/>
    <d v="2022-03-31T00:00:00"/>
    <s v="051"/>
    <s v="SB"/>
    <d v="2022-03-31T00:00:00"/>
    <s v="50"/>
    <s v="TWD"/>
    <s v=""/>
    <x v="0"/>
    <s v="T"/>
    <x v="16"/>
    <s v=""/>
    <s v=""/>
    <s v=""/>
    <s v=""/>
    <s v=""/>
    <s v="@01\Q已過帳@"/>
    <n v="-9366"/>
  </r>
  <r>
    <x v="1"/>
    <s v="762481"/>
    <d v="2022-03-31T00:00:00"/>
    <s v="054"/>
    <s v="SB"/>
    <d v="2022-03-31T00:00:00"/>
    <s v="50"/>
    <s v="TWD"/>
    <s v=""/>
    <x v="0"/>
    <s v="T"/>
    <x v="16"/>
    <s v=""/>
    <s v=""/>
    <s v=""/>
    <s v=""/>
    <s v=""/>
    <s v="@01\Q已過帳@"/>
    <n v="-295"/>
  </r>
  <r>
    <x v="1"/>
    <s v="762481"/>
    <d v="2022-03-31T00:00:00"/>
    <s v="544"/>
    <s v="SB"/>
    <d v="2022-03-31T00:00:00"/>
    <s v="50"/>
    <s v="TWD"/>
    <s v=""/>
    <x v="0"/>
    <s v="T"/>
    <x v="16"/>
    <s v=""/>
    <s v=""/>
    <s v=""/>
    <s v=""/>
    <s v=""/>
    <s v="@01\Q已過帳@"/>
    <n v="-718765039"/>
  </r>
  <r>
    <x v="1"/>
    <s v="762481"/>
    <d v="2022-03-31T00:00:00"/>
    <s v="633"/>
    <s v="SB"/>
    <d v="2022-03-31T00:00:00"/>
    <s v="50"/>
    <s v="TWD"/>
    <s v=""/>
    <x v="0"/>
    <s v="T"/>
    <x v="16"/>
    <s v=""/>
    <s v=""/>
    <s v=""/>
    <s v=""/>
    <s v=""/>
    <s v="@01\Q已過帳@"/>
    <n v="-1451172"/>
  </r>
  <r>
    <x v="1"/>
    <s v="762484"/>
    <d v="2022-04-01T00:00:00"/>
    <s v="008"/>
    <s v="SB"/>
    <d v="2022-03-31T00:00:00"/>
    <s v="40"/>
    <s v="TWD"/>
    <s v=""/>
    <x v="0"/>
    <s v="T"/>
    <x v="16"/>
    <s v=""/>
    <s v=""/>
    <s v=""/>
    <s v=""/>
    <s v=""/>
    <s v="@01\Q已過帳@"/>
    <n v="370172"/>
  </r>
  <r>
    <x v="1"/>
    <s v="762484"/>
    <d v="2022-04-01T00:00:00"/>
    <s v="009"/>
    <s v="SB"/>
    <d v="2022-03-31T00:00:00"/>
    <s v="40"/>
    <s v="TWD"/>
    <s v=""/>
    <x v="0"/>
    <s v="T"/>
    <x v="16"/>
    <s v=""/>
    <s v=""/>
    <s v=""/>
    <s v=""/>
    <s v=""/>
    <s v="@01\Q已過帳@"/>
    <n v="506831342"/>
  </r>
  <r>
    <x v="1"/>
    <s v="762484"/>
    <d v="2022-04-01T00:00:00"/>
    <s v="018"/>
    <s v="SB"/>
    <d v="2022-03-31T00:00:00"/>
    <s v="40"/>
    <s v="TWD"/>
    <s v=""/>
    <x v="0"/>
    <s v="T"/>
    <x v="16"/>
    <s v=""/>
    <s v=""/>
    <s v=""/>
    <s v=""/>
    <s v=""/>
    <s v="@01\Q已過帳@"/>
    <n v="14242585"/>
  </r>
  <r>
    <x v="1"/>
    <s v="762484"/>
    <d v="2022-04-01T00:00:00"/>
    <s v="027"/>
    <s v="SB"/>
    <d v="2022-03-31T00:00:00"/>
    <s v="40"/>
    <s v="TWD"/>
    <s v=""/>
    <x v="0"/>
    <s v="T"/>
    <x v="16"/>
    <s v=""/>
    <s v=""/>
    <s v=""/>
    <s v=""/>
    <s v=""/>
    <s v="@01\Q已過帳@"/>
    <n v="201320"/>
  </r>
  <r>
    <x v="1"/>
    <s v="762484"/>
    <d v="2022-04-01T00:00:00"/>
    <s v="051"/>
    <s v="SB"/>
    <d v="2022-03-31T00:00:00"/>
    <s v="40"/>
    <s v="TWD"/>
    <s v=""/>
    <x v="0"/>
    <s v="T"/>
    <x v="16"/>
    <s v=""/>
    <s v=""/>
    <s v=""/>
    <s v=""/>
    <s v=""/>
    <s v="@01\Q已過帳@"/>
    <n v="9366"/>
  </r>
  <r>
    <x v="1"/>
    <s v="762484"/>
    <d v="2022-04-01T00:00:00"/>
    <s v="054"/>
    <s v="SB"/>
    <d v="2022-03-31T00:00:00"/>
    <s v="40"/>
    <s v="TWD"/>
    <s v=""/>
    <x v="0"/>
    <s v="T"/>
    <x v="16"/>
    <s v=""/>
    <s v=""/>
    <s v=""/>
    <s v=""/>
    <s v=""/>
    <s v="@01\Q已過帳@"/>
    <n v="295"/>
  </r>
  <r>
    <x v="1"/>
    <s v="762484"/>
    <d v="2022-04-01T00:00:00"/>
    <s v="544"/>
    <s v="SB"/>
    <d v="2022-03-31T00:00:00"/>
    <s v="40"/>
    <s v="TWD"/>
    <s v=""/>
    <x v="0"/>
    <s v="T"/>
    <x v="16"/>
    <s v=""/>
    <s v=""/>
    <s v=""/>
    <s v=""/>
    <s v=""/>
    <s v="@01\Q已過帳@"/>
    <n v="718765039"/>
  </r>
  <r>
    <x v="1"/>
    <s v="762484"/>
    <d v="2022-04-01T00:00:00"/>
    <s v="633"/>
    <s v="SB"/>
    <d v="2022-03-31T00:00:00"/>
    <s v="40"/>
    <s v="TWD"/>
    <s v=""/>
    <x v="0"/>
    <s v="T"/>
    <x v="16"/>
    <s v=""/>
    <s v=""/>
    <s v=""/>
    <s v=""/>
    <s v=""/>
    <s v="@01\Q已過帳@"/>
    <n v="1451172"/>
  </r>
  <r>
    <x v="1"/>
    <s v="762485"/>
    <d v="2022-03-31T00:00:00"/>
    <s v="018"/>
    <s v="SB"/>
    <d v="2022-03-31T00:00:00"/>
    <s v="50"/>
    <s v="TWD"/>
    <s v=""/>
    <x v="0"/>
    <s v="T"/>
    <x v="17"/>
    <s v=""/>
    <s v=""/>
    <s v=""/>
    <s v=""/>
    <s v=""/>
    <s v="@01\Q已過帳@"/>
    <n v="-1443"/>
  </r>
  <r>
    <x v="1"/>
    <s v="762486"/>
    <d v="2022-04-01T00:00:00"/>
    <s v="018"/>
    <s v="SB"/>
    <d v="2022-03-31T00:00:00"/>
    <s v="40"/>
    <s v="TWD"/>
    <s v=""/>
    <x v="0"/>
    <s v="T"/>
    <x v="17"/>
    <s v=""/>
    <s v=""/>
    <s v=""/>
    <s v=""/>
    <s v=""/>
    <s v="@01\Q已過帳@"/>
    <n v="1443"/>
  </r>
  <r>
    <x v="1"/>
    <s v="762487"/>
    <d v="2022-03-31T00:00:00"/>
    <s v="009"/>
    <s v="SB"/>
    <d v="2022-03-31T00:00:00"/>
    <s v="50"/>
    <s v="TWD"/>
    <s v=""/>
    <x v="1"/>
    <s v="N"/>
    <x v="18"/>
    <s v=""/>
    <s v=""/>
    <s v=""/>
    <s v=""/>
    <s v=""/>
    <s v="@01\Q已過帳@"/>
    <n v="-42750"/>
  </r>
  <r>
    <x v="1"/>
    <s v="762487"/>
    <d v="2022-03-31T00:00:00"/>
    <s v="018"/>
    <s v="SB"/>
    <d v="2022-03-31T00:00:00"/>
    <s v="50"/>
    <s v="TWD"/>
    <s v=""/>
    <x v="1"/>
    <s v="N"/>
    <x v="18"/>
    <s v=""/>
    <s v=""/>
    <s v=""/>
    <s v=""/>
    <s v=""/>
    <s v="@01\Q已過帳@"/>
    <n v="-71250"/>
  </r>
  <r>
    <x v="1"/>
    <s v="762488"/>
    <d v="2022-04-01T00:00:00"/>
    <s v="009"/>
    <s v="SB"/>
    <d v="2022-03-31T00:00:00"/>
    <s v="40"/>
    <s v="TWD"/>
    <s v=""/>
    <x v="1"/>
    <s v="N"/>
    <x v="18"/>
    <s v=""/>
    <s v=""/>
    <s v=""/>
    <s v=""/>
    <s v=""/>
    <s v="@01\Q已過帳@"/>
    <n v="42750"/>
  </r>
  <r>
    <x v="1"/>
    <s v="762488"/>
    <d v="2022-04-01T00:00:00"/>
    <s v="018"/>
    <s v="SB"/>
    <d v="2022-03-31T00:00:00"/>
    <s v="40"/>
    <s v="TWD"/>
    <s v=""/>
    <x v="1"/>
    <s v="N"/>
    <x v="18"/>
    <s v=""/>
    <s v=""/>
    <s v=""/>
    <s v=""/>
    <s v=""/>
    <s v="@01\Q已過帳@"/>
    <n v="71250"/>
  </r>
  <r>
    <x v="1"/>
    <s v="762489"/>
    <d v="2022-03-31T00:00:00"/>
    <s v="010"/>
    <s v="SB"/>
    <d v="2022-03-31T00:00:00"/>
    <s v="50"/>
    <s v="TWD"/>
    <s v=""/>
    <x v="2"/>
    <s v="T"/>
    <x v="19"/>
    <s v=""/>
    <s v=""/>
    <s v=""/>
    <s v=""/>
    <s v=""/>
    <s v="@01\Q已過帳@"/>
    <n v="-534129"/>
  </r>
  <r>
    <x v="1"/>
    <s v="762490"/>
    <d v="2022-04-01T00:00:00"/>
    <s v="010"/>
    <s v="SB"/>
    <d v="2022-03-31T00:00:00"/>
    <s v="40"/>
    <s v="TWD"/>
    <s v=""/>
    <x v="2"/>
    <s v="T"/>
    <x v="19"/>
    <s v=""/>
    <s v=""/>
    <s v=""/>
    <s v=""/>
    <s v=""/>
    <s v="@01\Q已過帳@"/>
    <n v="534129"/>
  </r>
  <r>
    <x v="1"/>
    <s v="1009580"/>
    <d v="2022-04-30T00:00:00"/>
    <s v="008"/>
    <s v="SB"/>
    <d v="2022-04-30T00:00:00"/>
    <s v="50"/>
    <s v="TWD"/>
    <s v=""/>
    <x v="0"/>
    <s v="T"/>
    <x v="20"/>
    <s v=""/>
    <s v=""/>
    <s v=""/>
    <s v=""/>
    <s v=""/>
    <s v="@01\Q已過帳@"/>
    <n v="-733735"/>
  </r>
  <r>
    <x v="1"/>
    <s v="1009580"/>
    <d v="2022-04-30T00:00:00"/>
    <s v="009"/>
    <s v="SB"/>
    <d v="2022-04-30T00:00:00"/>
    <s v="50"/>
    <s v="TWD"/>
    <s v=""/>
    <x v="0"/>
    <s v="T"/>
    <x v="20"/>
    <s v=""/>
    <s v=""/>
    <s v=""/>
    <s v=""/>
    <s v=""/>
    <s v="@01\Q已過帳@"/>
    <n v="-1049393837"/>
  </r>
  <r>
    <x v="1"/>
    <s v="1009580"/>
    <d v="2022-04-30T00:00:00"/>
    <s v="018"/>
    <s v="SB"/>
    <d v="2022-04-30T00:00:00"/>
    <s v="50"/>
    <s v="TWD"/>
    <s v=""/>
    <x v="0"/>
    <s v="T"/>
    <x v="20"/>
    <s v=""/>
    <s v=""/>
    <s v=""/>
    <s v=""/>
    <s v=""/>
    <s v="@01\Q已過帳@"/>
    <n v="-29375332"/>
  </r>
  <r>
    <x v="1"/>
    <s v="1009580"/>
    <d v="2022-04-30T00:00:00"/>
    <s v="027"/>
    <s v="SB"/>
    <d v="2022-04-30T00:00:00"/>
    <s v="50"/>
    <s v="TWD"/>
    <s v=""/>
    <x v="0"/>
    <s v="T"/>
    <x v="20"/>
    <s v=""/>
    <s v=""/>
    <s v=""/>
    <s v=""/>
    <s v=""/>
    <s v="@01\Q已過帳@"/>
    <n v="-415222"/>
  </r>
  <r>
    <x v="1"/>
    <s v="1009580"/>
    <d v="2022-04-30T00:00:00"/>
    <s v="051"/>
    <s v="SB"/>
    <d v="2022-04-30T00:00:00"/>
    <s v="50"/>
    <s v="TWD"/>
    <s v=""/>
    <x v="0"/>
    <s v="T"/>
    <x v="20"/>
    <s v=""/>
    <s v=""/>
    <s v=""/>
    <s v=""/>
    <s v=""/>
    <s v="@01\Q已過帳@"/>
    <n v="-19316"/>
  </r>
  <r>
    <x v="1"/>
    <s v="1009580"/>
    <d v="2022-04-30T00:00:00"/>
    <s v="054"/>
    <s v="SB"/>
    <d v="2022-04-30T00:00:00"/>
    <s v="50"/>
    <s v="TWD"/>
    <s v=""/>
    <x v="0"/>
    <s v="T"/>
    <x v="20"/>
    <s v=""/>
    <s v=""/>
    <s v=""/>
    <s v=""/>
    <s v=""/>
    <s v="@01\Q已過帳@"/>
    <n v="-609"/>
  </r>
  <r>
    <x v="1"/>
    <s v="1009580"/>
    <d v="2022-04-30T00:00:00"/>
    <s v="544"/>
    <s v="SB"/>
    <d v="2022-04-30T00:00:00"/>
    <s v="50"/>
    <s v="TWD"/>
    <s v=""/>
    <x v="0"/>
    <s v="T"/>
    <x v="20"/>
    <s v=""/>
    <s v=""/>
    <s v=""/>
    <s v=""/>
    <s v=""/>
    <s v="@01\Q已過帳@"/>
    <n v="-1520025864"/>
  </r>
  <r>
    <x v="1"/>
    <s v="1009580"/>
    <d v="2022-04-30T00:00:00"/>
    <s v="633"/>
    <s v="SB"/>
    <d v="2022-04-30T00:00:00"/>
    <s v="50"/>
    <s v="TWD"/>
    <s v=""/>
    <x v="0"/>
    <s v="T"/>
    <x v="20"/>
    <s v=""/>
    <s v=""/>
    <s v=""/>
    <s v=""/>
    <s v=""/>
    <s v="@01\Q已過帳@"/>
    <n v="-2993043"/>
  </r>
  <r>
    <x v="1"/>
    <s v="1009583"/>
    <d v="2022-05-01T00:00:00"/>
    <s v="008"/>
    <s v="SB"/>
    <d v="2022-04-30T00:00:00"/>
    <s v="40"/>
    <s v="TWD"/>
    <s v=""/>
    <x v="0"/>
    <s v="T"/>
    <x v="20"/>
    <s v=""/>
    <s v=""/>
    <s v=""/>
    <s v=""/>
    <s v=""/>
    <s v="@01\Q已過帳@"/>
    <n v="733735"/>
  </r>
  <r>
    <x v="1"/>
    <s v="1009583"/>
    <d v="2022-05-01T00:00:00"/>
    <s v="009"/>
    <s v="SB"/>
    <d v="2022-04-30T00:00:00"/>
    <s v="40"/>
    <s v="TWD"/>
    <s v=""/>
    <x v="0"/>
    <s v="T"/>
    <x v="20"/>
    <s v=""/>
    <s v=""/>
    <s v=""/>
    <s v=""/>
    <s v=""/>
    <s v="@01\Q已過帳@"/>
    <n v="1049393837"/>
  </r>
  <r>
    <x v="1"/>
    <s v="1009583"/>
    <d v="2022-05-01T00:00:00"/>
    <s v="018"/>
    <s v="SB"/>
    <d v="2022-04-30T00:00:00"/>
    <s v="40"/>
    <s v="TWD"/>
    <s v=""/>
    <x v="0"/>
    <s v="T"/>
    <x v="20"/>
    <s v=""/>
    <s v=""/>
    <s v=""/>
    <s v=""/>
    <s v=""/>
    <s v="@01\Q已過帳@"/>
    <n v="29375332"/>
  </r>
  <r>
    <x v="1"/>
    <s v="1009583"/>
    <d v="2022-05-01T00:00:00"/>
    <s v="027"/>
    <s v="SB"/>
    <d v="2022-04-30T00:00:00"/>
    <s v="40"/>
    <s v="TWD"/>
    <s v=""/>
    <x v="0"/>
    <s v="T"/>
    <x v="20"/>
    <s v=""/>
    <s v=""/>
    <s v=""/>
    <s v=""/>
    <s v=""/>
    <s v="@01\Q已過帳@"/>
    <n v="415222"/>
  </r>
  <r>
    <x v="1"/>
    <s v="1009583"/>
    <d v="2022-05-01T00:00:00"/>
    <s v="051"/>
    <s v="SB"/>
    <d v="2022-04-30T00:00:00"/>
    <s v="40"/>
    <s v="TWD"/>
    <s v=""/>
    <x v="0"/>
    <s v="T"/>
    <x v="20"/>
    <s v=""/>
    <s v=""/>
    <s v=""/>
    <s v=""/>
    <s v=""/>
    <s v="@01\Q已過帳@"/>
    <n v="19316"/>
  </r>
  <r>
    <x v="1"/>
    <s v="1009583"/>
    <d v="2022-05-01T00:00:00"/>
    <s v="054"/>
    <s v="SB"/>
    <d v="2022-04-30T00:00:00"/>
    <s v="40"/>
    <s v="TWD"/>
    <s v=""/>
    <x v="0"/>
    <s v="T"/>
    <x v="20"/>
    <s v=""/>
    <s v=""/>
    <s v=""/>
    <s v=""/>
    <s v=""/>
    <s v="@01\Q已過帳@"/>
    <n v="609"/>
  </r>
  <r>
    <x v="1"/>
    <s v="1009583"/>
    <d v="2022-05-01T00:00:00"/>
    <s v="544"/>
    <s v="SB"/>
    <d v="2022-04-30T00:00:00"/>
    <s v="40"/>
    <s v="TWD"/>
    <s v=""/>
    <x v="0"/>
    <s v="T"/>
    <x v="20"/>
    <s v=""/>
    <s v=""/>
    <s v=""/>
    <s v=""/>
    <s v=""/>
    <s v="@01\Q已過帳@"/>
    <n v="1520025864"/>
  </r>
  <r>
    <x v="1"/>
    <s v="1009583"/>
    <d v="2022-05-01T00:00:00"/>
    <s v="633"/>
    <s v="SB"/>
    <d v="2022-04-30T00:00:00"/>
    <s v="40"/>
    <s v="TWD"/>
    <s v=""/>
    <x v="0"/>
    <s v="T"/>
    <x v="20"/>
    <s v=""/>
    <s v=""/>
    <s v=""/>
    <s v=""/>
    <s v=""/>
    <s v="@01\Q已過帳@"/>
    <n v="2993043"/>
  </r>
  <r>
    <x v="1"/>
    <s v="1009584"/>
    <d v="2022-04-30T00:00:00"/>
    <s v="018"/>
    <s v="SB"/>
    <d v="2022-04-30T00:00:00"/>
    <s v="50"/>
    <s v="TWD"/>
    <s v=""/>
    <x v="0"/>
    <s v="T"/>
    <x v="21"/>
    <s v=""/>
    <s v=""/>
    <s v=""/>
    <s v=""/>
    <s v=""/>
    <s v="@01\Q已過帳@"/>
    <n v="-1119"/>
  </r>
  <r>
    <x v="1"/>
    <s v="1009585"/>
    <d v="2022-05-01T00:00:00"/>
    <s v="018"/>
    <s v="SB"/>
    <d v="2022-04-30T00:00:00"/>
    <s v="40"/>
    <s v="TWD"/>
    <s v=""/>
    <x v="0"/>
    <s v="T"/>
    <x v="21"/>
    <s v=""/>
    <s v=""/>
    <s v=""/>
    <s v=""/>
    <s v=""/>
    <s v="@01\Q已過帳@"/>
    <n v="1119"/>
  </r>
  <r>
    <x v="1"/>
    <s v="1009586"/>
    <d v="2022-04-30T00:00:00"/>
    <s v="009"/>
    <s v="SB"/>
    <d v="2022-04-30T00:00:00"/>
    <s v="50"/>
    <s v="TWD"/>
    <s v=""/>
    <x v="1"/>
    <s v="N"/>
    <x v="22"/>
    <s v=""/>
    <s v=""/>
    <s v=""/>
    <s v=""/>
    <s v=""/>
    <s v="@01\Q已過帳@"/>
    <n v="-33150"/>
  </r>
  <r>
    <x v="1"/>
    <s v="1009586"/>
    <d v="2022-04-30T00:00:00"/>
    <s v="018"/>
    <s v="SB"/>
    <d v="2022-04-30T00:00:00"/>
    <s v="50"/>
    <s v="TWD"/>
    <s v=""/>
    <x v="1"/>
    <s v="N"/>
    <x v="22"/>
    <s v=""/>
    <s v=""/>
    <s v=""/>
    <s v=""/>
    <s v=""/>
    <s v="@01\Q已過帳@"/>
    <n v="-55250"/>
  </r>
  <r>
    <x v="1"/>
    <s v="1009587"/>
    <d v="2022-05-01T00:00:00"/>
    <s v="009"/>
    <s v="SB"/>
    <d v="2022-04-30T00:00:00"/>
    <s v="40"/>
    <s v="TWD"/>
    <s v=""/>
    <x v="1"/>
    <s v="N"/>
    <x v="22"/>
    <s v=""/>
    <s v=""/>
    <s v=""/>
    <s v=""/>
    <s v=""/>
    <s v="@01\Q已過帳@"/>
    <n v="33150"/>
  </r>
  <r>
    <x v="1"/>
    <s v="1009587"/>
    <d v="2022-05-01T00:00:00"/>
    <s v="018"/>
    <s v="SB"/>
    <d v="2022-04-30T00:00:00"/>
    <s v="40"/>
    <s v="TWD"/>
    <s v=""/>
    <x v="1"/>
    <s v="N"/>
    <x v="22"/>
    <s v=""/>
    <s v=""/>
    <s v=""/>
    <s v=""/>
    <s v=""/>
    <s v="@01\Q已過帳@"/>
    <n v="55250"/>
  </r>
  <r>
    <x v="1"/>
    <s v="1009589"/>
    <d v="2022-04-30T00:00:00"/>
    <s v="010"/>
    <s v="SB"/>
    <d v="2022-04-30T00:00:00"/>
    <s v="50"/>
    <s v="TWD"/>
    <s v=""/>
    <x v="2"/>
    <s v="T"/>
    <x v="23"/>
    <s v=""/>
    <s v=""/>
    <s v=""/>
    <s v=""/>
    <s v=""/>
    <s v="@01\Q已過帳@"/>
    <n v="-551097"/>
  </r>
  <r>
    <x v="1"/>
    <s v="1009590"/>
    <d v="2022-05-01T00:00:00"/>
    <s v="010"/>
    <s v="SB"/>
    <d v="2022-04-30T00:00:00"/>
    <s v="40"/>
    <s v="TWD"/>
    <s v=""/>
    <x v="2"/>
    <s v="T"/>
    <x v="23"/>
    <s v=""/>
    <s v=""/>
    <s v=""/>
    <s v=""/>
    <s v=""/>
    <s v="@01\Q已過帳@"/>
    <n v="551097"/>
  </r>
  <r>
    <x v="1"/>
    <s v="1311838"/>
    <d v="2022-05-31T00:00:00"/>
    <s v="008"/>
    <s v="SB"/>
    <d v="2022-05-31T00:00:00"/>
    <s v="50"/>
    <s v="TWD"/>
    <s v=""/>
    <x v="0"/>
    <s v="T"/>
    <x v="24"/>
    <s v=""/>
    <s v=""/>
    <s v=""/>
    <s v=""/>
    <s v=""/>
    <s v="@01\Q已過帳@"/>
    <n v="-530434"/>
  </r>
  <r>
    <x v="1"/>
    <s v="1311838"/>
    <d v="2022-05-31T00:00:00"/>
    <s v="009"/>
    <s v="SB"/>
    <d v="2022-05-31T00:00:00"/>
    <s v="50"/>
    <s v="TWD"/>
    <s v=""/>
    <x v="0"/>
    <s v="T"/>
    <x v="24"/>
    <s v=""/>
    <s v=""/>
    <s v=""/>
    <s v=""/>
    <s v=""/>
    <s v="@01\Q已過帳@"/>
    <n v="-771100562"/>
  </r>
  <r>
    <x v="1"/>
    <s v="1311838"/>
    <d v="2022-05-31T00:00:00"/>
    <s v="018"/>
    <s v="SB"/>
    <d v="2022-05-31T00:00:00"/>
    <s v="50"/>
    <s v="TWD"/>
    <s v=""/>
    <x v="0"/>
    <s v="T"/>
    <x v="24"/>
    <s v=""/>
    <s v=""/>
    <s v=""/>
    <s v=""/>
    <s v=""/>
    <s v="@01\Q已過帳@"/>
    <n v="-21719942"/>
  </r>
  <r>
    <x v="1"/>
    <s v="1311838"/>
    <d v="2022-05-31T00:00:00"/>
    <s v="027"/>
    <s v="SB"/>
    <d v="2022-05-31T00:00:00"/>
    <s v="50"/>
    <s v="TWD"/>
    <s v=""/>
    <x v="0"/>
    <s v="T"/>
    <x v="24"/>
    <s v=""/>
    <s v=""/>
    <s v=""/>
    <s v=""/>
    <s v=""/>
    <s v="@01\Q已過帳@"/>
    <n v="-307013"/>
  </r>
  <r>
    <x v="1"/>
    <s v="1311838"/>
    <d v="2022-05-31T00:00:00"/>
    <s v="051"/>
    <s v="SB"/>
    <d v="2022-05-31T00:00:00"/>
    <s v="50"/>
    <s v="TWD"/>
    <s v=""/>
    <x v="0"/>
    <s v="T"/>
    <x v="24"/>
    <s v=""/>
    <s v=""/>
    <s v=""/>
    <s v=""/>
    <s v=""/>
    <s v="@01\Q已過帳@"/>
    <n v="-14282"/>
  </r>
  <r>
    <x v="1"/>
    <s v="1311838"/>
    <d v="2022-05-31T00:00:00"/>
    <s v="054"/>
    <s v="SB"/>
    <d v="2022-05-31T00:00:00"/>
    <s v="50"/>
    <s v="TWD"/>
    <s v=""/>
    <x v="0"/>
    <s v="T"/>
    <x v="24"/>
    <s v=""/>
    <s v=""/>
    <s v=""/>
    <s v=""/>
    <s v=""/>
    <s v="@01\Q已過帳@"/>
    <n v="-450"/>
  </r>
  <r>
    <x v="1"/>
    <s v="1311838"/>
    <d v="2022-05-31T00:00:00"/>
    <s v="544"/>
    <s v="SB"/>
    <d v="2022-05-31T00:00:00"/>
    <s v="50"/>
    <s v="TWD"/>
    <s v=""/>
    <x v="0"/>
    <s v="T"/>
    <x v="24"/>
    <s v=""/>
    <s v=""/>
    <s v=""/>
    <s v=""/>
    <s v=""/>
    <s v="@01\Q已過帳@"/>
    <n v="-1081337996"/>
  </r>
  <r>
    <x v="1"/>
    <s v="1311838"/>
    <d v="2022-05-31T00:00:00"/>
    <s v="633"/>
    <s v="SB"/>
    <d v="2022-05-31T00:00:00"/>
    <s v="50"/>
    <s v="TWD"/>
    <s v=""/>
    <x v="0"/>
    <s v="T"/>
    <x v="24"/>
    <s v=""/>
    <s v=""/>
    <s v=""/>
    <s v=""/>
    <s v=""/>
    <s v="@01\Q已過帳@"/>
    <n v="-2213038"/>
  </r>
  <r>
    <x v="1"/>
    <s v="1311841"/>
    <d v="2022-06-01T00:00:00"/>
    <s v="008"/>
    <s v="SB"/>
    <d v="2022-05-31T00:00:00"/>
    <s v="40"/>
    <s v="TWD"/>
    <s v=""/>
    <x v="0"/>
    <s v="T"/>
    <x v="24"/>
    <s v=""/>
    <s v=""/>
    <s v=""/>
    <s v=""/>
    <s v=""/>
    <s v="@01\Q已過帳@"/>
    <n v="530434"/>
  </r>
  <r>
    <x v="1"/>
    <s v="1311841"/>
    <d v="2022-06-01T00:00:00"/>
    <s v="009"/>
    <s v="SB"/>
    <d v="2022-05-31T00:00:00"/>
    <s v="40"/>
    <s v="TWD"/>
    <s v=""/>
    <x v="0"/>
    <s v="T"/>
    <x v="24"/>
    <s v=""/>
    <s v=""/>
    <s v=""/>
    <s v=""/>
    <s v=""/>
    <s v="@01\Q已過帳@"/>
    <n v="771100562"/>
  </r>
  <r>
    <x v="1"/>
    <s v="1311841"/>
    <d v="2022-06-01T00:00:00"/>
    <s v="018"/>
    <s v="SB"/>
    <d v="2022-05-31T00:00:00"/>
    <s v="40"/>
    <s v="TWD"/>
    <s v=""/>
    <x v="0"/>
    <s v="T"/>
    <x v="24"/>
    <s v=""/>
    <s v=""/>
    <s v=""/>
    <s v=""/>
    <s v=""/>
    <s v="@01\Q已過帳@"/>
    <n v="21719942"/>
  </r>
  <r>
    <x v="1"/>
    <s v="1311841"/>
    <d v="2022-06-01T00:00:00"/>
    <s v="027"/>
    <s v="SB"/>
    <d v="2022-05-31T00:00:00"/>
    <s v="40"/>
    <s v="TWD"/>
    <s v=""/>
    <x v="0"/>
    <s v="T"/>
    <x v="24"/>
    <s v=""/>
    <s v=""/>
    <s v=""/>
    <s v=""/>
    <s v=""/>
    <s v="@01\Q已過帳@"/>
    <n v="307013"/>
  </r>
  <r>
    <x v="1"/>
    <s v="1311841"/>
    <d v="2022-06-01T00:00:00"/>
    <s v="051"/>
    <s v="SB"/>
    <d v="2022-05-31T00:00:00"/>
    <s v="40"/>
    <s v="TWD"/>
    <s v=""/>
    <x v="0"/>
    <s v="T"/>
    <x v="24"/>
    <s v=""/>
    <s v=""/>
    <s v=""/>
    <s v=""/>
    <s v=""/>
    <s v="@01\Q已過帳@"/>
    <n v="14282"/>
  </r>
  <r>
    <x v="1"/>
    <s v="1311841"/>
    <d v="2022-06-01T00:00:00"/>
    <s v="054"/>
    <s v="SB"/>
    <d v="2022-05-31T00:00:00"/>
    <s v="40"/>
    <s v="TWD"/>
    <s v=""/>
    <x v="0"/>
    <s v="T"/>
    <x v="24"/>
    <s v=""/>
    <s v=""/>
    <s v=""/>
    <s v=""/>
    <s v=""/>
    <s v="@01\Q已過帳@"/>
    <n v="450"/>
  </r>
  <r>
    <x v="1"/>
    <s v="1311841"/>
    <d v="2022-06-01T00:00:00"/>
    <s v="544"/>
    <s v="SB"/>
    <d v="2022-05-31T00:00:00"/>
    <s v="40"/>
    <s v="TWD"/>
    <s v=""/>
    <x v="0"/>
    <s v="T"/>
    <x v="24"/>
    <s v=""/>
    <s v=""/>
    <s v=""/>
    <s v=""/>
    <s v=""/>
    <s v="@01\Q已過帳@"/>
    <n v="1081337996"/>
  </r>
  <r>
    <x v="1"/>
    <s v="1311841"/>
    <d v="2022-06-01T00:00:00"/>
    <s v="633"/>
    <s v="SB"/>
    <d v="2022-05-31T00:00:00"/>
    <s v="40"/>
    <s v="TWD"/>
    <s v=""/>
    <x v="0"/>
    <s v="T"/>
    <x v="24"/>
    <s v=""/>
    <s v=""/>
    <s v=""/>
    <s v=""/>
    <s v=""/>
    <s v="@01\Q已過帳@"/>
    <n v="2213038"/>
  </r>
  <r>
    <x v="1"/>
    <s v="1311842"/>
    <d v="2022-05-31T00:00:00"/>
    <s v="018"/>
    <s v="SB"/>
    <d v="2022-05-31T00:00:00"/>
    <s v="50"/>
    <s v="TWD"/>
    <s v=""/>
    <x v="0"/>
    <s v="T"/>
    <x v="25"/>
    <s v=""/>
    <s v=""/>
    <s v=""/>
    <s v=""/>
    <s v=""/>
    <s v="@01\Q已過帳@"/>
    <n v="-876"/>
  </r>
  <r>
    <x v="1"/>
    <s v="1311843"/>
    <d v="2022-06-01T00:00:00"/>
    <s v="018"/>
    <s v="SB"/>
    <d v="2022-05-31T00:00:00"/>
    <s v="40"/>
    <s v="TWD"/>
    <s v=""/>
    <x v="0"/>
    <s v="T"/>
    <x v="25"/>
    <s v=""/>
    <s v=""/>
    <s v=""/>
    <s v=""/>
    <s v=""/>
    <s v="@01\Q已過帳@"/>
    <n v="876"/>
  </r>
  <r>
    <x v="1"/>
    <s v="1311844"/>
    <d v="2022-05-31T00:00:00"/>
    <s v="009"/>
    <s v="SB"/>
    <d v="2022-05-31T00:00:00"/>
    <s v="50"/>
    <s v="TWD"/>
    <s v=""/>
    <x v="1"/>
    <s v="N"/>
    <x v="26"/>
    <s v=""/>
    <s v=""/>
    <s v=""/>
    <s v=""/>
    <s v=""/>
    <s v="@01\Q已過帳@"/>
    <n v="-25950"/>
  </r>
  <r>
    <x v="1"/>
    <s v="1311844"/>
    <d v="2022-05-31T00:00:00"/>
    <s v="018"/>
    <s v="SB"/>
    <d v="2022-05-31T00:00:00"/>
    <s v="50"/>
    <s v="TWD"/>
    <s v=""/>
    <x v="1"/>
    <s v="N"/>
    <x v="26"/>
    <s v=""/>
    <s v=""/>
    <s v=""/>
    <s v=""/>
    <s v=""/>
    <s v="@01\Q已過帳@"/>
    <n v="-43250"/>
  </r>
  <r>
    <x v="1"/>
    <s v="1311845"/>
    <d v="2022-06-01T00:00:00"/>
    <s v="009"/>
    <s v="SB"/>
    <d v="2022-05-31T00:00:00"/>
    <s v="40"/>
    <s v="TWD"/>
    <s v=""/>
    <x v="1"/>
    <s v="N"/>
    <x v="26"/>
    <s v=""/>
    <s v=""/>
    <s v=""/>
    <s v=""/>
    <s v=""/>
    <s v="@01\Q已過帳@"/>
    <n v="25950"/>
  </r>
  <r>
    <x v="1"/>
    <s v="1311845"/>
    <d v="2022-06-01T00:00:00"/>
    <s v="018"/>
    <s v="SB"/>
    <d v="2022-05-31T00:00:00"/>
    <s v="40"/>
    <s v="TWD"/>
    <s v=""/>
    <x v="1"/>
    <s v="N"/>
    <x v="26"/>
    <s v=""/>
    <s v=""/>
    <s v=""/>
    <s v=""/>
    <s v=""/>
    <s v="@01\Q已過帳@"/>
    <n v="43250"/>
  </r>
  <r>
    <x v="1"/>
    <s v="1311846"/>
    <d v="2022-05-31T00:00:00"/>
    <s v="010"/>
    <s v="SB"/>
    <d v="2022-05-31T00:00:00"/>
    <s v="50"/>
    <s v="TWD"/>
    <s v=""/>
    <x v="2"/>
    <s v="T"/>
    <x v="27"/>
    <s v=""/>
    <s v=""/>
    <s v=""/>
    <s v=""/>
    <s v=""/>
    <s v="@01\Q已過帳@"/>
    <n v="-542513"/>
  </r>
  <r>
    <x v="1"/>
    <s v="1311847"/>
    <d v="2022-06-01T00:00:00"/>
    <s v="010"/>
    <s v="SB"/>
    <d v="2022-05-31T00:00:00"/>
    <s v="40"/>
    <s v="TWD"/>
    <s v=""/>
    <x v="2"/>
    <s v="T"/>
    <x v="27"/>
    <s v=""/>
    <s v=""/>
    <s v=""/>
    <s v=""/>
    <s v=""/>
    <s v="@01\Q已過帳@"/>
    <n v="542513"/>
  </r>
  <r>
    <x v="1"/>
    <s v="1586734"/>
    <d v="2022-06-30T00:00:00"/>
    <s v="008"/>
    <s v="SB"/>
    <d v="2022-06-30T00:00:00"/>
    <s v="50"/>
    <s v="TWD"/>
    <s v=""/>
    <x v="0"/>
    <s v="T"/>
    <x v="28"/>
    <s v=""/>
    <s v=""/>
    <s v=""/>
    <s v=""/>
    <s v=""/>
    <s v="@01\Q已過帳@"/>
    <n v="-850631"/>
  </r>
  <r>
    <x v="1"/>
    <s v="1586734"/>
    <d v="2022-06-30T00:00:00"/>
    <s v="009"/>
    <s v="SB"/>
    <d v="2022-06-30T00:00:00"/>
    <s v="50"/>
    <s v="TWD"/>
    <s v=""/>
    <x v="0"/>
    <s v="T"/>
    <x v="28"/>
    <s v=""/>
    <s v=""/>
    <s v=""/>
    <s v=""/>
    <s v=""/>
    <s v="@01\Q已過帳@"/>
    <n v="-12002"/>
  </r>
  <r>
    <x v="1"/>
    <s v="1586734"/>
    <d v="2022-06-30T00:00:00"/>
    <s v="009"/>
    <s v="SB"/>
    <d v="2022-06-30T00:00:00"/>
    <s v="50"/>
    <s v="TWD"/>
    <s v=""/>
    <x v="0"/>
    <s v="T"/>
    <x v="28"/>
    <s v=""/>
    <s v=""/>
    <s v=""/>
    <s v=""/>
    <s v=""/>
    <s v="@01\Q已過帳@"/>
    <n v="-1206382422"/>
  </r>
  <r>
    <x v="1"/>
    <s v="1586734"/>
    <d v="2022-06-30T00:00:00"/>
    <s v="018"/>
    <s v="SB"/>
    <d v="2022-06-30T00:00:00"/>
    <s v="50"/>
    <s v="TWD"/>
    <s v=""/>
    <x v="0"/>
    <s v="T"/>
    <x v="28"/>
    <s v=""/>
    <s v=""/>
    <s v=""/>
    <s v=""/>
    <s v=""/>
    <s v="@01\Q已過帳@"/>
    <n v="-33737123"/>
  </r>
  <r>
    <x v="1"/>
    <s v="1586734"/>
    <d v="2022-06-30T00:00:00"/>
    <s v="027"/>
    <s v="SB"/>
    <d v="2022-06-30T00:00:00"/>
    <s v="50"/>
    <s v="TWD"/>
    <s v=""/>
    <x v="0"/>
    <s v="T"/>
    <x v="28"/>
    <s v=""/>
    <s v=""/>
    <s v=""/>
    <s v=""/>
    <s v=""/>
    <s v="@01\Q已過帳@"/>
    <n v="-476877"/>
  </r>
  <r>
    <x v="1"/>
    <s v="1586734"/>
    <d v="2022-06-30T00:00:00"/>
    <s v="051"/>
    <s v="SB"/>
    <d v="2022-06-30T00:00:00"/>
    <s v="50"/>
    <s v="TWD"/>
    <s v=""/>
    <x v="0"/>
    <s v="T"/>
    <x v="28"/>
    <s v=""/>
    <s v=""/>
    <s v=""/>
    <s v=""/>
    <s v=""/>
    <s v="@01\Q已過帳@"/>
    <n v="-22184"/>
  </r>
  <r>
    <x v="1"/>
    <s v="1586734"/>
    <d v="2022-06-30T00:00:00"/>
    <s v="054"/>
    <s v="SB"/>
    <d v="2022-06-30T00:00:00"/>
    <s v="50"/>
    <s v="TWD"/>
    <s v=""/>
    <x v="0"/>
    <s v="T"/>
    <x v="28"/>
    <s v=""/>
    <s v=""/>
    <s v=""/>
    <s v=""/>
    <s v=""/>
    <s v="@01\Q已過帳@"/>
    <n v="-699"/>
  </r>
  <r>
    <x v="1"/>
    <s v="1586734"/>
    <d v="2022-06-30T00:00:00"/>
    <s v="544"/>
    <s v="SB"/>
    <d v="2022-06-30T00:00:00"/>
    <s v="50"/>
    <s v="TWD"/>
    <s v=""/>
    <x v="0"/>
    <s v="T"/>
    <x v="28"/>
    <s v=""/>
    <s v=""/>
    <s v=""/>
    <s v=""/>
    <s v=""/>
    <s v="@01\Q已過帳@"/>
    <n v="-1754107782"/>
  </r>
  <r>
    <x v="1"/>
    <s v="1586734"/>
    <d v="2022-06-30T00:00:00"/>
    <s v="633"/>
    <s v="SB"/>
    <d v="2022-06-30T00:00:00"/>
    <s v="50"/>
    <s v="TWD"/>
    <s v=""/>
    <x v="0"/>
    <s v="T"/>
    <x v="28"/>
    <s v=""/>
    <s v=""/>
    <s v=""/>
    <s v=""/>
    <s v=""/>
    <s v="@01\Q已過帳@"/>
    <n v="-3437465"/>
  </r>
  <r>
    <x v="1"/>
    <s v="1586737"/>
    <d v="2022-07-01T00:00:00"/>
    <s v="008"/>
    <s v="SB"/>
    <d v="2022-06-30T00:00:00"/>
    <s v="40"/>
    <s v="TWD"/>
    <s v=""/>
    <x v="0"/>
    <s v="T"/>
    <x v="28"/>
    <s v=""/>
    <s v=""/>
    <s v=""/>
    <s v=""/>
    <s v=""/>
    <s v="@01\Q已過帳@"/>
    <n v="850631"/>
  </r>
  <r>
    <x v="1"/>
    <s v="1586737"/>
    <d v="2022-07-01T00:00:00"/>
    <s v="009"/>
    <s v="SB"/>
    <d v="2022-06-30T00:00:00"/>
    <s v="40"/>
    <s v="TWD"/>
    <s v=""/>
    <x v="0"/>
    <s v="T"/>
    <x v="28"/>
    <s v=""/>
    <s v=""/>
    <s v=""/>
    <s v=""/>
    <s v=""/>
    <s v="@01\Q已過帳@"/>
    <n v="12002"/>
  </r>
  <r>
    <x v="1"/>
    <s v="1586737"/>
    <d v="2022-07-01T00:00:00"/>
    <s v="009"/>
    <s v="SB"/>
    <d v="2022-06-30T00:00:00"/>
    <s v="40"/>
    <s v="TWD"/>
    <s v=""/>
    <x v="0"/>
    <s v="T"/>
    <x v="28"/>
    <s v=""/>
    <s v=""/>
    <s v=""/>
    <s v=""/>
    <s v=""/>
    <s v="@01\Q已過帳@"/>
    <n v="1206382422"/>
  </r>
  <r>
    <x v="1"/>
    <s v="1586737"/>
    <d v="2022-07-01T00:00:00"/>
    <s v="018"/>
    <s v="SB"/>
    <d v="2022-06-30T00:00:00"/>
    <s v="40"/>
    <s v="TWD"/>
    <s v=""/>
    <x v="0"/>
    <s v="T"/>
    <x v="28"/>
    <s v=""/>
    <s v=""/>
    <s v=""/>
    <s v=""/>
    <s v=""/>
    <s v="@01\Q已過帳@"/>
    <n v="33737123"/>
  </r>
  <r>
    <x v="1"/>
    <s v="1586737"/>
    <d v="2022-07-01T00:00:00"/>
    <s v="027"/>
    <s v="SB"/>
    <d v="2022-06-30T00:00:00"/>
    <s v="40"/>
    <s v="TWD"/>
    <s v=""/>
    <x v="0"/>
    <s v="T"/>
    <x v="28"/>
    <s v=""/>
    <s v=""/>
    <s v=""/>
    <s v=""/>
    <s v=""/>
    <s v="@01\Q已過帳@"/>
    <n v="476877"/>
  </r>
  <r>
    <x v="1"/>
    <s v="1586737"/>
    <d v="2022-07-01T00:00:00"/>
    <s v="051"/>
    <s v="SB"/>
    <d v="2022-06-30T00:00:00"/>
    <s v="40"/>
    <s v="TWD"/>
    <s v=""/>
    <x v="0"/>
    <s v="T"/>
    <x v="28"/>
    <s v=""/>
    <s v=""/>
    <s v=""/>
    <s v=""/>
    <s v=""/>
    <s v="@01\Q已過帳@"/>
    <n v="22184"/>
  </r>
  <r>
    <x v="1"/>
    <s v="1586737"/>
    <d v="2022-07-01T00:00:00"/>
    <s v="054"/>
    <s v="SB"/>
    <d v="2022-06-30T00:00:00"/>
    <s v="40"/>
    <s v="TWD"/>
    <s v=""/>
    <x v="0"/>
    <s v="T"/>
    <x v="28"/>
    <s v=""/>
    <s v=""/>
    <s v=""/>
    <s v=""/>
    <s v=""/>
    <s v="@01\Q已過帳@"/>
    <n v="699"/>
  </r>
  <r>
    <x v="1"/>
    <s v="1586737"/>
    <d v="2022-07-01T00:00:00"/>
    <s v="544"/>
    <s v="SB"/>
    <d v="2022-06-30T00:00:00"/>
    <s v="40"/>
    <s v="TWD"/>
    <s v=""/>
    <x v="0"/>
    <s v="T"/>
    <x v="28"/>
    <s v=""/>
    <s v=""/>
    <s v=""/>
    <s v=""/>
    <s v=""/>
    <s v="@01\Q已過帳@"/>
    <n v="1754107782"/>
  </r>
  <r>
    <x v="1"/>
    <s v="1586737"/>
    <d v="2022-07-01T00:00:00"/>
    <s v="633"/>
    <s v="SB"/>
    <d v="2022-06-30T00:00:00"/>
    <s v="40"/>
    <s v="TWD"/>
    <s v=""/>
    <x v="0"/>
    <s v="T"/>
    <x v="28"/>
    <s v=""/>
    <s v=""/>
    <s v=""/>
    <s v=""/>
    <s v=""/>
    <s v="@01\Q已過帳@"/>
    <n v="3437465"/>
  </r>
  <r>
    <x v="1"/>
    <s v="1586738"/>
    <d v="2022-06-30T00:00:00"/>
    <s v="018"/>
    <s v="SB"/>
    <d v="2022-06-30T00:00:00"/>
    <s v="50"/>
    <s v="TWD"/>
    <s v=""/>
    <x v="0"/>
    <s v="T"/>
    <x v="29"/>
    <s v=""/>
    <s v=""/>
    <s v=""/>
    <s v=""/>
    <s v=""/>
    <s v="@01\Q已過帳@"/>
    <n v="-461"/>
  </r>
  <r>
    <x v="1"/>
    <s v="1586740"/>
    <d v="2022-07-01T00:00:00"/>
    <s v="018"/>
    <s v="SB"/>
    <d v="2022-06-30T00:00:00"/>
    <s v="40"/>
    <s v="TWD"/>
    <s v=""/>
    <x v="0"/>
    <s v="T"/>
    <x v="29"/>
    <s v=""/>
    <s v=""/>
    <s v=""/>
    <s v=""/>
    <s v=""/>
    <s v="@01\Q已過帳@"/>
    <n v="461"/>
  </r>
  <r>
    <x v="1"/>
    <s v="1586741"/>
    <d v="2022-06-30T00:00:00"/>
    <s v="009"/>
    <s v="SB"/>
    <d v="2022-06-30T00:00:00"/>
    <s v="50"/>
    <s v="TWD"/>
    <s v=""/>
    <x v="1"/>
    <s v="N"/>
    <x v="30"/>
    <s v=""/>
    <s v=""/>
    <s v=""/>
    <s v=""/>
    <s v=""/>
    <s v="@01\Q已過帳@"/>
    <n v="-13650"/>
  </r>
  <r>
    <x v="1"/>
    <s v="1586741"/>
    <d v="2022-06-30T00:00:00"/>
    <s v="018"/>
    <s v="SB"/>
    <d v="2022-06-30T00:00:00"/>
    <s v="50"/>
    <s v="TWD"/>
    <s v=""/>
    <x v="1"/>
    <s v="N"/>
    <x v="30"/>
    <s v=""/>
    <s v=""/>
    <s v=""/>
    <s v=""/>
    <s v=""/>
    <s v="@01\Q已過帳@"/>
    <n v="-22750"/>
  </r>
  <r>
    <x v="1"/>
    <s v="1586742"/>
    <d v="2022-07-01T00:00:00"/>
    <s v="009"/>
    <s v="SB"/>
    <d v="2022-06-30T00:00:00"/>
    <s v="40"/>
    <s v="TWD"/>
    <s v=""/>
    <x v="1"/>
    <s v="N"/>
    <x v="30"/>
    <s v=""/>
    <s v=""/>
    <s v=""/>
    <s v=""/>
    <s v=""/>
    <s v="@01\Q已過帳@"/>
    <n v="13650"/>
  </r>
  <r>
    <x v="1"/>
    <s v="1586742"/>
    <d v="2022-07-01T00:00:00"/>
    <s v="018"/>
    <s v="SB"/>
    <d v="2022-06-30T00:00:00"/>
    <s v="40"/>
    <s v="TWD"/>
    <s v=""/>
    <x v="1"/>
    <s v="N"/>
    <x v="30"/>
    <s v=""/>
    <s v=""/>
    <s v=""/>
    <s v=""/>
    <s v=""/>
    <s v="@01\Q已過帳@"/>
    <n v="22750"/>
  </r>
  <r>
    <x v="1"/>
    <s v="1586743"/>
    <d v="2022-06-30T00:00:00"/>
    <s v="010"/>
    <s v="SB"/>
    <d v="2022-06-30T00:00:00"/>
    <s v="50"/>
    <s v="TWD"/>
    <s v=""/>
    <x v="2"/>
    <s v="T"/>
    <x v="31"/>
    <s v=""/>
    <s v=""/>
    <s v=""/>
    <s v=""/>
    <s v=""/>
    <s v="@01\Q已過帳@"/>
    <n v="-555988"/>
  </r>
  <r>
    <x v="1"/>
    <s v="1586744"/>
    <d v="2022-07-01T00:00:00"/>
    <s v="010"/>
    <s v="SB"/>
    <d v="2022-06-30T00:00:00"/>
    <s v="40"/>
    <s v="TWD"/>
    <s v=""/>
    <x v="2"/>
    <s v="T"/>
    <x v="31"/>
    <s v=""/>
    <s v=""/>
    <s v=""/>
    <s v=""/>
    <s v=""/>
    <s v="@01\Q已過帳@"/>
    <n v="555988"/>
  </r>
  <r>
    <x v="1"/>
    <s v="1875497"/>
    <d v="2022-07-31T00:00:00"/>
    <s v="008"/>
    <s v="SB"/>
    <d v="2022-07-31T00:00:00"/>
    <s v="50"/>
    <s v="TWD"/>
    <s v=""/>
    <x v="0"/>
    <s v="T"/>
    <x v="32"/>
    <s v=""/>
    <s v=""/>
    <s v=""/>
    <s v=""/>
    <s v=""/>
    <s v="@01\Q已過帳@"/>
    <n v="-955041"/>
  </r>
  <r>
    <x v="1"/>
    <s v="1875497"/>
    <d v="2022-07-31T00:00:00"/>
    <s v="009"/>
    <s v="SB"/>
    <d v="2022-07-31T00:00:00"/>
    <s v="50"/>
    <s v="TWD"/>
    <s v=""/>
    <x v="0"/>
    <s v="T"/>
    <x v="32"/>
    <s v=""/>
    <s v=""/>
    <s v=""/>
    <s v=""/>
    <s v=""/>
    <s v="@01\Q已過帳@"/>
    <n v="-78012"/>
  </r>
  <r>
    <x v="1"/>
    <s v="1875497"/>
    <d v="2022-07-31T00:00:00"/>
    <s v="009"/>
    <s v="SB"/>
    <d v="2022-07-31T00:00:00"/>
    <s v="50"/>
    <s v="TWD"/>
    <s v=""/>
    <x v="0"/>
    <s v="T"/>
    <x v="32"/>
    <s v=""/>
    <s v=""/>
    <s v=""/>
    <s v=""/>
    <s v=""/>
    <s v="@01\Q已過帳@"/>
    <n v="-1350379051"/>
  </r>
  <r>
    <x v="1"/>
    <s v="1875497"/>
    <d v="2022-07-31T00:00:00"/>
    <s v="018"/>
    <s v="SB"/>
    <d v="2022-07-31T00:00:00"/>
    <s v="50"/>
    <s v="TWD"/>
    <s v=""/>
    <x v="0"/>
    <s v="T"/>
    <x v="32"/>
    <s v=""/>
    <s v=""/>
    <s v=""/>
    <s v=""/>
    <s v=""/>
    <s v="@01\Q已過帳@"/>
    <n v="-37653834"/>
  </r>
  <r>
    <x v="1"/>
    <s v="1875497"/>
    <d v="2022-07-31T00:00:00"/>
    <s v="027"/>
    <s v="SB"/>
    <d v="2022-07-31T00:00:00"/>
    <s v="50"/>
    <s v="TWD"/>
    <s v=""/>
    <x v="0"/>
    <s v="T"/>
    <x v="32"/>
    <s v=""/>
    <s v=""/>
    <s v=""/>
    <s v=""/>
    <s v=""/>
    <s v="@01\Q已過帳@"/>
    <n v="-532240"/>
  </r>
  <r>
    <x v="1"/>
    <s v="1875497"/>
    <d v="2022-07-31T00:00:00"/>
    <s v="051"/>
    <s v="SB"/>
    <d v="2022-07-31T00:00:00"/>
    <s v="50"/>
    <s v="TWD"/>
    <s v=""/>
    <x v="0"/>
    <s v="T"/>
    <x v="32"/>
    <s v=""/>
    <s v=""/>
    <s v=""/>
    <s v=""/>
    <s v=""/>
    <s v="@01\Q已過帳@"/>
    <n v="-24760"/>
  </r>
  <r>
    <x v="1"/>
    <s v="1875497"/>
    <d v="2022-07-31T00:00:00"/>
    <s v="054"/>
    <s v="SB"/>
    <d v="2022-07-31T00:00:00"/>
    <s v="50"/>
    <s v="TWD"/>
    <s v=""/>
    <x v="0"/>
    <s v="T"/>
    <x v="32"/>
    <s v=""/>
    <s v=""/>
    <s v=""/>
    <s v=""/>
    <s v=""/>
    <s v="@01\Q已過帳@"/>
    <n v="-781"/>
  </r>
  <r>
    <x v="1"/>
    <s v="1875497"/>
    <d v="2022-07-31T00:00:00"/>
    <s v="544"/>
    <s v="SB"/>
    <d v="2022-07-31T00:00:00"/>
    <s v="50"/>
    <s v="TWD"/>
    <s v=""/>
    <x v="0"/>
    <s v="T"/>
    <x v="32"/>
    <s v=""/>
    <s v=""/>
    <s v=""/>
    <s v=""/>
    <s v=""/>
    <s v="@01\Q已過帳@"/>
    <n v="-1980502719"/>
  </r>
  <r>
    <x v="1"/>
    <s v="1875497"/>
    <d v="2022-07-31T00:00:00"/>
    <s v="633"/>
    <s v="SB"/>
    <d v="2022-07-31T00:00:00"/>
    <s v="50"/>
    <s v="TWD"/>
    <s v=""/>
    <x v="0"/>
    <s v="T"/>
    <x v="32"/>
    <s v=""/>
    <s v=""/>
    <s v=""/>
    <s v=""/>
    <s v=""/>
    <s v="@01\Q已過帳@"/>
    <n v="-3748188"/>
  </r>
  <r>
    <x v="1"/>
    <s v="1875500"/>
    <d v="2022-08-01T00:00:00"/>
    <s v="008"/>
    <s v="SB"/>
    <d v="2022-07-31T00:00:00"/>
    <s v="40"/>
    <s v="TWD"/>
    <s v=""/>
    <x v="0"/>
    <s v="T"/>
    <x v="32"/>
    <s v=""/>
    <s v=""/>
    <s v=""/>
    <s v=""/>
    <s v=""/>
    <s v="@01\Q已過帳@"/>
    <n v="955041"/>
  </r>
  <r>
    <x v="1"/>
    <s v="1875500"/>
    <d v="2022-08-01T00:00:00"/>
    <s v="009"/>
    <s v="SB"/>
    <d v="2022-07-31T00:00:00"/>
    <s v="40"/>
    <s v="TWD"/>
    <s v=""/>
    <x v="0"/>
    <s v="T"/>
    <x v="32"/>
    <s v=""/>
    <s v=""/>
    <s v=""/>
    <s v=""/>
    <s v=""/>
    <s v="@01\Q已過帳@"/>
    <n v="78012"/>
  </r>
  <r>
    <x v="1"/>
    <s v="1875500"/>
    <d v="2022-08-01T00:00:00"/>
    <s v="009"/>
    <s v="SB"/>
    <d v="2022-07-31T00:00:00"/>
    <s v="40"/>
    <s v="TWD"/>
    <s v=""/>
    <x v="0"/>
    <s v="T"/>
    <x v="32"/>
    <s v=""/>
    <s v=""/>
    <s v=""/>
    <s v=""/>
    <s v=""/>
    <s v="@01\Q已過帳@"/>
    <n v="1350379051"/>
  </r>
  <r>
    <x v="1"/>
    <s v="1875500"/>
    <d v="2022-08-01T00:00:00"/>
    <s v="018"/>
    <s v="SB"/>
    <d v="2022-07-31T00:00:00"/>
    <s v="40"/>
    <s v="TWD"/>
    <s v=""/>
    <x v="0"/>
    <s v="T"/>
    <x v="32"/>
    <s v=""/>
    <s v=""/>
    <s v=""/>
    <s v=""/>
    <s v=""/>
    <s v="@01\Q已過帳@"/>
    <n v="37653834"/>
  </r>
  <r>
    <x v="1"/>
    <s v="1875500"/>
    <d v="2022-08-01T00:00:00"/>
    <s v="027"/>
    <s v="SB"/>
    <d v="2022-07-31T00:00:00"/>
    <s v="40"/>
    <s v="TWD"/>
    <s v=""/>
    <x v="0"/>
    <s v="T"/>
    <x v="32"/>
    <s v=""/>
    <s v=""/>
    <s v=""/>
    <s v=""/>
    <s v=""/>
    <s v="@01\Q已過帳@"/>
    <n v="532240"/>
  </r>
  <r>
    <x v="1"/>
    <s v="1875500"/>
    <d v="2022-08-01T00:00:00"/>
    <s v="051"/>
    <s v="SB"/>
    <d v="2022-07-31T00:00:00"/>
    <s v="40"/>
    <s v="TWD"/>
    <s v=""/>
    <x v="0"/>
    <s v="T"/>
    <x v="32"/>
    <s v=""/>
    <s v=""/>
    <s v=""/>
    <s v=""/>
    <s v=""/>
    <s v="@01\Q已過帳@"/>
    <n v="24760"/>
  </r>
  <r>
    <x v="1"/>
    <s v="1875500"/>
    <d v="2022-08-01T00:00:00"/>
    <s v="054"/>
    <s v="SB"/>
    <d v="2022-07-31T00:00:00"/>
    <s v="40"/>
    <s v="TWD"/>
    <s v=""/>
    <x v="0"/>
    <s v="T"/>
    <x v="32"/>
    <s v=""/>
    <s v=""/>
    <s v=""/>
    <s v=""/>
    <s v=""/>
    <s v="@01\Q已過帳@"/>
    <n v="781"/>
  </r>
  <r>
    <x v="1"/>
    <s v="1875500"/>
    <d v="2022-08-01T00:00:00"/>
    <s v="544"/>
    <s v="SB"/>
    <d v="2022-07-31T00:00:00"/>
    <s v="40"/>
    <s v="TWD"/>
    <s v=""/>
    <x v="0"/>
    <s v="T"/>
    <x v="32"/>
    <s v=""/>
    <s v=""/>
    <s v=""/>
    <s v=""/>
    <s v=""/>
    <s v="@01\Q已過帳@"/>
    <n v="1980502719"/>
  </r>
  <r>
    <x v="1"/>
    <s v="1875500"/>
    <d v="2022-08-01T00:00:00"/>
    <s v="633"/>
    <s v="SB"/>
    <d v="2022-07-31T00:00:00"/>
    <s v="40"/>
    <s v="TWD"/>
    <s v=""/>
    <x v="0"/>
    <s v="T"/>
    <x v="32"/>
    <s v=""/>
    <s v=""/>
    <s v=""/>
    <s v=""/>
    <s v=""/>
    <s v="@01\Q已過帳@"/>
    <n v="3748188"/>
  </r>
  <r>
    <x v="1"/>
    <s v="1875501"/>
    <d v="2022-07-31T00:00:00"/>
    <s v="018"/>
    <s v="SB"/>
    <d v="2022-07-31T00:00:00"/>
    <s v="50"/>
    <s v="TWD"/>
    <s v=""/>
    <x v="0"/>
    <s v="T"/>
    <x v="33"/>
    <s v=""/>
    <s v=""/>
    <s v=""/>
    <s v=""/>
    <s v=""/>
    <s v="@01\Q已過帳@"/>
    <n v="-1038"/>
  </r>
  <r>
    <x v="1"/>
    <s v="1875502"/>
    <d v="2022-08-01T00:00:00"/>
    <s v="018"/>
    <s v="SB"/>
    <d v="2022-07-31T00:00:00"/>
    <s v="40"/>
    <s v="TWD"/>
    <s v=""/>
    <x v="0"/>
    <s v="T"/>
    <x v="33"/>
    <s v=""/>
    <s v=""/>
    <s v=""/>
    <s v=""/>
    <s v=""/>
    <s v="@01\Q已過帳@"/>
    <n v="1038"/>
  </r>
  <r>
    <x v="1"/>
    <s v="1875503"/>
    <d v="2022-07-31T00:00:00"/>
    <s v="009"/>
    <s v="SB"/>
    <d v="2022-07-31T00:00:00"/>
    <s v="50"/>
    <s v="TWD"/>
    <s v=""/>
    <x v="1"/>
    <s v="N"/>
    <x v="34"/>
    <s v=""/>
    <s v=""/>
    <s v=""/>
    <s v=""/>
    <s v=""/>
    <s v="@01\Q已過帳@"/>
    <n v="-30750"/>
  </r>
  <r>
    <x v="1"/>
    <s v="1875503"/>
    <d v="2022-07-31T00:00:00"/>
    <s v="018"/>
    <s v="SB"/>
    <d v="2022-07-31T00:00:00"/>
    <s v="50"/>
    <s v="TWD"/>
    <s v=""/>
    <x v="1"/>
    <s v="N"/>
    <x v="34"/>
    <s v=""/>
    <s v=""/>
    <s v=""/>
    <s v=""/>
    <s v=""/>
    <s v="@01\Q已過帳@"/>
    <n v="-51250"/>
  </r>
  <r>
    <x v="1"/>
    <s v="1875504"/>
    <d v="2022-08-01T00:00:00"/>
    <s v="009"/>
    <s v="SB"/>
    <d v="2022-07-31T00:00:00"/>
    <s v="40"/>
    <s v="TWD"/>
    <s v=""/>
    <x v="1"/>
    <s v="N"/>
    <x v="34"/>
    <s v=""/>
    <s v=""/>
    <s v=""/>
    <s v=""/>
    <s v=""/>
    <s v="@01\Q已過帳@"/>
    <n v="30750"/>
  </r>
  <r>
    <x v="1"/>
    <s v="1875504"/>
    <d v="2022-08-01T00:00:00"/>
    <s v="018"/>
    <s v="SB"/>
    <d v="2022-07-31T00:00:00"/>
    <s v="40"/>
    <s v="TWD"/>
    <s v=""/>
    <x v="1"/>
    <s v="N"/>
    <x v="34"/>
    <s v=""/>
    <s v=""/>
    <s v=""/>
    <s v=""/>
    <s v=""/>
    <s v="@01\Q已過帳@"/>
    <n v="51250"/>
  </r>
  <r>
    <x v="1"/>
    <s v="1875505"/>
    <d v="2022-07-31T00:00:00"/>
    <s v="010"/>
    <s v="SB"/>
    <d v="2022-07-31T00:00:00"/>
    <s v="50"/>
    <s v="TWD"/>
    <s v=""/>
    <x v="2"/>
    <s v="T"/>
    <x v="35"/>
    <s v=""/>
    <s v=""/>
    <s v=""/>
    <s v=""/>
    <s v=""/>
    <s v="@01\Q已過帳@"/>
    <n v="-560380"/>
  </r>
  <r>
    <x v="1"/>
    <s v="1875506"/>
    <d v="2022-08-01T00:00:00"/>
    <s v="010"/>
    <s v="SB"/>
    <d v="2022-07-31T00:00:00"/>
    <s v="40"/>
    <s v="TWD"/>
    <s v=""/>
    <x v="2"/>
    <s v="T"/>
    <x v="35"/>
    <s v=""/>
    <s v=""/>
    <s v=""/>
    <s v=""/>
    <s v=""/>
    <s v="@01\Q已過帳@"/>
    <n v="560380"/>
  </r>
  <r>
    <x v="1"/>
    <s v="2163177"/>
    <d v="2022-08-31T00:00:00"/>
    <s v="008"/>
    <s v="SB"/>
    <d v="2022-08-31T00:00:00"/>
    <s v="50"/>
    <s v="TWD"/>
    <s v=""/>
    <x v="0"/>
    <s v="T"/>
    <x v="36"/>
    <s v=""/>
    <s v=""/>
    <s v=""/>
    <s v=""/>
    <s v=""/>
    <s v="@01\Q已過帳@"/>
    <n v="-1188993"/>
  </r>
  <r>
    <x v="1"/>
    <s v="2163177"/>
    <d v="2022-08-31T00:00:00"/>
    <s v="009"/>
    <s v="SB"/>
    <d v="2022-08-31T00:00:00"/>
    <s v="50"/>
    <s v="TWD"/>
    <s v=""/>
    <x v="0"/>
    <s v="T"/>
    <x v="36"/>
    <s v=""/>
    <s v=""/>
    <s v=""/>
    <s v=""/>
    <s v=""/>
    <s v="@01\Q已過帳@"/>
    <n v="-226534"/>
  </r>
  <r>
    <x v="1"/>
    <s v="2163177"/>
    <d v="2022-08-31T00:00:00"/>
    <s v="009"/>
    <s v="SB"/>
    <d v="2022-08-31T00:00:00"/>
    <s v="50"/>
    <s v="TWD"/>
    <s v=""/>
    <x v="0"/>
    <s v="T"/>
    <x v="36"/>
    <s v=""/>
    <s v=""/>
    <s v=""/>
    <s v=""/>
    <s v=""/>
    <s v="@01\Q已過帳@"/>
    <n v="-1677012069"/>
  </r>
  <r>
    <x v="1"/>
    <s v="2163177"/>
    <d v="2022-08-31T00:00:00"/>
    <s v="018"/>
    <s v="SB"/>
    <d v="2022-08-31T00:00:00"/>
    <s v="50"/>
    <s v="TWD"/>
    <s v=""/>
    <x v="0"/>
    <s v="T"/>
    <x v="36"/>
    <s v=""/>
    <s v=""/>
    <s v=""/>
    <s v=""/>
    <s v=""/>
    <s v="@01\Q已過帳@"/>
    <n v="-46466434"/>
  </r>
  <r>
    <x v="1"/>
    <s v="2163177"/>
    <d v="2022-08-31T00:00:00"/>
    <s v="027"/>
    <s v="SB"/>
    <d v="2022-08-31T00:00:00"/>
    <s v="50"/>
    <s v="TWD"/>
    <s v=""/>
    <x v="0"/>
    <s v="T"/>
    <x v="36"/>
    <s v=""/>
    <s v=""/>
    <s v=""/>
    <s v=""/>
    <s v=""/>
    <s v="@01\Q已過帳@"/>
    <n v="-656806"/>
  </r>
  <r>
    <x v="1"/>
    <s v="2163177"/>
    <d v="2022-08-31T00:00:00"/>
    <s v="051"/>
    <s v="SB"/>
    <d v="2022-08-31T00:00:00"/>
    <s v="50"/>
    <s v="TWD"/>
    <s v=""/>
    <x v="0"/>
    <s v="T"/>
    <x v="36"/>
    <s v=""/>
    <s v=""/>
    <s v=""/>
    <s v=""/>
    <s v=""/>
    <s v="@01\Q已過帳@"/>
    <n v="-30555"/>
  </r>
  <r>
    <x v="1"/>
    <s v="2163177"/>
    <d v="2022-08-31T00:00:00"/>
    <s v="054"/>
    <s v="SB"/>
    <d v="2022-08-31T00:00:00"/>
    <s v="50"/>
    <s v="TWD"/>
    <s v=""/>
    <x v="0"/>
    <s v="T"/>
    <x v="36"/>
    <s v=""/>
    <s v=""/>
    <s v=""/>
    <s v=""/>
    <s v=""/>
    <s v="@01\Q已過帳@"/>
    <n v="-963"/>
  </r>
  <r>
    <x v="1"/>
    <s v="2163177"/>
    <d v="2022-08-31T00:00:00"/>
    <s v="544"/>
    <s v="SB"/>
    <d v="2022-08-31T00:00:00"/>
    <s v="50"/>
    <s v="TWD"/>
    <s v=""/>
    <x v="0"/>
    <s v="T"/>
    <x v="36"/>
    <s v=""/>
    <s v=""/>
    <s v=""/>
    <s v=""/>
    <s v=""/>
    <s v="@01\Q已過帳@"/>
    <n v="-2521562759"/>
  </r>
  <r>
    <x v="1"/>
    <s v="2163177"/>
    <d v="2022-08-31T00:00:00"/>
    <s v="633"/>
    <s v="SB"/>
    <d v="2022-08-31T00:00:00"/>
    <s v="50"/>
    <s v="TWD"/>
    <s v=""/>
    <x v="0"/>
    <s v="T"/>
    <x v="36"/>
    <s v=""/>
    <s v=""/>
    <s v=""/>
    <s v=""/>
    <s v=""/>
    <s v="@01\Q已過帳@"/>
    <n v="-7561651"/>
  </r>
  <r>
    <x v="1"/>
    <s v="2163180"/>
    <d v="2022-09-01T00:00:00"/>
    <s v="633"/>
    <s v="SB"/>
    <d v="2022-08-31T00:00:00"/>
    <s v="40"/>
    <s v="TWD"/>
    <s v=""/>
    <x v="0"/>
    <s v="T"/>
    <x v="36"/>
    <s v=""/>
    <s v=""/>
    <s v=""/>
    <s v=""/>
    <s v=""/>
    <s v="@01\Q已過帳@"/>
    <n v="7561651"/>
  </r>
  <r>
    <x v="1"/>
    <s v="2163180"/>
    <d v="2022-09-01T00:00:00"/>
    <s v="008"/>
    <s v="SB"/>
    <d v="2022-08-31T00:00:00"/>
    <s v="40"/>
    <s v="TWD"/>
    <s v=""/>
    <x v="0"/>
    <s v="T"/>
    <x v="36"/>
    <s v=""/>
    <s v=""/>
    <s v=""/>
    <s v=""/>
    <s v=""/>
    <s v="@01\Q已過帳@"/>
    <n v="1188993"/>
  </r>
  <r>
    <x v="1"/>
    <s v="2163180"/>
    <d v="2022-09-01T00:00:00"/>
    <s v="009"/>
    <s v="SB"/>
    <d v="2022-08-31T00:00:00"/>
    <s v="40"/>
    <s v="TWD"/>
    <s v=""/>
    <x v="0"/>
    <s v="T"/>
    <x v="36"/>
    <s v=""/>
    <s v=""/>
    <s v=""/>
    <s v=""/>
    <s v=""/>
    <s v="@01\Q已過帳@"/>
    <n v="226534"/>
  </r>
  <r>
    <x v="1"/>
    <s v="2163180"/>
    <d v="2022-09-01T00:00:00"/>
    <s v="009"/>
    <s v="SB"/>
    <d v="2022-08-31T00:00:00"/>
    <s v="40"/>
    <s v="TWD"/>
    <s v=""/>
    <x v="0"/>
    <s v="T"/>
    <x v="36"/>
    <s v=""/>
    <s v=""/>
    <s v=""/>
    <s v=""/>
    <s v=""/>
    <s v="@01\Q已過帳@"/>
    <n v="1677012069"/>
  </r>
  <r>
    <x v="1"/>
    <s v="2163180"/>
    <d v="2022-09-01T00:00:00"/>
    <s v="018"/>
    <s v="SB"/>
    <d v="2022-08-31T00:00:00"/>
    <s v="40"/>
    <s v="TWD"/>
    <s v=""/>
    <x v="0"/>
    <s v="T"/>
    <x v="36"/>
    <s v=""/>
    <s v=""/>
    <s v=""/>
    <s v=""/>
    <s v=""/>
    <s v="@01\Q已過帳@"/>
    <n v="46466434"/>
  </r>
  <r>
    <x v="1"/>
    <s v="2163180"/>
    <d v="2022-09-01T00:00:00"/>
    <s v="027"/>
    <s v="SB"/>
    <d v="2022-08-31T00:00:00"/>
    <s v="40"/>
    <s v="TWD"/>
    <s v=""/>
    <x v="0"/>
    <s v="T"/>
    <x v="36"/>
    <s v=""/>
    <s v=""/>
    <s v=""/>
    <s v=""/>
    <s v=""/>
    <s v="@01\Q已過帳@"/>
    <n v="656806"/>
  </r>
  <r>
    <x v="1"/>
    <s v="2163180"/>
    <d v="2022-09-01T00:00:00"/>
    <s v="051"/>
    <s v="SB"/>
    <d v="2022-08-31T00:00:00"/>
    <s v="40"/>
    <s v="TWD"/>
    <s v=""/>
    <x v="0"/>
    <s v="T"/>
    <x v="36"/>
    <s v=""/>
    <s v=""/>
    <s v=""/>
    <s v=""/>
    <s v=""/>
    <s v="@01\Q已過帳@"/>
    <n v="30555"/>
  </r>
  <r>
    <x v="1"/>
    <s v="2163180"/>
    <d v="2022-09-01T00:00:00"/>
    <s v="054"/>
    <s v="SB"/>
    <d v="2022-08-31T00:00:00"/>
    <s v="40"/>
    <s v="TWD"/>
    <s v=""/>
    <x v="0"/>
    <s v="T"/>
    <x v="36"/>
    <s v=""/>
    <s v=""/>
    <s v=""/>
    <s v=""/>
    <s v=""/>
    <s v="@01\Q已過帳@"/>
    <n v="963"/>
  </r>
  <r>
    <x v="1"/>
    <s v="2163180"/>
    <d v="2022-09-01T00:00:00"/>
    <s v="544"/>
    <s v="SB"/>
    <d v="2022-08-31T00:00:00"/>
    <s v="40"/>
    <s v="TWD"/>
    <s v=""/>
    <x v="0"/>
    <s v="T"/>
    <x v="36"/>
    <s v=""/>
    <s v=""/>
    <s v=""/>
    <s v=""/>
    <s v=""/>
    <s v="@01\Q已過帳@"/>
    <n v="2521562759"/>
  </r>
  <r>
    <x v="1"/>
    <s v="2163181"/>
    <d v="2022-08-31T00:00:00"/>
    <s v="018"/>
    <s v="SB"/>
    <d v="2022-08-31T00:00:00"/>
    <s v="50"/>
    <s v="TWD"/>
    <s v=""/>
    <x v="0"/>
    <s v="T"/>
    <x v="37"/>
    <s v=""/>
    <s v=""/>
    <s v=""/>
    <s v=""/>
    <s v=""/>
    <s v="@01\Q已過帳@"/>
    <n v="-947"/>
  </r>
  <r>
    <x v="1"/>
    <s v="2163182"/>
    <d v="2022-09-01T00:00:00"/>
    <s v="018"/>
    <s v="SB"/>
    <d v="2022-08-31T00:00:00"/>
    <s v="40"/>
    <s v="TWD"/>
    <s v=""/>
    <x v="0"/>
    <s v="T"/>
    <x v="37"/>
    <s v=""/>
    <s v=""/>
    <s v=""/>
    <s v=""/>
    <s v=""/>
    <s v="@01\Q已過帳@"/>
    <n v="947"/>
  </r>
  <r>
    <x v="1"/>
    <s v="2163183"/>
    <d v="2022-08-31T00:00:00"/>
    <s v="009"/>
    <s v="SB"/>
    <d v="2022-08-31T00:00:00"/>
    <s v="50"/>
    <s v="TWD"/>
    <s v=""/>
    <x v="1"/>
    <s v="N"/>
    <x v="38"/>
    <s v=""/>
    <s v=""/>
    <s v=""/>
    <s v=""/>
    <s v=""/>
    <s v="@01\Q已過帳@"/>
    <n v="-28050"/>
  </r>
  <r>
    <x v="1"/>
    <s v="2163183"/>
    <d v="2022-08-31T00:00:00"/>
    <s v="018"/>
    <s v="SB"/>
    <d v="2022-08-31T00:00:00"/>
    <s v="50"/>
    <s v="TWD"/>
    <s v=""/>
    <x v="1"/>
    <s v="N"/>
    <x v="38"/>
    <s v=""/>
    <s v=""/>
    <s v=""/>
    <s v=""/>
    <s v=""/>
    <s v="@01\Q已過帳@"/>
    <n v="-46750"/>
  </r>
  <r>
    <x v="1"/>
    <s v="2163184"/>
    <d v="2022-09-01T00:00:00"/>
    <s v="009"/>
    <s v="SB"/>
    <d v="2022-08-31T00:00:00"/>
    <s v="40"/>
    <s v="TWD"/>
    <s v=""/>
    <x v="1"/>
    <s v="N"/>
    <x v="38"/>
    <s v=""/>
    <s v=""/>
    <s v=""/>
    <s v=""/>
    <s v=""/>
    <s v="@01\Q已過帳@"/>
    <n v="28050"/>
  </r>
  <r>
    <x v="1"/>
    <s v="2163184"/>
    <d v="2022-09-01T00:00:00"/>
    <s v="018"/>
    <s v="SB"/>
    <d v="2022-08-31T00:00:00"/>
    <s v="40"/>
    <s v="TWD"/>
    <s v=""/>
    <x v="1"/>
    <s v="N"/>
    <x v="38"/>
    <s v=""/>
    <s v=""/>
    <s v=""/>
    <s v=""/>
    <s v=""/>
    <s v="@01\Q已過帳@"/>
    <n v="46750"/>
  </r>
  <r>
    <x v="1"/>
    <s v="2163185"/>
    <d v="2022-08-31T00:00:00"/>
    <s v="010"/>
    <s v="SB"/>
    <d v="2022-08-31T00:00:00"/>
    <s v="50"/>
    <s v="TWD"/>
    <s v=""/>
    <x v="2"/>
    <s v="T"/>
    <x v="39"/>
    <s v=""/>
    <s v=""/>
    <s v=""/>
    <s v=""/>
    <s v=""/>
    <s v="@01\Q已過帳@"/>
    <n v="-570262"/>
  </r>
  <r>
    <x v="1"/>
    <s v="2163186"/>
    <d v="2022-09-01T00:00:00"/>
    <s v="010"/>
    <s v="SB"/>
    <d v="2022-08-31T00:00:00"/>
    <s v="40"/>
    <s v="TWD"/>
    <s v=""/>
    <x v="2"/>
    <s v="T"/>
    <x v="39"/>
    <s v=""/>
    <s v=""/>
    <s v=""/>
    <s v=""/>
    <s v=""/>
    <s v="@01\Q已過帳@"/>
    <n v="570262"/>
  </r>
  <r>
    <x v="1"/>
    <s v="2445172"/>
    <d v="2022-09-30T00:00:00"/>
    <s v="009"/>
    <s v="SB"/>
    <d v="2022-09-30T00:00:00"/>
    <s v="50"/>
    <s v="TWD"/>
    <s v=""/>
    <x v="0"/>
    <s v="T"/>
    <x v="40"/>
    <s v=""/>
    <s v=""/>
    <s v=""/>
    <s v=""/>
    <s v=""/>
    <s v="@01\Q已過帳@"/>
    <n v="-2545568020"/>
  </r>
  <r>
    <x v="1"/>
    <s v="2445172"/>
    <d v="2022-09-30T00:00:00"/>
    <s v="018"/>
    <s v="SB"/>
    <d v="2022-09-30T00:00:00"/>
    <s v="50"/>
    <s v="TWD"/>
    <s v=""/>
    <x v="0"/>
    <s v="T"/>
    <x v="40"/>
    <s v=""/>
    <s v=""/>
    <s v=""/>
    <s v=""/>
    <s v=""/>
    <s v="@01\Q已過帳@"/>
    <n v="-69877683"/>
  </r>
  <r>
    <x v="1"/>
    <s v="2445172"/>
    <d v="2022-09-30T00:00:00"/>
    <s v="027"/>
    <s v="SB"/>
    <d v="2022-09-30T00:00:00"/>
    <s v="50"/>
    <s v="TWD"/>
    <s v=""/>
    <x v="0"/>
    <s v="T"/>
    <x v="40"/>
    <s v=""/>
    <s v=""/>
    <s v=""/>
    <s v=""/>
    <s v=""/>
    <s v="@01\Q已過帳@"/>
    <n v="-987726"/>
  </r>
  <r>
    <x v="1"/>
    <s v="2445172"/>
    <d v="2022-09-30T00:00:00"/>
    <s v="051"/>
    <s v="SB"/>
    <d v="2022-09-30T00:00:00"/>
    <s v="50"/>
    <s v="TWD"/>
    <s v=""/>
    <x v="0"/>
    <s v="T"/>
    <x v="40"/>
    <s v=""/>
    <s v=""/>
    <s v=""/>
    <s v=""/>
    <s v=""/>
    <s v="@01\Q已過帳@"/>
    <n v="-45949"/>
  </r>
  <r>
    <x v="1"/>
    <s v="2445172"/>
    <d v="2022-09-30T00:00:00"/>
    <s v="008"/>
    <s v="SB"/>
    <d v="2022-09-30T00:00:00"/>
    <s v="50"/>
    <s v="TWD"/>
    <s v=""/>
    <x v="0"/>
    <s v="T"/>
    <x v="40"/>
    <s v=""/>
    <s v=""/>
    <s v=""/>
    <s v=""/>
    <s v=""/>
    <s v="@01\Q已過帳@"/>
    <n v="-1815501"/>
  </r>
  <r>
    <x v="1"/>
    <s v="2445172"/>
    <d v="2022-09-30T00:00:00"/>
    <s v="009"/>
    <s v="SB"/>
    <d v="2022-09-30T00:00:00"/>
    <s v="50"/>
    <s v="TWD"/>
    <s v=""/>
    <x v="0"/>
    <s v="T"/>
    <x v="40"/>
    <s v=""/>
    <s v=""/>
    <s v=""/>
    <s v=""/>
    <s v=""/>
    <s v="@01\Q已過帳@"/>
    <n v="-621094"/>
  </r>
  <r>
    <x v="1"/>
    <s v="2445172"/>
    <d v="2022-09-30T00:00:00"/>
    <s v="054"/>
    <s v="SB"/>
    <d v="2022-09-30T00:00:00"/>
    <s v="50"/>
    <s v="TWD"/>
    <s v=""/>
    <x v="0"/>
    <s v="T"/>
    <x v="40"/>
    <s v=""/>
    <s v=""/>
    <s v=""/>
    <s v=""/>
    <s v=""/>
    <s v="@01\Q已過帳@"/>
    <n v="-1448"/>
  </r>
  <r>
    <x v="1"/>
    <s v="2445172"/>
    <d v="2022-09-30T00:00:00"/>
    <s v="544"/>
    <s v="SB"/>
    <d v="2022-09-30T00:00:00"/>
    <s v="50"/>
    <s v="TWD"/>
    <s v=""/>
    <x v="0"/>
    <s v="T"/>
    <x v="40"/>
    <s v=""/>
    <s v=""/>
    <s v=""/>
    <s v=""/>
    <s v=""/>
    <s v="@01\Q已過帳@"/>
    <n v="-4025030605"/>
  </r>
  <r>
    <x v="1"/>
    <s v="2445172"/>
    <d v="2022-09-30T00:00:00"/>
    <s v="633"/>
    <s v="SB"/>
    <d v="2022-09-30T00:00:00"/>
    <s v="50"/>
    <s v="TWD"/>
    <s v=""/>
    <x v="0"/>
    <s v="T"/>
    <x v="40"/>
    <s v=""/>
    <s v=""/>
    <s v=""/>
    <s v=""/>
    <s v=""/>
    <s v="@01\Q已過帳@"/>
    <n v="-17692366"/>
  </r>
  <r>
    <x v="1"/>
    <s v="2445175"/>
    <d v="2022-10-01T00:00:00"/>
    <s v="008"/>
    <s v="SB"/>
    <d v="2022-09-30T00:00:00"/>
    <s v="40"/>
    <s v="TWD"/>
    <s v=""/>
    <x v="0"/>
    <s v="T"/>
    <x v="40"/>
    <s v=""/>
    <s v=""/>
    <s v=""/>
    <s v=""/>
    <s v=""/>
    <s v="@01\Q已過帳@"/>
    <n v="1815501"/>
  </r>
  <r>
    <x v="1"/>
    <s v="2445175"/>
    <d v="2022-10-01T00:00:00"/>
    <s v="009"/>
    <s v="SB"/>
    <d v="2022-09-30T00:00:00"/>
    <s v="40"/>
    <s v="TWD"/>
    <s v=""/>
    <x v="0"/>
    <s v="T"/>
    <x v="40"/>
    <s v=""/>
    <s v=""/>
    <s v=""/>
    <s v=""/>
    <s v=""/>
    <s v="@01\Q已過帳@"/>
    <n v="621094"/>
  </r>
  <r>
    <x v="1"/>
    <s v="2445175"/>
    <d v="2022-10-01T00:00:00"/>
    <s v="009"/>
    <s v="SB"/>
    <d v="2022-09-30T00:00:00"/>
    <s v="40"/>
    <s v="TWD"/>
    <s v=""/>
    <x v="0"/>
    <s v="T"/>
    <x v="40"/>
    <s v=""/>
    <s v=""/>
    <s v=""/>
    <s v=""/>
    <s v=""/>
    <s v="@01\Q已過帳@"/>
    <n v="2545568020"/>
  </r>
  <r>
    <x v="1"/>
    <s v="2445175"/>
    <d v="2022-10-01T00:00:00"/>
    <s v="018"/>
    <s v="SB"/>
    <d v="2022-09-30T00:00:00"/>
    <s v="40"/>
    <s v="TWD"/>
    <s v=""/>
    <x v="0"/>
    <s v="T"/>
    <x v="40"/>
    <s v=""/>
    <s v=""/>
    <s v=""/>
    <s v=""/>
    <s v=""/>
    <s v="@01\Q已過帳@"/>
    <n v="69877683"/>
  </r>
  <r>
    <x v="1"/>
    <s v="2445175"/>
    <d v="2022-10-01T00:00:00"/>
    <s v="027"/>
    <s v="SB"/>
    <d v="2022-09-30T00:00:00"/>
    <s v="40"/>
    <s v="TWD"/>
    <s v=""/>
    <x v="0"/>
    <s v="T"/>
    <x v="40"/>
    <s v=""/>
    <s v=""/>
    <s v=""/>
    <s v=""/>
    <s v=""/>
    <s v="@01\Q已過帳@"/>
    <n v="987726"/>
  </r>
  <r>
    <x v="1"/>
    <s v="2445175"/>
    <d v="2022-10-01T00:00:00"/>
    <s v="051"/>
    <s v="SB"/>
    <d v="2022-09-30T00:00:00"/>
    <s v="40"/>
    <s v="TWD"/>
    <s v=""/>
    <x v="0"/>
    <s v="T"/>
    <x v="40"/>
    <s v=""/>
    <s v=""/>
    <s v=""/>
    <s v=""/>
    <s v=""/>
    <s v="@01\Q已過帳@"/>
    <n v="45949"/>
  </r>
  <r>
    <x v="1"/>
    <s v="2445175"/>
    <d v="2022-10-01T00:00:00"/>
    <s v="054"/>
    <s v="SB"/>
    <d v="2022-09-30T00:00:00"/>
    <s v="40"/>
    <s v="TWD"/>
    <s v=""/>
    <x v="0"/>
    <s v="T"/>
    <x v="40"/>
    <s v=""/>
    <s v=""/>
    <s v=""/>
    <s v=""/>
    <s v=""/>
    <s v="@01\Q已過帳@"/>
    <n v="1448"/>
  </r>
  <r>
    <x v="1"/>
    <s v="2445175"/>
    <d v="2022-10-01T00:00:00"/>
    <s v="544"/>
    <s v="SB"/>
    <d v="2022-09-30T00:00:00"/>
    <s v="40"/>
    <s v="TWD"/>
    <s v=""/>
    <x v="0"/>
    <s v="T"/>
    <x v="40"/>
    <s v=""/>
    <s v=""/>
    <s v=""/>
    <s v=""/>
    <s v=""/>
    <s v="@01\Q已過帳@"/>
    <n v="4025030605"/>
  </r>
  <r>
    <x v="1"/>
    <s v="2445175"/>
    <d v="2022-10-01T00:00:00"/>
    <s v="633"/>
    <s v="SB"/>
    <d v="2022-09-30T00:00:00"/>
    <s v="40"/>
    <s v="TWD"/>
    <s v=""/>
    <x v="0"/>
    <s v="T"/>
    <x v="40"/>
    <s v=""/>
    <s v=""/>
    <s v=""/>
    <s v=""/>
    <s v=""/>
    <s v="@01\Q已過帳@"/>
    <n v="17692366"/>
  </r>
  <r>
    <x v="1"/>
    <s v="2445176"/>
    <d v="2022-09-30T00:00:00"/>
    <s v="018"/>
    <s v="SB"/>
    <d v="2022-09-30T00:00:00"/>
    <s v="50"/>
    <s v="TWD"/>
    <s v=""/>
    <x v="0"/>
    <s v="T"/>
    <x v="41"/>
    <s v=""/>
    <s v=""/>
    <s v=""/>
    <s v=""/>
    <s v=""/>
    <s v="@01\Q已過帳@"/>
    <n v="-674"/>
  </r>
  <r>
    <x v="1"/>
    <s v="2445177"/>
    <d v="2022-10-01T00:00:00"/>
    <s v="018"/>
    <s v="SB"/>
    <d v="2022-09-30T00:00:00"/>
    <s v="40"/>
    <s v="TWD"/>
    <s v=""/>
    <x v="0"/>
    <s v="T"/>
    <x v="41"/>
    <s v=""/>
    <s v=""/>
    <s v=""/>
    <s v=""/>
    <s v=""/>
    <s v="@01\Q已過帳@"/>
    <n v="674"/>
  </r>
  <r>
    <x v="1"/>
    <s v="2445178"/>
    <d v="2022-09-30T00:00:00"/>
    <s v="009"/>
    <s v="SB"/>
    <d v="2022-09-30T00:00:00"/>
    <s v="50"/>
    <s v="TWD"/>
    <s v=""/>
    <x v="1"/>
    <s v="N"/>
    <x v="42"/>
    <s v=""/>
    <s v=""/>
    <s v=""/>
    <s v=""/>
    <s v=""/>
    <s v="@01\Q已過帳@"/>
    <n v="-19950"/>
  </r>
  <r>
    <x v="1"/>
    <s v="2445178"/>
    <d v="2022-09-30T00:00:00"/>
    <s v="018"/>
    <s v="SB"/>
    <d v="2022-09-30T00:00:00"/>
    <s v="50"/>
    <s v="TWD"/>
    <s v=""/>
    <x v="1"/>
    <s v="N"/>
    <x v="42"/>
    <s v=""/>
    <s v=""/>
    <s v=""/>
    <s v=""/>
    <s v=""/>
    <s v="@01\Q已過帳@"/>
    <n v="-33250"/>
  </r>
  <r>
    <x v="1"/>
    <s v="2445179"/>
    <d v="2022-10-01T00:00:00"/>
    <s v="009"/>
    <s v="SB"/>
    <d v="2022-09-30T00:00:00"/>
    <s v="40"/>
    <s v="TWD"/>
    <s v=""/>
    <x v="1"/>
    <s v="N"/>
    <x v="42"/>
    <s v=""/>
    <s v=""/>
    <s v=""/>
    <s v=""/>
    <s v=""/>
    <s v="@01\Q已過帳@"/>
    <n v="19950"/>
  </r>
  <r>
    <x v="1"/>
    <s v="2445179"/>
    <d v="2022-10-01T00:00:00"/>
    <s v="018"/>
    <s v="SB"/>
    <d v="2022-09-30T00:00:00"/>
    <s v="40"/>
    <s v="TWD"/>
    <s v=""/>
    <x v="1"/>
    <s v="N"/>
    <x v="42"/>
    <s v=""/>
    <s v=""/>
    <s v=""/>
    <s v=""/>
    <s v=""/>
    <s v="@01\Q已過帳@"/>
    <n v="33250"/>
  </r>
  <r>
    <x v="1"/>
    <s v="2445180"/>
    <d v="2022-09-30T00:00:00"/>
    <s v="010"/>
    <s v="SB"/>
    <d v="2022-09-30T00:00:00"/>
    <s v="50"/>
    <s v="TWD"/>
    <s v=""/>
    <x v="2"/>
    <s v="T"/>
    <x v="43"/>
    <s v=""/>
    <s v=""/>
    <s v=""/>
    <s v=""/>
    <s v=""/>
    <s v="@01\Q已過帳@"/>
    <n v="-596513"/>
  </r>
  <r>
    <x v="1"/>
    <s v="2445181"/>
    <d v="2022-10-01T00:00:00"/>
    <s v="010"/>
    <s v="SB"/>
    <d v="2022-09-30T00:00:00"/>
    <s v="40"/>
    <s v="TWD"/>
    <s v=""/>
    <x v="2"/>
    <s v="T"/>
    <x v="43"/>
    <s v=""/>
    <s v=""/>
    <s v=""/>
    <s v=""/>
    <s v=""/>
    <s v="@01\Q已過帳@"/>
    <n v="596513"/>
  </r>
  <r>
    <x v="1"/>
    <s v="2736050"/>
    <d v="2022-10-31T00:00:00"/>
    <s v="008"/>
    <s v="SB"/>
    <d v="2022-10-31T00:00:00"/>
    <s v="50"/>
    <s v="TWD"/>
    <s v=""/>
    <x v="0"/>
    <s v="T"/>
    <x v="44"/>
    <s v=""/>
    <s v=""/>
    <s v=""/>
    <s v=""/>
    <s v=""/>
    <s v="@01\Q已過帳@"/>
    <n v="-2037562"/>
  </r>
  <r>
    <x v="1"/>
    <s v="2736050"/>
    <d v="2022-10-31T00:00:00"/>
    <s v="009"/>
    <s v="SB"/>
    <d v="2022-10-31T00:00:00"/>
    <s v="50"/>
    <s v="TWD"/>
    <s v=""/>
    <x v="0"/>
    <s v="T"/>
    <x v="44"/>
    <s v=""/>
    <s v=""/>
    <s v=""/>
    <s v=""/>
    <s v=""/>
    <s v="@01\Q已過帳@"/>
    <n v="-760614"/>
  </r>
  <r>
    <x v="1"/>
    <s v="2736050"/>
    <d v="2022-10-31T00:00:00"/>
    <s v="009"/>
    <s v="SB"/>
    <d v="2022-10-31T00:00:00"/>
    <s v="50"/>
    <s v="TWD"/>
    <s v=""/>
    <x v="0"/>
    <s v="T"/>
    <x v="44"/>
    <s v=""/>
    <s v=""/>
    <s v=""/>
    <s v=""/>
    <s v=""/>
    <s v="@01\Q已過帳@"/>
    <n v="-2860193306"/>
  </r>
  <r>
    <x v="1"/>
    <s v="2736050"/>
    <d v="2022-10-31T00:00:00"/>
    <s v="018"/>
    <s v="SB"/>
    <d v="2022-10-31T00:00:00"/>
    <s v="50"/>
    <s v="TWD"/>
    <s v=""/>
    <x v="0"/>
    <s v="T"/>
    <x v="44"/>
    <s v=""/>
    <s v=""/>
    <s v=""/>
    <s v=""/>
    <s v=""/>
    <s v="@01\Q已過帳@"/>
    <n v="-78156185"/>
  </r>
  <r>
    <x v="1"/>
    <s v="2736050"/>
    <d v="2022-10-31T00:00:00"/>
    <s v="027"/>
    <s v="SB"/>
    <d v="2022-10-31T00:00:00"/>
    <s v="50"/>
    <s v="TWD"/>
    <s v=""/>
    <x v="0"/>
    <s v="T"/>
    <x v="44"/>
    <s v=""/>
    <s v=""/>
    <s v=""/>
    <s v=""/>
    <s v=""/>
    <s v="@01\Q已過帳@"/>
    <n v="-1104743"/>
  </r>
  <r>
    <x v="1"/>
    <s v="2736050"/>
    <d v="2022-10-31T00:00:00"/>
    <s v="051"/>
    <s v="SB"/>
    <d v="2022-10-31T00:00:00"/>
    <s v="50"/>
    <s v="TWD"/>
    <s v=""/>
    <x v="0"/>
    <s v="T"/>
    <x v="44"/>
    <s v=""/>
    <s v=""/>
    <s v=""/>
    <s v=""/>
    <s v=""/>
    <s v="@01\Q已過帳@"/>
    <n v="-51392"/>
  </r>
  <r>
    <x v="1"/>
    <s v="2736050"/>
    <d v="2022-10-31T00:00:00"/>
    <s v="054"/>
    <s v="SB"/>
    <d v="2022-10-31T00:00:00"/>
    <s v="50"/>
    <s v="TWD"/>
    <s v=""/>
    <x v="0"/>
    <s v="T"/>
    <x v="44"/>
    <s v=""/>
    <s v=""/>
    <s v=""/>
    <s v=""/>
    <s v=""/>
    <s v="@01\Q已過帳@"/>
    <n v="-1620"/>
  </r>
  <r>
    <x v="1"/>
    <s v="2736050"/>
    <d v="2022-10-31T00:00:00"/>
    <s v="544"/>
    <s v="SB"/>
    <d v="2022-10-31T00:00:00"/>
    <s v="50"/>
    <s v="TWD"/>
    <s v=""/>
    <x v="0"/>
    <s v="T"/>
    <x v="44"/>
    <s v=""/>
    <s v=""/>
    <s v=""/>
    <s v=""/>
    <s v=""/>
    <s v="@01\Q已過帳@"/>
    <n v="-4606003398"/>
  </r>
  <r>
    <x v="1"/>
    <s v="2736050"/>
    <d v="2022-10-31T00:00:00"/>
    <s v="633"/>
    <s v="SB"/>
    <d v="2022-10-31T00:00:00"/>
    <s v="50"/>
    <s v="TWD"/>
    <s v=""/>
    <x v="0"/>
    <s v="T"/>
    <x v="44"/>
    <s v=""/>
    <s v=""/>
    <s v=""/>
    <s v=""/>
    <s v=""/>
    <s v="@01\Q已過帳@"/>
    <n v="-21274710"/>
  </r>
  <r>
    <x v="1"/>
    <s v="2736053"/>
    <d v="2022-11-01T00:00:00"/>
    <s v="027"/>
    <s v="SB"/>
    <d v="2022-10-31T00:00:00"/>
    <s v="40"/>
    <s v="TWD"/>
    <s v=""/>
    <x v="0"/>
    <s v="T"/>
    <x v="44"/>
    <s v=""/>
    <s v=""/>
    <s v=""/>
    <s v=""/>
    <s v=""/>
    <s v="@01\Q已過帳@"/>
    <n v="1104743"/>
  </r>
  <r>
    <x v="1"/>
    <s v="2736053"/>
    <d v="2022-11-01T00:00:00"/>
    <s v="051"/>
    <s v="SB"/>
    <d v="2022-10-31T00:00:00"/>
    <s v="40"/>
    <s v="TWD"/>
    <s v=""/>
    <x v="0"/>
    <s v="T"/>
    <x v="44"/>
    <s v=""/>
    <s v=""/>
    <s v=""/>
    <s v=""/>
    <s v=""/>
    <s v="@01\Q已過帳@"/>
    <n v="51392"/>
  </r>
  <r>
    <x v="1"/>
    <s v="2736053"/>
    <d v="2022-11-01T00:00:00"/>
    <s v="054"/>
    <s v="SB"/>
    <d v="2022-10-31T00:00:00"/>
    <s v="40"/>
    <s v="TWD"/>
    <s v=""/>
    <x v="0"/>
    <s v="T"/>
    <x v="44"/>
    <s v=""/>
    <s v=""/>
    <s v=""/>
    <s v=""/>
    <s v=""/>
    <s v="@01\Q已過帳@"/>
    <n v="1620"/>
  </r>
  <r>
    <x v="1"/>
    <s v="2736053"/>
    <d v="2022-11-01T00:00:00"/>
    <s v="544"/>
    <s v="SB"/>
    <d v="2022-10-31T00:00:00"/>
    <s v="40"/>
    <s v="TWD"/>
    <s v=""/>
    <x v="0"/>
    <s v="T"/>
    <x v="44"/>
    <s v=""/>
    <s v=""/>
    <s v=""/>
    <s v=""/>
    <s v=""/>
    <s v="@01\Q已過帳@"/>
    <n v="4606003398"/>
  </r>
  <r>
    <x v="1"/>
    <s v="2736053"/>
    <d v="2022-11-01T00:00:00"/>
    <s v="633"/>
    <s v="SB"/>
    <d v="2022-10-31T00:00:00"/>
    <s v="40"/>
    <s v="TWD"/>
    <s v=""/>
    <x v="0"/>
    <s v="T"/>
    <x v="44"/>
    <s v=""/>
    <s v=""/>
    <s v=""/>
    <s v=""/>
    <s v=""/>
    <s v="@01\Q已過帳@"/>
    <n v="21274710"/>
  </r>
  <r>
    <x v="1"/>
    <s v="2736053"/>
    <d v="2022-11-01T00:00:00"/>
    <s v="008"/>
    <s v="SB"/>
    <d v="2022-10-31T00:00:00"/>
    <s v="40"/>
    <s v="TWD"/>
    <s v=""/>
    <x v="0"/>
    <s v="T"/>
    <x v="44"/>
    <s v=""/>
    <s v=""/>
    <s v=""/>
    <s v=""/>
    <s v=""/>
    <s v="@01\Q已過帳@"/>
    <n v="2037562"/>
  </r>
  <r>
    <x v="1"/>
    <s v="2736053"/>
    <d v="2022-11-01T00:00:00"/>
    <s v="009"/>
    <s v="SB"/>
    <d v="2022-10-31T00:00:00"/>
    <s v="40"/>
    <s v="TWD"/>
    <s v=""/>
    <x v="0"/>
    <s v="T"/>
    <x v="44"/>
    <s v=""/>
    <s v=""/>
    <s v=""/>
    <s v=""/>
    <s v=""/>
    <s v="@01\Q已過帳@"/>
    <n v="760614"/>
  </r>
  <r>
    <x v="1"/>
    <s v="2736053"/>
    <d v="2022-11-01T00:00:00"/>
    <s v="009"/>
    <s v="SB"/>
    <d v="2022-10-31T00:00:00"/>
    <s v="40"/>
    <s v="TWD"/>
    <s v=""/>
    <x v="0"/>
    <s v="T"/>
    <x v="44"/>
    <s v=""/>
    <s v=""/>
    <s v=""/>
    <s v=""/>
    <s v=""/>
    <s v="@01\Q已過帳@"/>
    <n v="2860193306"/>
  </r>
  <r>
    <x v="1"/>
    <s v="2736053"/>
    <d v="2022-11-01T00:00:00"/>
    <s v="018"/>
    <s v="SB"/>
    <d v="2022-10-31T00:00:00"/>
    <s v="40"/>
    <s v="TWD"/>
    <s v=""/>
    <x v="0"/>
    <s v="T"/>
    <x v="44"/>
    <s v=""/>
    <s v=""/>
    <s v=""/>
    <s v=""/>
    <s v=""/>
    <s v="@01\Q已過帳@"/>
    <n v="78156185"/>
  </r>
  <r>
    <x v="1"/>
    <s v="2736054"/>
    <d v="2022-10-31T00:00:00"/>
    <s v="018"/>
    <s v="SB"/>
    <d v="2022-10-31T00:00:00"/>
    <s v="50"/>
    <s v="TWD"/>
    <s v=""/>
    <x v="0"/>
    <s v="T"/>
    <x v="45"/>
    <s v=""/>
    <s v=""/>
    <s v=""/>
    <s v=""/>
    <s v=""/>
    <s v="@01\Q已過帳@"/>
    <n v="-664"/>
  </r>
  <r>
    <x v="1"/>
    <s v="2736055"/>
    <d v="2022-11-01T00:00:00"/>
    <s v="018"/>
    <s v="SB"/>
    <d v="2022-10-31T00:00:00"/>
    <s v="40"/>
    <s v="TWD"/>
    <s v=""/>
    <x v="0"/>
    <s v="T"/>
    <x v="45"/>
    <s v=""/>
    <s v=""/>
    <s v=""/>
    <s v=""/>
    <s v=""/>
    <s v="@01\Q已過帳@"/>
    <n v="664"/>
  </r>
  <r>
    <x v="1"/>
    <s v="2736056"/>
    <d v="2022-10-31T00:00:00"/>
    <s v="009"/>
    <s v="SB"/>
    <d v="2022-10-31T00:00:00"/>
    <s v="50"/>
    <s v="TWD"/>
    <s v=""/>
    <x v="1"/>
    <s v="N"/>
    <x v="46"/>
    <s v=""/>
    <s v=""/>
    <s v=""/>
    <s v=""/>
    <s v=""/>
    <s v="@01\Q已過帳@"/>
    <n v="-19650"/>
  </r>
  <r>
    <x v="1"/>
    <s v="2736056"/>
    <d v="2022-10-31T00:00:00"/>
    <s v="018"/>
    <s v="SB"/>
    <d v="2022-10-31T00:00:00"/>
    <s v="50"/>
    <s v="TWD"/>
    <s v=""/>
    <x v="1"/>
    <s v="N"/>
    <x v="46"/>
    <s v=""/>
    <s v=""/>
    <s v=""/>
    <s v=""/>
    <s v=""/>
    <s v="@01\Q已過帳@"/>
    <n v="-32750"/>
  </r>
  <r>
    <x v="1"/>
    <s v="2736057"/>
    <d v="2022-11-01T00:00:00"/>
    <s v="009"/>
    <s v="SB"/>
    <d v="2022-10-31T00:00:00"/>
    <s v="40"/>
    <s v="TWD"/>
    <s v=""/>
    <x v="1"/>
    <s v="N"/>
    <x v="46"/>
    <s v=""/>
    <s v=""/>
    <s v=""/>
    <s v=""/>
    <s v=""/>
    <s v="@01\Q已過帳@"/>
    <n v="19650"/>
  </r>
  <r>
    <x v="1"/>
    <s v="2736057"/>
    <d v="2022-11-01T00:00:00"/>
    <s v="018"/>
    <s v="SB"/>
    <d v="2022-10-31T00:00:00"/>
    <s v="40"/>
    <s v="TWD"/>
    <s v=""/>
    <x v="1"/>
    <s v="N"/>
    <x v="46"/>
    <s v=""/>
    <s v=""/>
    <s v=""/>
    <s v=""/>
    <s v=""/>
    <s v="@01\Q已過帳@"/>
    <n v="32750"/>
  </r>
  <r>
    <x v="1"/>
    <s v="2736059"/>
    <d v="2022-10-31T00:00:00"/>
    <s v="010"/>
    <s v="SB"/>
    <d v="2022-10-31T00:00:00"/>
    <s v="50"/>
    <s v="TWD"/>
    <s v=""/>
    <x v="2"/>
    <s v="T"/>
    <x v="47"/>
    <s v=""/>
    <s v=""/>
    <s v=""/>
    <s v=""/>
    <s v=""/>
    <s v="@01\Q已過帳@"/>
    <n v="-605796"/>
  </r>
  <r>
    <x v="1"/>
    <s v="2736060"/>
    <d v="2022-11-01T00:00:00"/>
    <s v="010"/>
    <s v="SB"/>
    <d v="2022-10-31T00:00:00"/>
    <s v="40"/>
    <s v="TWD"/>
    <s v=""/>
    <x v="2"/>
    <s v="T"/>
    <x v="47"/>
    <s v=""/>
    <s v=""/>
    <s v=""/>
    <s v=""/>
    <s v=""/>
    <s v="@01\Q已過帳@"/>
    <n v="605796"/>
  </r>
  <r>
    <x v="1"/>
    <s v="3043475"/>
    <d v="2022-11-30T00:00:00"/>
    <s v="008"/>
    <s v="SB"/>
    <d v="2022-11-30T00:00:00"/>
    <s v="50"/>
    <s v="TWD"/>
    <s v=""/>
    <x v="0"/>
    <s v="T"/>
    <x v="48"/>
    <s v=""/>
    <s v=""/>
    <s v=""/>
    <s v=""/>
    <s v=""/>
    <s v="@01\Q已過帳@"/>
    <n v="-1404808"/>
  </r>
  <r>
    <x v="1"/>
    <s v="3043475"/>
    <d v="2022-11-30T00:00:00"/>
    <s v="009"/>
    <s v="SB"/>
    <d v="2022-11-30T00:00:00"/>
    <s v="50"/>
    <s v="TWD"/>
    <s v=""/>
    <x v="0"/>
    <s v="T"/>
    <x v="48"/>
    <s v=""/>
    <s v=""/>
    <s v=""/>
    <s v=""/>
    <s v=""/>
    <s v="@01\Q已過帳@"/>
    <n v="-363055"/>
  </r>
  <r>
    <x v="1"/>
    <s v="3043475"/>
    <d v="2022-11-30T00:00:00"/>
    <s v="009"/>
    <s v="SB"/>
    <d v="2022-11-30T00:00:00"/>
    <s v="50"/>
    <s v="TWD"/>
    <s v=""/>
    <x v="0"/>
    <s v="T"/>
    <x v="48"/>
    <s v=""/>
    <s v=""/>
    <s v=""/>
    <s v=""/>
    <s v=""/>
    <s v="@01\Q已過帳@"/>
    <n v="-1958186028"/>
  </r>
  <r>
    <x v="1"/>
    <s v="3043475"/>
    <d v="2022-11-30T00:00:00"/>
    <s v="018"/>
    <s v="SB"/>
    <d v="2022-11-30T00:00:00"/>
    <s v="50"/>
    <s v="TWD"/>
    <s v=""/>
    <x v="0"/>
    <s v="T"/>
    <x v="48"/>
    <s v=""/>
    <s v=""/>
    <s v=""/>
    <s v=""/>
    <s v=""/>
    <s v="@01\Q已過帳@"/>
    <n v="-54566904"/>
  </r>
  <r>
    <x v="1"/>
    <s v="3043475"/>
    <d v="2022-11-30T00:00:00"/>
    <s v="027"/>
    <s v="SB"/>
    <d v="2022-11-30T00:00:00"/>
    <s v="50"/>
    <s v="TWD"/>
    <s v=""/>
    <x v="0"/>
    <s v="T"/>
    <x v="48"/>
    <s v=""/>
    <s v=""/>
    <s v=""/>
    <s v=""/>
    <s v=""/>
    <s v="@01\Q已過帳@"/>
    <n v="-771307"/>
  </r>
  <r>
    <x v="1"/>
    <s v="3043475"/>
    <d v="2022-11-30T00:00:00"/>
    <s v="051"/>
    <s v="SB"/>
    <d v="2022-11-30T00:00:00"/>
    <s v="50"/>
    <s v="TWD"/>
    <s v=""/>
    <x v="0"/>
    <s v="T"/>
    <x v="48"/>
    <s v=""/>
    <s v=""/>
    <s v=""/>
    <s v=""/>
    <s v=""/>
    <s v="@01\Q已過帳@"/>
    <n v="-35881"/>
  </r>
  <r>
    <x v="1"/>
    <s v="3043475"/>
    <d v="2022-11-30T00:00:00"/>
    <s v="054"/>
    <s v="SB"/>
    <d v="2022-11-30T00:00:00"/>
    <s v="50"/>
    <s v="TWD"/>
    <s v=""/>
    <x v="0"/>
    <s v="T"/>
    <x v="48"/>
    <s v=""/>
    <s v=""/>
    <s v=""/>
    <s v=""/>
    <s v=""/>
    <s v="@01\Q已過帳@"/>
    <n v="-1131"/>
  </r>
  <r>
    <x v="1"/>
    <s v="3043475"/>
    <d v="2022-11-30T00:00:00"/>
    <s v="544"/>
    <s v="SB"/>
    <d v="2022-11-30T00:00:00"/>
    <s v="50"/>
    <s v="TWD"/>
    <s v=""/>
    <x v="0"/>
    <s v="T"/>
    <x v="48"/>
    <s v=""/>
    <s v=""/>
    <s v=""/>
    <s v=""/>
    <s v=""/>
    <s v="@01\Q已過帳@"/>
    <n v="-2888093187"/>
  </r>
  <r>
    <x v="1"/>
    <s v="3043475"/>
    <d v="2022-11-30T00:00:00"/>
    <s v="633"/>
    <s v="SB"/>
    <d v="2022-11-30T00:00:00"/>
    <s v="50"/>
    <s v="TWD"/>
    <s v=""/>
    <x v="0"/>
    <s v="T"/>
    <x v="48"/>
    <s v=""/>
    <s v=""/>
    <s v=""/>
    <s v=""/>
    <s v=""/>
    <s v="@01\Q已過帳@"/>
    <n v="-11066955"/>
  </r>
  <r>
    <x v="1"/>
    <s v="3043478"/>
    <d v="2022-12-01T00:00:00"/>
    <s v="051"/>
    <s v="SB"/>
    <d v="2022-11-30T00:00:00"/>
    <s v="40"/>
    <s v="TWD"/>
    <s v=""/>
    <x v="0"/>
    <s v="T"/>
    <x v="48"/>
    <s v=""/>
    <s v=""/>
    <s v=""/>
    <s v=""/>
    <s v=""/>
    <s v="@01\Q已過帳@"/>
    <n v="35881"/>
  </r>
  <r>
    <x v="1"/>
    <s v="3043478"/>
    <d v="2022-12-01T00:00:00"/>
    <s v="054"/>
    <s v="SB"/>
    <d v="2022-11-30T00:00:00"/>
    <s v="40"/>
    <s v="TWD"/>
    <s v=""/>
    <x v="0"/>
    <s v="T"/>
    <x v="48"/>
    <s v=""/>
    <s v=""/>
    <s v=""/>
    <s v=""/>
    <s v=""/>
    <s v="@01\Q已過帳@"/>
    <n v="1131"/>
  </r>
  <r>
    <x v="1"/>
    <s v="3043478"/>
    <d v="2022-12-01T00:00:00"/>
    <s v="544"/>
    <s v="SB"/>
    <d v="2022-11-30T00:00:00"/>
    <s v="40"/>
    <s v="TWD"/>
    <s v=""/>
    <x v="0"/>
    <s v="T"/>
    <x v="48"/>
    <s v=""/>
    <s v=""/>
    <s v=""/>
    <s v=""/>
    <s v=""/>
    <s v="@01\Q已過帳@"/>
    <n v="2888093187"/>
  </r>
  <r>
    <x v="1"/>
    <s v="3043478"/>
    <d v="2022-12-01T00:00:00"/>
    <s v="633"/>
    <s v="SB"/>
    <d v="2022-11-30T00:00:00"/>
    <s v="40"/>
    <s v="TWD"/>
    <s v=""/>
    <x v="0"/>
    <s v="T"/>
    <x v="48"/>
    <s v=""/>
    <s v=""/>
    <s v=""/>
    <s v=""/>
    <s v=""/>
    <s v="@01\Q已過帳@"/>
    <n v="11066955"/>
  </r>
  <r>
    <x v="1"/>
    <s v="3043478"/>
    <d v="2022-12-01T00:00:00"/>
    <s v="008"/>
    <s v="SB"/>
    <d v="2022-11-30T00:00:00"/>
    <s v="40"/>
    <s v="TWD"/>
    <s v=""/>
    <x v="0"/>
    <s v="T"/>
    <x v="48"/>
    <s v=""/>
    <s v=""/>
    <s v=""/>
    <s v=""/>
    <s v=""/>
    <s v="@01\Q已過帳@"/>
    <n v="1404808"/>
  </r>
  <r>
    <x v="1"/>
    <s v="3043478"/>
    <d v="2022-12-01T00:00:00"/>
    <s v="009"/>
    <s v="SB"/>
    <d v="2022-11-30T00:00:00"/>
    <s v="40"/>
    <s v="TWD"/>
    <s v=""/>
    <x v="0"/>
    <s v="T"/>
    <x v="48"/>
    <s v=""/>
    <s v=""/>
    <s v=""/>
    <s v=""/>
    <s v=""/>
    <s v="@01\Q已過帳@"/>
    <n v="363055"/>
  </r>
  <r>
    <x v="1"/>
    <s v="3043478"/>
    <d v="2022-12-01T00:00:00"/>
    <s v="009"/>
    <s v="SB"/>
    <d v="2022-11-30T00:00:00"/>
    <s v="40"/>
    <s v="TWD"/>
    <s v=""/>
    <x v="0"/>
    <s v="T"/>
    <x v="48"/>
    <s v=""/>
    <s v=""/>
    <s v=""/>
    <s v=""/>
    <s v=""/>
    <s v="@01\Q已過帳@"/>
    <n v="1958186028"/>
  </r>
  <r>
    <x v="1"/>
    <s v="3043478"/>
    <d v="2022-12-01T00:00:00"/>
    <s v="018"/>
    <s v="SB"/>
    <d v="2022-11-30T00:00:00"/>
    <s v="40"/>
    <s v="TWD"/>
    <s v=""/>
    <x v="0"/>
    <s v="T"/>
    <x v="48"/>
    <s v=""/>
    <s v=""/>
    <s v=""/>
    <s v=""/>
    <s v=""/>
    <s v="@01\Q已過帳@"/>
    <n v="54566904"/>
  </r>
  <r>
    <x v="1"/>
    <s v="3043478"/>
    <d v="2022-12-01T00:00:00"/>
    <s v="027"/>
    <s v="SB"/>
    <d v="2022-11-30T00:00:00"/>
    <s v="40"/>
    <s v="TWD"/>
    <s v=""/>
    <x v="0"/>
    <s v="T"/>
    <x v="48"/>
    <s v=""/>
    <s v=""/>
    <s v=""/>
    <s v=""/>
    <s v=""/>
    <s v="@01\Q已過帳@"/>
    <n v="771307"/>
  </r>
  <r>
    <x v="1"/>
    <s v="3043480"/>
    <d v="2022-11-30T00:00:00"/>
    <s v="018"/>
    <s v="SB"/>
    <d v="2022-11-30T00:00:00"/>
    <s v="50"/>
    <s v="TWD"/>
    <s v=""/>
    <x v="0"/>
    <s v="T"/>
    <x v="49"/>
    <s v=""/>
    <s v=""/>
    <s v=""/>
    <s v=""/>
    <s v=""/>
    <s v="@01\Q已過帳@"/>
    <n v="-765"/>
  </r>
  <r>
    <x v="1"/>
    <s v="3043481"/>
    <d v="2022-12-01T00:00:00"/>
    <s v="018"/>
    <s v="SB"/>
    <d v="2022-11-30T00:00:00"/>
    <s v="40"/>
    <s v="TWD"/>
    <s v=""/>
    <x v="0"/>
    <s v="T"/>
    <x v="49"/>
    <s v=""/>
    <s v=""/>
    <s v=""/>
    <s v=""/>
    <s v=""/>
    <s v="@01\Q已過帳@"/>
    <n v="765"/>
  </r>
  <r>
    <x v="1"/>
    <s v="3043482"/>
    <d v="2022-11-30T00:00:00"/>
    <s v="009"/>
    <s v="SB"/>
    <d v="2022-11-30T00:00:00"/>
    <s v="50"/>
    <s v="TWD"/>
    <s v=""/>
    <x v="1"/>
    <s v="N"/>
    <x v="50"/>
    <s v=""/>
    <s v=""/>
    <s v=""/>
    <s v=""/>
    <s v=""/>
    <s v="@01\Q已過帳@"/>
    <n v="-22650"/>
  </r>
  <r>
    <x v="1"/>
    <s v="3043482"/>
    <d v="2022-11-30T00:00:00"/>
    <s v="018"/>
    <s v="SB"/>
    <d v="2022-11-30T00:00:00"/>
    <s v="50"/>
    <s v="TWD"/>
    <s v=""/>
    <x v="1"/>
    <s v="N"/>
    <x v="50"/>
    <s v=""/>
    <s v=""/>
    <s v=""/>
    <s v=""/>
    <s v=""/>
    <s v="@01\Q已過帳@"/>
    <n v="-37750"/>
  </r>
  <r>
    <x v="1"/>
    <s v="3043483"/>
    <d v="2022-12-01T00:00:00"/>
    <s v="018"/>
    <s v="SB"/>
    <d v="2022-11-30T00:00:00"/>
    <s v="40"/>
    <s v="TWD"/>
    <s v=""/>
    <x v="1"/>
    <s v="N"/>
    <x v="50"/>
    <s v=""/>
    <s v=""/>
    <s v=""/>
    <s v=""/>
    <s v=""/>
    <s v="@01\Q已過帳@"/>
    <n v="37750"/>
  </r>
  <r>
    <x v="1"/>
    <s v="3043483"/>
    <d v="2022-12-01T00:00:00"/>
    <s v="009"/>
    <s v="SB"/>
    <d v="2022-11-30T00:00:00"/>
    <s v="40"/>
    <s v="TWD"/>
    <s v=""/>
    <x v="1"/>
    <s v="N"/>
    <x v="50"/>
    <s v=""/>
    <s v=""/>
    <s v=""/>
    <s v=""/>
    <s v=""/>
    <s v="@01\Q已過帳@"/>
    <n v="22650"/>
  </r>
  <r>
    <x v="1"/>
    <s v="3043484"/>
    <d v="2022-11-30T00:00:00"/>
    <s v="010"/>
    <s v="SB"/>
    <d v="2022-11-30T00:00:00"/>
    <s v="50"/>
    <s v="TWD"/>
    <s v=""/>
    <x v="2"/>
    <s v="T"/>
    <x v="51"/>
    <s v=""/>
    <s v=""/>
    <s v=""/>
    <s v=""/>
    <s v=""/>
    <s v="@01\Q已過帳@"/>
    <n v="-579345"/>
  </r>
  <r>
    <x v="1"/>
    <s v="3043485"/>
    <d v="2022-12-01T00:00:00"/>
    <s v="010"/>
    <s v="SB"/>
    <d v="2022-11-30T00:00:00"/>
    <s v="40"/>
    <s v="TWD"/>
    <s v=""/>
    <x v="2"/>
    <s v="T"/>
    <x v="51"/>
    <s v=""/>
    <s v=""/>
    <s v=""/>
    <s v=""/>
    <s v=""/>
    <s v="@01\Q已過帳@"/>
    <n v="579345"/>
  </r>
  <r>
    <x v="1"/>
    <s v="3333172"/>
    <d v="2022-12-31T00:00:00"/>
    <s v="008"/>
    <s v="SB"/>
    <d v="2022-12-31T00:00:00"/>
    <s v="50"/>
    <s v="TWD"/>
    <s v=""/>
    <x v="0"/>
    <s v="T"/>
    <x v="52"/>
    <s v=""/>
    <s v=""/>
    <s v=""/>
    <s v=""/>
    <s v=""/>
    <s v="@01\Q已過帳@"/>
    <n v="-248"/>
  </r>
  <r>
    <x v="1"/>
    <s v="3333174"/>
    <d v="2022-12-31T00:00:00"/>
    <s v="008"/>
    <s v="SB"/>
    <d v="2022-12-31T00:00:00"/>
    <s v="50"/>
    <s v="TWD"/>
    <s v=""/>
    <x v="0"/>
    <s v="T"/>
    <x v="52"/>
    <s v=""/>
    <s v=""/>
    <s v=""/>
    <s v=""/>
    <s v=""/>
    <s v="@01\Q已過帳@"/>
    <n v="-1318849"/>
  </r>
  <r>
    <x v="1"/>
    <s v="3333174"/>
    <d v="2022-12-31T00:00:00"/>
    <s v="009"/>
    <s v="SB"/>
    <d v="2022-12-31T00:00:00"/>
    <s v="50"/>
    <s v="TWD"/>
    <s v=""/>
    <x v="0"/>
    <s v="T"/>
    <x v="52"/>
    <s v=""/>
    <s v=""/>
    <s v=""/>
    <s v=""/>
    <s v=""/>
    <s v="@01\Q已過帳@"/>
    <n v="-309047"/>
  </r>
  <r>
    <x v="1"/>
    <s v="3333174"/>
    <d v="2022-12-31T00:00:00"/>
    <s v="009"/>
    <s v="SB"/>
    <d v="2022-12-31T00:00:00"/>
    <s v="50"/>
    <s v="TWD"/>
    <s v=""/>
    <x v="0"/>
    <s v="T"/>
    <x v="52"/>
    <s v=""/>
    <s v=""/>
    <s v=""/>
    <s v=""/>
    <s v=""/>
    <s v="@01\Q已過帳@"/>
    <n v="-1834141480"/>
  </r>
  <r>
    <x v="1"/>
    <s v="3333174"/>
    <d v="2022-12-31T00:00:00"/>
    <s v="018"/>
    <s v="SB"/>
    <d v="2022-12-31T00:00:00"/>
    <s v="50"/>
    <s v="TWD"/>
    <s v=""/>
    <x v="0"/>
    <s v="T"/>
    <x v="52"/>
    <s v=""/>
    <s v=""/>
    <s v=""/>
    <s v=""/>
    <s v=""/>
    <s v="@01\Q已過帳@"/>
    <n v="-51362322"/>
  </r>
  <r>
    <x v="1"/>
    <s v="3333174"/>
    <d v="2022-12-31T00:00:00"/>
    <s v="027"/>
    <s v="SB"/>
    <d v="2022-12-31T00:00:00"/>
    <s v="50"/>
    <s v="TWD"/>
    <s v=""/>
    <x v="0"/>
    <s v="T"/>
    <x v="52"/>
    <s v=""/>
    <s v=""/>
    <s v=""/>
    <s v=""/>
    <s v=""/>
    <s v="@01\Q已過帳@"/>
    <n v="-726010"/>
  </r>
  <r>
    <x v="1"/>
    <s v="3333174"/>
    <d v="2022-12-31T00:00:00"/>
    <s v="051"/>
    <s v="SB"/>
    <d v="2022-12-31T00:00:00"/>
    <s v="50"/>
    <s v="TWD"/>
    <s v=""/>
    <x v="0"/>
    <s v="T"/>
    <x v="52"/>
    <s v=""/>
    <s v=""/>
    <s v=""/>
    <s v=""/>
    <s v=""/>
    <s v="@01\Q已過帳@"/>
    <n v="-33774"/>
  </r>
  <r>
    <x v="1"/>
    <s v="3333174"/>
    <d v="2022-12-31T00:00:00"/>
    <s v="054"/>
    <s v="SB"/>
    <d v="2022-12-31T00:00:00"/>
    <s v="50"/>
    <s v="TWD"/>
    <s v=""/>
    <x v="0"/>
    <s v="T"/>
    <x v="52"/>
    <s v=""/>
    <s v=""/>
    <s v=""/>
    <s v=""/>
    <s v=""/>
    <s v="@01\Q已過帳@"/>
    <n v="-1065"/>
  </r>
  <r>
    <x v="1"/>
    <s v="3333174"/>
    <d v="2022-12-31T00:00:00"/>
    <s v="544"/>
    <s v="SB"/>
    <d v="2022-12-31T00:00:00"/>
    <s v="50"/>
    <s v="TWD"/>
    <s v=""/>
    <x v="0"/>
    <s v="T"/>
    <x v="52"/>
    <s v=""/>
    <s v=""/>
    <s v=""/>
    <s v=""/>
    <s v=""/>
    <s v="@01\Q已過帳@"/>
    <n v="-2648574681"/>
  </r>
  <r>
    <x v="1"/>
    <s v="3333174"/>
    <d v="2022-12-31T00:00:00"/>
    <s v="633"/>
    <s v="SB"/>
    <d v="2022-12-31T00:00:00"/>
    <s v="50"/>
    <s v="TWD"/>
    <s v=""/>
    <x v="0"/>
    <s v="T"/>
    <x v="52"/>
    <s v=""/>
    <s v=""/>
    <s v=""/>
    <s v=""/>
    <s v=""/>
    <s v="@01\Q已過帳@"/>
    <n v="-9680241"/>
  </r>
  <r>
    <x v="1"/>
    <s v="3333175"/>
    <d v="2022-12-31T00:00:00"/>
    <s v="018"/>
    <s v="SB"/>
    <d v="2022-12-31T00:00:00"/>
    <s v="50"/>
    <s v="TWD"/>
    <s v=""/>
    <x v="0"/>
    <s v="T"/>
    <x v="53"/>
    <s v=""/>
    <s v=""/>
    <s v=""/>
    <s v=""/>
    <s v=""/>
    <s v="@01\Q已過帳@"/>
    <n v="-846"/>
  </r>
  <r>
    <x v="1"/>
    <s v="3333176"/>
    <d v="2022-12-31T00:00:00"/>
    <s v="009"/>
    <s v="SB"/>
    <d v="2022-12-31T00:00:00"/>
    <s v="50"/>
    <s v="TWD"/>
    <s v=""/>
    <x v="1"/>
    <s v="N"/>
    <x v="54"/>
    <s v=""/>
    <s v=""/>
    <s v=""/>
    <s v=""/>
    <s v=""/>
    <s v="@01\Q已過帳@"/>
    <n v="-25050"/>
  </r>
  <r>
    <x v="1"/>
    <s v="3333176"/>
    <d v="2022-12-31T00:00:00"/>
    <s v="018"/>
    <s v="SB"/>
    <d v="2022-12-31T00:00:00"/>
    <s v="50"/>
    <s v="TWD"/>
    <s v=""/>
    <x v="1"/>
    <s v="N"/>
    <x v="54"/>
    <s v=""/>
    <s v=""/>
    <s v=""/>
    <s v=""/>
    <s v=""/>
    <s v="@01\Q已過帳@"/>
    <n v="-41750"/>
  </r>
  <r>
    <x v="1"/>
    <s v="3333177"/>
    <d v="2022-12-31T00:00:00"/>
    <s v="010"/>
    <s v="SB"/>
    <d v="2022-12-31T00:00:00"/>
    <s v="50"/>
    <s v="TWD"/>
    <s v=""/>
    <x v="2"/>
    <s v="T"/>
    <x v="55"/>
    <s v=""/>
    <s v=""/>
    <s v=""/>
    <s v=""/>
    <s v=""/>
    <s v="@01\Q已過帳@"/>
    <n v="-575752"/>
  </r>
  <r>
    <x v="2"/>
    <s v="236787"/>
    <d v="2022-01-31T00:00:00"/>
    <s v="010"/>
    <s v="SB"/>
    <d v="2022-01-31T00:00:00"/>
    <s v="40"/>
    <s v="TWD"/>
    <s v=""/>
    <x v="0"/>
    <s v="T"/>
    <x v="56"/>
    <s v="A000000T"/>
    <s v=""/>
    <s v=""/>
    <s v=""/>
    <s v=""/>
    <s v="@01\Q已過帳@"/>
    <n v="1504514"/>
  </r>
  <r>
    <x v="2"/>
    <s v="236790"/>
    <d v="2022-02-01T00:00:00"/>
    <s v="010"/>
    <s v="SB"/>
    <d v="2022-01-31T00:00:00"/>
    <s v="50"/>
    <s v="TWD"/>
    <s v=""/>
    <x v="0"/>
    <s v="T"/>
    <x v="56"/>
    <s v="A000000T"/>
    <s v=""/>
    <s v=""/>
    <s v=""/>
    <s v=""/>
    <s v="@01\Q已過帳@"/>
    <n v="-1504514"/>
  </r>
  <r>
    <x v="2"/>
    <s v="479653"/>
    <d v="2022-02-28T00:00:00"/>
    <s v="010"/>
    <s v="SB"/>
    <d v="2022-02-28T00:00:00"/>
    <s v="40"/>
    <s v="TWD"/>
    <s v=""/>
    <x v="0"/>
    <s v="T"/>
    <x v="57"/>
    <s v="A000000T"/>
    <s v=""/>
    <s v=""/>
    <s v=""/>
    <s v=""/>
    <s v="@01\Q已過帳@"/>
    <n v="4867229"/>
  </r>
  <r>
    <x v="2"/>
    <s v="479654"/>
    <d v="2022-03-01T00:00:00"/>
    <s v="010"/>
    <s v="SB"/>
    <d v="2022-02-28T00:00:00"/>
    <s v="50"/>
    <s v="TWD"/>
    <s v=""/>
    <x v="0"/>
    <s v="T"/>
    <x v="57"/>
    <s v="A000000T"/>
    <s v=""/>
    <s v=""/>
    <s v=""/>
    <s v=""/>
    <s v="@01\Q已過帳@"/>
    <n v="-4867229"/>
  </r>
  <r>
    <x v="2"/>
    <s v="762493"/>
    <d v="2022-03-31T00:00:00"/>
    <s v="010"/>
    <s v="SB"/>
    <d v="2022-03-31T00:00:00"/>
    <s v="40"/>
    <s v="TWD"/>
    <s v=""/>
    <x v="0"/>
    <s v="T"/>
    <x v="58"/>
    <s v="A000000T"/>
    <s v=""/>
    <s v=""/>
    <s v=""/>
    <s v=""/>
    <s v="@01\Q已過帳@"/>
    <n v="3348586"/>
  </r>
  <r>
    <x v="2"/>
    <s v="762494"/>
    <d v="2022-04-01T00:00:00"/>
    <s v="010"/>
    <s v="SB"/>
    <d v="2022-03-31T00:00:00"/>
    <s v="50"/>
    <s v="TWD"/>
    <s v=""/>
    <x v="0"/>
    <s v="T"/>
    <x v="58"/>
    <s v="A000000T"/>
    <s v=""/>
    <s v=""/>
    <s v=""/>
    <s v=""/>
    <s v="@01\Q已過帳@"/>
    <n v="-3348586"/>
  </r>
  <r>
    <x v="2"/>
    <s v="1311850"/>
    <d v="2022-05-31T00:00:00"/>
    <s v="010"/>
    <s v="SB"/>
    <d v="2022-05-31T00:00:00"/>
    <s v="40"/>
    <s v="TWD"/>
    <s v=""/>
    <x v="0"/>
    <s v="T"/>
    <x v="59"/>
    <s v="A000000T"/>
    <s v=""/>
    <s v=""/>
    <s v=""/>
    <s v=""/>
    <s v="@01\Q已過帳@"/>
    <n v="269891"/>
  </r>
  <r>
    <x v="2"/>
    <s v="1311851"/>
    <d v="2022-06-01T00:00:00"/>
    <s v="010"/>
    <s v="SB"/>
    <d v="2022-05-31T00:00:00"/>
    <s v="50"/>
    <s v="TWD"/>
    <s v=""/>
    <x v="0"/>
    <s v="T"/>
    <x v="59"/>
    <s v="A000000T"/>
    <s v=""/>
    <s v=""/>
    <s v=""/>
    <s v=""/>
    <s v="@01\Q已過帳@"/>
    <n v="-269891"/>
  </r>
  <r>
    <x v="2"/>
    <s v="1875509"/>
    <d v="2022-07-31T00:00:00"/>
    <s v="010"/>
    <s v="SB"/>
    <d v="2022-07-31T00:00:00"/>
    <s v="40"/>
    <s v="TWD"/>
    <s v=""/>
    <x v="0"/>
    <s v="T"/>
    <x v="60"/>
    <s v="A000000T"/>
    <s v=""/>
    <s v=""/>
    <s v=""/>
    <s v=""/>
    <s v="@01\Q已過帳@"/>
    <n v="140990"/>
  </r>
  <r>
    <x v="2"/>
    <s v="1875510"/>
    <d v="2022-08-01T00:00:00"/>
    <s v="010"/>
    <s v="SB"/>
    <d v="2022-07-31T00:00:00"/>
    <s v="50"/>
    <s v="TWD"/>
    <s v=""/>
    <x v="0"/>
    <s v="T"/>
    <x v="60"/>
    <s v="A000000T"/>
    <s v=""/>
    <s v=""/>
    <s v=""/>
    <s v=""/>
    <s v="@01\Q已過帳@"/>
    <n v="-140990"/>
  </r>
  <r>
    <x v="2"/>
    <s v="2445184"/>
    <d v="2022-09-30T00:00:00"/>
    <s v="010"/>
    <s v="SB"/>
    <d v="2022-09-30T00:00:00"/>
    <s v="40"/>
    <s v="TWD"/>
    <s v=""/>
    <x v="0"/>
    <s v="T"/>
    <x v="61"/>
    <s v="A000000T"/>
    <s v=""/>
    <s v=""/>
    <s v=""/>
    <s v=""/>
    <s v="@01\Q已過帳@"/>
    <n v="164230"/>
  </r>
  <r>
    <x v="2"/>
    <s v="2445185"/>
    <d v="2022-10-01T00:00:00"/>
    <s v="010"/>
    <s v="SB"/>
    <d v="2022-09-30T00:00:00"/>
    <s v="50"/>
    <s v="TWD"/>
    <s v=""/>
    <x v="0"/>
    <s v="T"/>
    <x v="61"/>
    <s v="A000000T"/>
    <s v=""/>
    <s v=""/>
    <s v=""/>
    <s v=""/>
    <s v="@01\Q已過帳@"/>
    <n v="-164230"/>
  </r>
  <r>
    <x v="2"/>
    <s v="2736063"/>
    <d v="2022-10-31T00:00:00"/>
    <s v="010"/>
    <s v="SB"/>
    <d v="2022-10-31T00:00:00"/>
    <s v="40"/>
    <s v="TWD"/>
    <s v=""/>
    <x v="0"/>
    <s v="T"/>
    <x v="62"/>
    <s v="A000000T"/>
    <s v=""/>
    <s v=""/>
    <s v=""/>
    <s v=""/>
    <s v="@01\Q已過帳@"/>
    <n v="177080"/>
  </r>
  <r>
    <x v="2"/>
    <s v="2736064"/>
    <d v="2022-11-01T00:00:00"/>
    <s v="010"/>
    <s v="SB"/>
    <d v="2022-10-31T00:00:00"/>
    <s v="50"/>
    <s v="TWD"/>
    <s v=""/>
    <x v="0"/>
    <s v="T"/>
    <x v="62"/>
    <s v="A000000T"/>
    <s v=""/>
    <s v=""/>
    <s v=""/>
    <s v=""/>
    <s v="@01\Q已過帳@"/>
    <n v="-177080"/>
  </r>
  <r>
    <x v="2"/>
    <s v="3333179"/>
    <d v="2022-12-31T00:00:00"/>
    <s v="010"/>
    <s v="SB"/>
    <d v="2022-12-31T00:00:00"/>
    <s v="40"/>
    <s v="TWD"/>
    <s v=""/>
    <x v="0"/>
    <s v="T"/>
    <x v="63"/>
    <s v="A000000T"/>
    <s v=""/>
    <s v=""/>
    <s v=""/>
    <s v=""/>
    <s v="@01\Q已過帳@"/>
    <n v="124680"/>
  </r>
  <r>
    <x v="3"/>
    <s v="6709"/>
    <d v="2022-01-01T00:00:00"/>
    <s v="008"/>
    <s v="SB"/>
    <d v="2021-12-31T00:00:00"/>
    <s v="50"/>
    <s v="TWD"/>
    <s v=""/>
    <x v="0"/>
    <s v="T"/>
    <x v="5"/>
    <s v="A000000T"/>
    <s v=""/>
    <s v=""/>
    <s v=""/>
    <s v=""/>
    <s v="@01\Q已過帳@"/>
    <n v="-453"/>
  </r>
  <r>
    <x v="3"/>
    <s v="6710"/>
    <d v="2022-01-01T00:00:00"/>
    <s v="008"/>
    <s v="SB"/>
    <d v="2021-12-31T00:00:00"/>
    <s v="50"/>
    <s v="TWD"/>
    <s v=""/>
    <x v="0"/>
    <s v="T"/>
    <x v="5"/>
    <s v="A000000T"/>
    <s v=""/>
    <s v=""/>
    <s v=""/>
    <s v=""/>
    <s v="@01\Q已過帳@"/>
    <n v="-16"/>
  </r>
  <r>
    <x v="3"/>
    <s v="6711"/>
    <d v="2022-01-01T00:00:00"/>
    <s v="008"/>
    <s v="SB"/>
    <d v="2021-12-31T00:00:00"/>
    <s v="50"/>
    <s v="TWD"/>
    <s v=""/>
    <x v="0"/>
    <s v="T"/>
    <x v="5"/>
    <s v="A000000T"/>
    <s v=""/>
    <s v=""/>
    <s v=""/>
    <s v=""/>
    <s v="@01\Q已過帳@"/>
    <n v="-15695"/>
  </r>
  <r>
    <x v="3"/>
    <s v="6711"/>
    <d v="2022-01-01T00:00:00"/>
    <s v="009"/>
    <s v="SB"/>
    <d v="2021-12-31T00:00:00"/>
    <s v="50"/>
    <s v="TWD"/>
    <s v=""/>
    <x v="0"/>
    <s v="T"/>
    <x v="5"/>
    <s v="A000000T"/>
    <s v=""/>
    <s v=""/>
    <s v=""/>
    <s v=""/>
    <s v="@01\Q已過帳@"/>
    <n v="-600090"/>
  </r>
  <r>
    <x v="3"/>
    <s v="6711"/>
    <d v="2022-01-01T00:00:00"/>
    <s v="009"/>
    <s v="SB"/>
    <d v="2021-12-31T00:00:00"/>
    <s v="50"/>
    <s v="TWD"/>
    <s v=""/>
    <x v="0"/>
    <s v="T"/>
    <x v="5"/>
    <s v="A000000T"/>
    <s v=""/>
    <s v=""/>
    <s v=""/>
    <s v=""/>
    <s v="@01\Q已過帳@"/>
    <n v="-92075018"/>
  </r>
  <r>
    <x v="3"/>
    <s v="6711"/>
    <d v="2022-01-01T00:00:00"/>
    <s v="018"/>
    <s v="SB"/>
    <d v="2021-12-31T00:00:00"/>
    <s v="50"/>
    <s v="TWD"/>
    <s v=""/>
    <x v="0"/>
    <s v="T"/>
    <x v="5"/>
    <s v="A000000T"/>
    <s v=""/>
    <s v=""/>
    <s v=""/>
    <s v=""/>
    <s v="@01\Q已過帳@"/>
    <n v="-2581468"/>
  </r>
  <r>
    <x v="3"/>
    <s v="6711"/>
    <d v="2022-01-01T00:00:00"/>
    <s v="027"/>
    <s v="SB"/>
    <d v="2021-12-31T00:00:00"/>
    <s v="50"/>
    <s v="TWD"/>
    <s v=""/>
    <x v="0"/>
    <s v="T"/>
    <x v="5"/>
    <s v="A000000T"/>
    <s v=""/>
    <s v=""/>
    <s v=""/>
    <s v=""/>
    <s v="@01\Q已過帳@"/>
    <n v="-36489"/>
  </r>
  <r>
    <x v="3"/>
    <s v="6711"/>
    <d v="2022-01-01T00:00:00"/>
    <s v="051"/>
    <s v="SB"/>
    <d v="2021-12-31T00:00:00"/>
    <s v="50"/>
    <s v="TWD"/>
    <s v=""/>
    <x v="0"/>
    <s v="T"/>
    <x v="5"/>
    <s v="A000000T"/>
    <s v=""/>
    <s v=""/>
    <s v=""/>
    <s v=""/>
    <s v="@01\Q已過帳@"/>
    <n v="-1697"/>
  </r>
  <r>
    <x v="3"/>
    <s v="6711"/>
    <d v="2022-01-01T00:00:00"/>
    <s v="054"/>
    <s v="SB"/>
    <d v="2021-12-31T00:00:00"/>
    <s v="50"/>
    <s v="TWD"/>
    <s v=""/>
    <x v="0"/>
    <s v="T"/>
    <x v="5"/>
    <s v="A000000T"/>
    <s v=""/>
    <s v=""/>
    <s v=""/>
    <s v=""/>
    <s v="@01\Q已過帳@"/>
    <n v="-53"/>
  </r>
  <r>
    <x v="3"/>
    <s v="6711"/>
    <d v="2022-01-01T00:00:00"/>
    <s v="544"/>
    <s v="SB"/>
    <d v="2021-12-31T00:00:00"/>
    <s v="50"/>
    <s v="TWD"/>
    <s v=""/>
    <x v="0"/>
    <s v="T"/>
    <x v="5"/>
    <s v="A000000T"/>
    <s v=""/>
    <s v=""/>
    <s v=""/>
    <s v=""/>
    <s v="@01\Q已過帳@"/>
    <n v="-130923295"/>
  </r>
  <r>
    <x v="3"/>
    <s v="6711"/>
    <d v="2022-01-01T00:00:00"/>
    <s v="633"/>
    <s v="SB"/>
    <d v="2021-12-31T00:00:00"/>
    <s v="50"/>
    <s v="TWD"/>
    <s v=""/>
    <x v="0"/>
    <s v="T"/>
    <x v="5"/>
    <s v="A000000T"/>
    <s v=""/>
    <s v=""/>
    <s v=""/>
    <s v=""/>
    <s v="@01\Q已過帳@"/>
    <n v="-263025"/>
  </r>
  <r>
    <x v="3"/>
    <s v="6712"/>
    <d v="2022-01-01T00:00:00"/>
    <s v="010"/>
    <s v="SB"/>
    <d v="2021-12-31T00:00:00"/>
    <s v="50"/>
    <s v="TWD"/>
    <s v=""/>
    <x v="0"/>
    <s v="T"/>
    <x v="6"/>
    <s v="A000000T"/>
    <s v=""/>
    <s v=""/>
    <s v=""/>
    <s v=""/>
    <s v="@01\Q已過帳@"/>
    <n v="-87"/>
  </r>
  <r>
    <x v="3"/>
    <s v="6715"/>
    <d v="2022-01-01T00:00:00"/>
    <s v="018"/>
    <s v="SB"/>
    <d v="2021-12-31T00:00:00"/>
    <s v="50"/>
    <s v="TWD"/>
    <s v=""/>
    <x v="1"/>
    <s v="N"/>
    <x v="64"/>
    <s v="A544YYYY"/>
    <s v=""/>
    <s v=""/>
    <s v=""/>
    <s v=""/>
    <s v="@01\Q已過帳@"/>
    <n v="-19437215"/>
  </r>
  <r>
    <x v="3"/>
    <s v="6715"/>
    <d v="2022-01-01T00:00:00"/>
    <s v="544"/>
    <s v="SB"/>
    <d v="2021-12-31T00:00:00"/>
    <s v="50"/>
    <s v="TWD"/>
    <s v=""/>
    <x v="1"/>
    <s v="N"/>
    <x v="64"/>
    <s v="A544YYYY"/>
    <s v=""/>
    <s v=""/>
    <s v=""/>
    <s v=""/>
    <s v="@01\Q已過帳@"/>
    <n v="-20725848"/>
  </r>
  <r>
    <x v="3"/>
    <s v="6715"/>
    <d v="2022-01-01T00:00:00"/>
    <s v="009"/>
    <s v="SB"/>
    <d v="2021-12-31T00:00:00"/>
    <s v="50"/>
    <s v="TWD"/>
    <s v=""/>
    <x v="1"/>
    <s v="N"/>
    <x v="64"/>
    <s v="A544YYYY"/>
    <s v=""/>
    <s v=""/>
    <s v=""/>
    <s v=""/>
    <s v="@01\Q已過帳@"/>
    <n v="-54486498"/>
  </r>
  <r>
    <x v="3"/>
    <s v="236738"/>
    <d v="2022-01-31T00:00:00"/>
    <s v="008"/>
    <s v="SB"/>
    <d v="2022-01-31T00:00:00"/>
    <s v="40"/>
    <s v="TWD"/>
    <s v=""/>
    <x v="0"/>
    <s v="T"/>
    <x v="9"/>
    <s v="A000000T"/>
    <s v=""/>
    <s v=""/>
    <s v=""/>
    <s v=""/>
    <s v="@01\Q已過帳@"/>
    <n v="618"/>
  </r>
  <r>
    <x v="3"/>
    <s v="236742"/>
    <d v="2022-01-31T00:00:00"/>
    <s v="008"/>
    <s v="SB"/>
    <d v="2022-01-31T00:00:00"/>
    <s v="40"/>
    <s v="TWD"/>
    <s v=""/>
    <x v="0"/>
    <s v="T"/>
    <x v="9"/>
    <s v="A000000T"/>
    <s v=""/>
    <s v=""/>
    <s v=""/>
    <s v=""/>
    <s v="@01\Q已過帳@"/>
    <n v="541"/>
  </r>
  <r>
    <x v="3"/>
    <s v="236746"/>
    <d v="2022-01-31T00:00:00"/>
    <s v="010"/>
    <s v="SB"/>
    <d v="2022-01-31T00:00:00"/>
    <s v="40"/>
    <s v="TWD"/>
    <s v=""/>
    <x v="0"/>
    <s v="T"/>
    <x v="9"/>
    <s v="A000000T"/>
    <s v=""/>
    <s v=""/>
    <s v=""/>
    <s v=""/>
    <s v="@01\Q已過帳@"/>
    <n v="1036"/>
  </r>
  <r>
    <x v="3"/>
    <s v="236746"/>
    <d v="2022-01-31T00:00:00"/>
    <s v="009"/>
    <s v="SB"/>
    <d v="2022-01-31T00:00:00"/>
    <s v="40"/>
    <s v="TWD"/>
    <s v=""/>
    <x v="0"/>
    <s v="T"/>
    <x v="9"/>
    <s v="A000000T"/>
    <s v=""/>
    <s v=""/>
    <s v=""/>
    <s v=""/>
    <s v="@01\Q已過帳@"/>
    <n v="717052"/>
  </r>
  <r>
    <x v="3"/>
    <s v="236746"/>
    <d v="2022-01-31T00:00:00"/>
    <s v="544"/>
    <s v="SB"/>
    <d v="2022-01-31T00:00:00"/>
    <s v="40"/>
    <s v="TWD"/>
    <s v=""/>
    <x v="0"/>
    <s v="T"/>
    <x v="9"/>
    <s v="A000000T"/>
    <s v=""/>
    <s v=""/>
    <s v=""/>
    <s v=""/>
    <s v="@01\Q已過帳@"/>
    <n v="5299611"/>
  </r>
  <r>
    <x v="3"/>
    <s v="236746"/>
    <d v="2022-01-31T00:00:00"/>
    <s v="009"/>
    <s v="SB"/>
    <d v="2022-01-31T00:00:00"/>
    <s v="40"/>
    <s v="TWD"/>
    <s v=""/>
    <x v="0"/>
    <s v="T"/>
    <x v="9"/>
    <s v="A000000T"/>
    <s v=""/>
    <s v=""/>
    <s v=""/>
    <s v=""/>
    <s v="@01\Q已過帳@"/>
    <n v="556583"/>
  </r>
  <r>
    <x v="3"/>
    <s v="236750"/>
    <d v="2022-02-01T00:00:00"/>
    <s v="008"/>
    <s v="SB"/>
    <d v="2022-01-31T00:00:00"/>
    <s v="50"/>
    <s v="TWD"/>
    <s v=""/>
    <x v="0"/>
    <s v="T"/>
    <x v="9"/>
    <s v="A000000T"/>
    <s v=""/>
    <s v=""/>
    <s v=""/>
    <s v=""/>
    <s v="@01\Q已過帳@"/>
    <n v="-618"/>
  </r>
  <r>
    <x v="3"/>
    <s v="236753"/>
    <d v="2022-02-01T00:00:00"/>
    <s v="008"/>
    <s v="SB"/>
    <d v="2022-01-31T00:00:00"/>
    <s v="50"/>
    <s v="TWD"/>
    <s v=""/>
    <x v="0"/>
    <s v="T"/>
    <x v="9"/>
    <s v="A000000T"/>
    <s v=""/>
    <s v=""/>
    <s v=""/>
    <s v=""/>
    <s v="@01\Q已過帳@"/>
    <n v="-541"/>
  </r>
  <r>
    <x v="3"/>
    <s v="236757"/>
    <d v="2022-02-01T00:00:00"/>
    <s v="010"/>
    <s v="SB"/>
    <d v="2022-01-31T00:00:00"/>
    <s v="50"/>
    <s v="TWD"/>
    <s v=""/>
    <x v="0"/>
    <s v="T"/>
    <x v="9"/>
    <s v="A000000T"/>
    <s v=""/>
    <s v=""/>
    <s v=""/>
    <s v=""/>
    <s v="@01\Q已過帳@"/>
    <n v="-1036"/>
  </r>
  <r>
    <x v="3"/>
    <s v="236757"/>
    <d v="2022-02-01T00:00:00"/>
    <s v="544"/>
    <s v="SB"/>
    <d v="2022-01-31T00:00:00"/>
    <s v="50"/>
    <s v="TWD"/>
    <s v=""/>
    <x v="0"/>
    <s v="T"/>
    <x v="9"/>
    <s v="A000000T"/>
    <s v=""/>
    <s v=""/>
    <s v=""/>
    <s v=""/>
    <s v="@01\Q已過帳@"/>
    <n v="-5299611"/>
  </r>
  <r>
    <x v="3"/>
    <s v="236757"/>
    <d v="2022-02-01T00:00:00"/>
    <s v="009"/>
    <s v="SB"/>
    <d v="2022-01-31T00:00:00"/>
    <s v="50"/>
    <s v="TWD"/>
    <s v=""/>
    <x v="0"/>
    <s v="T"/>
    <x v="9"/>
    <s v="A000000T"/>
    <s v=""/>
    <s v=""/>
    <s v=""/>
    <s v=""/>
    <s v="@01\Q已過帳@"/>
    <n v="-556583"/>
  </r>
  <r>
    <x v="3"/>
    <s v="236757"/>
    <d v="2022-02-01T00:00:00"/>
    <s v="009"/>
    <s v="SB"/>
    <d v="2022-01-31T00:00:00"/>
    <s v="50"/>
    <s v="TWD"/>
    <s v=""/>
    <x v="0"/>
    <s v="T"/>
    <x v="9"/>
    <s v="A000000T"/>
    <s v=""/>
    <s v=""/>
    <s v=""/>
    <s v=""/>
    <s v="@01\Q已過帳@"/>
    <n v="-717052"/>
  </r>
  <r>
    <x v="3"/>
    <s v="236761"/>
    <d v="2022-01-31T00:00:00"/>
    <s v="018"/>
    <s v="SB"/>
    <d v="2022-01-31T00:00:00"/>
    <s v="40"/>
    <s v="TWD"/>
    <s v=""/>
    <x v="0"/>
    <s v="T"/>
    <x v="10"/>
    <s v="A000000T"/>
    <s v=""/>
    <s v=""/>
    <s v=""/>
    <s v=""/>
    <s v="@01\Q已過帳@"/>
    <n v="480"/>
  </r>
  <r>
    <x v="3"/>
    <s v="236763"/>
    <d v="2022-02-01T00:00:00"/>
    <s v="018"/>
    <s v="SB"/>
    <d v="2022-01-31T00:00:00"/>
    <s v="50"/>
    <s v="TWD"/>
    <s v=""/>
    <x v="0"/>
    <s v="T"/>
    <x v="10"/>
    <s v="A000000T"/>
    <s v=""/>
    <s v=""/>
    <s v=""/>
    <s v=""/>
    <s v="@01\Q已過帳@"/>
    <n v="-480"/>
  </r>
  <r>
    <x v="3"/>
    <s v="236767"/>
    <d v="2022-01-31T00:00:00"/>
    <s v="009"/>
    <s v="SB"/>
    <d v="2022-01-31T00:00:00"/>
    <s v="40"/>
    <s v="TWD"/>
    <s v=""/>
    <x v="1"/>
    <s v="N"/>
    <x v="65"/>
    <s v="A544YYYY"/>
    <s v=""/>
    <s v=""/>
    <s v=""/>
    <s v=""/>
    <s v="@01\Q已過帳@"/>
    <n v="14250"/>
  </r>
  <r>
    <x v="3"/>
    <s v="236767"/>
    <d v="2022-01-31T00:00:00"/>
    <s v="018"/>
    <s v="SB"/>
    <d v="2022-01-31T00:00:00"/>
    <s v="40"/>
    <s v="TWD"/>
    <s v=""/>
    <x v="1"/>
    <s v="N"/>
    <x v="65"/>
    <s v="A544YYYY"/>
    <s v=""/>
    <s v=""/>
    <s v=""/>
    <s v=""/>
    <s v="@01\Q已過帳@"/>
    <n v="23750"/>
  </r>
  <r>
    <x v="3"/>
    <s v="236770"/>
    <d v="2022-02-01T00:00:00"/>
    <s v="009"/>
    <s v="SB"/>
    <d v="2022-01-31T00:00:00"/>
    <s v="50"/>
    <s v="TWD"/>
    <s v=""/>
    <x v="1"/>
    <s v="N"/>
    <x v="65"/>
    <s v="A544YYYY"/>
    <s v=""/>
    <s v=""/>
    <s v=""/>
    <s v=""/>
    <s v="@01\Q已過帳@"/>
    <n v="-14250"/>
  </r>
  <r>
    <x v="3"/>
    <s v="236770"/>
    <d v="2022-02-01T00:00:00"/>
    <s v="018"/>
    <s v="SB"/>
    <d v="2022-01-31T00:00:00"/>
    <s v="50"/>
    <s v="TWD"/>
    <s v=""/>
    <x v="1"/>
    <s v="N"/>
    <x v="65"/>
    <s v="A544YYYY"/>
    <s v=""/>
    <s v=""/>
    <s v=""/>
    <s v=""/>
    <s v="@01\Q已過帳@"/>
    <n v="-23750"/>
  </r>
  <r>
    <x v="3"/>
    <s v="236780"/>
    <d v="2022-01-31T00:00:00"/>
    <s v="018"/>
    <s v="SB"/>
    <d v="2022-01-31T00:00:00"/>
    <s v="40"/>
    <s v="TWD"/>
    <s v=""/>
    <x v="1"/>
    <s v="N"/>
    <x v="66"/>
    <s v="A544YYYY"/>
    <s v=""/>
    <s v=""/>
    <s v=""/>
    <s v=""/>
    <s v="@01\Q已過帳@"/>
    <n v="21130739"/>
  </r>
  <r>
    <x v="3"/>
    <s v="236780"/>
    <d v="2022-01-31T00:00:00"/>
    <s v="544"/>
    <s v="SB"/>
    <d v="2022-01-31T00:00:00"/>
    <s v="40"/>
    <s v="TWD"/>
    <s v=""/>
    <x v="1"/>
    <s v="N"/>
    <x v="66"/>
    <s v="A544YYYY"/>
    <s v=""/>
    <s v=""/>
    <s v=""/>
    <s v=""/>
    <s v="@01\Q已過帳@"/>
    <n v="21782904"/>
  </r>
  <r>
    <x v="3"/>
    <s v="236780"/>
    <d v="2022-01-31T00:00:00"/>
    <s v="009"/>
    <s v="SB"/>
    <d v="2022-01-31T00:00:00"/>
    <s v="40"/>
    <s v="TWD"/>
    <s v=""/>
    <x v="1"/>
    <s v="N"/>
    <x v="66"/>
    <s v="A544YYYY"/>
    <s v=""/>
    <s v=""/>
    <s v=""/>
    <s v=""/>
    <s v="@01\Q已過帳@"/>
    <n v="66903676"/>
  </r>
  <r>
    <x v="3"/>
    <s v="236782"/>
    <d v="2022-02-01T00:00:00"/>
    <s v="018"/>
    <s v="SB"/>
    <d v="2022-01-31T00:00:00"/>
    <s v="50"/>
    <s v="TWD"/>
    <s v=""/>
    <x v="1"/>
    <s v="N"/>
    <x v="66"/>
    <s v="A544YYYY"/>
    <s v=""/>
    <s v=""/>
    <s v=""/>
    <s v=""/>
    <s v="@01\Q已過帳@"/>
    <n v="-21130739"/>
  </r>
  <r>
    <x v="3"/>
    <s v="236782"/>
    <d v="2022-02-01T00:00:00"/>
    <s v="544"/>
    <s v="SB"/>
    <d v="2022-01-31T00:00:00"/>
    <s v="50"/>
    <s v="TWD"/>
    <s v=""/>
    <x v="1"/>
    <s v="N"/>
    <x v="66"/>
    <s v="A544YYYY"/>
    <s v=""/>
    <s v=""/>
    <s v=""/>
    <s v=""/>
    <s v="@01\Q已過帳@"/>
    <n v="-21782904"/>
  </r>
  <r>
    <x v="3"/>
    <s v="236782"/>
    <d v="2022-02-01T00:00:00"/>
    <s v="009"/>
    <s v="SB"/>
    <d v="2022-01-31T00:00:00"/>
    <s v="50"/>
    <s v="TWD"/>
    <s v=""/>
    <x v="1"/>
    <s v="N"/>
    <x v="66"/>
    <s v="A544YYYY"/>
    <s v=""/>
    <s v=""/>
    <s v=""/>
    <s v=""/>
    <s v="@01\Q已過帳@"/>
    <n v="-66903676"/>
  </r>
  <r>
    <x v="3"/>
    <s v="479638"/>
    <d v="2022-02-28T00:00:00"/>
    <s v="008"/>
    <s v="SB"/>
    <d v="2022-02-28T00:00:00"/>
    <s v="40"/>
    <s v="TWD"/>
    <s v=""/>
    <x v="0"/>
    <s v="T"/>
    <x v="12"/>
    <s v="A000000T"/>
    <s v=""/>
    <s v=""/>
    <s v=""/>
    <s v=""/>
    <s v="@01\Q已過帳@"/>
    <n v="403"/>
  </r>
  <r>
    <x v="3"/>
    <s v="479639"/>
    <d v="2022-02-28T00:00:00"/>
    <s v="008"/>
    <s v="SB"/>
    <d v="2022-02-28T00:00:00"/>
    <s v="40"/>
    <s v="TWD"/>
    <s v=""/>
    <x v="0"/>
    <s v="T"/>
    <x v="12"/>
    <s v="A000000T"/>
    <s v=""/>
    <s v=""/>
    <s v=""/>
    <s v=""/>
    <s v="@01\Q已過帳@"/>
    <n v="125"/>
  </r>
  <r>
    <x v="3"/>
    <s v="479640"/>
    <d v="2022-02-28T00:00:00"/>
    <s v=""/>
    <s v="SB"/>
    <d v="2022-02-28T00:00:00"/>
    <s v="40"/>
    <s v="TWD"/>
    <s v=""/>
    <x v="0"/>
    <s v="T"/>
    <x v="12"/>
    <s v="A000000T"/>
    <s v=""/>
    <s v=""/>
    <s v=""/>
    <s v=""/>
    <s v="@01\Q已過帳@"/>
    <n v="255782140"/>
  </r>
  <r>
    <x v="3"/>
    <s v="479640"/>
    <d v="2022-02-28T00:00:00"/>
    <s v="010"/>
    <s v="SB"/>
    <d v="2022-02-28T00:00:00"/>
    <s v="40"/>
    <s v="TWD"/>
    <s v=""/>
    <x v="0"/>
    <s v="T"/>
    <x v="12"/>
    <s v="A000000T"/>
    <s v=""/>
    <s v=""/>
    <s v=""/>
    <s v=""/>
    <s v="@01\Q已過帳@"/>
    <n v="42798207"/>
  </r>
  <r>
    <x v="3"/>
    <s v="479640"/>
    <d v="2022-02-28T00:00:00"/>
    <s v="009"/>
    <s v="SB"/>
    <d v="2022-02-28T00:00:00"/>
    <s v="40"/>
    <s v="TWD"/>
    <s v=""/>
    <x v="0"/>
    <s v="T"/>
    <x v="12"/>
    <s v="A000000T"/>
    <s v=""/>
    <s v=""/>
    <s v=""/>
    <s v=""/>
    <s v="@01\Q已過帳@"/>
    <n v="496574"/>
  </r>
  <r>
    <x v="3"/>
    <s v="479642"/>
    <d v="2022-03-01T00:00:00"/>
    <s v="008"/>
    <s v="SB"/>
    <d v="2022-02-28T00:00:00"/>
    <s v="50"/>
    <s v="TWD"/>
    <s v=""/>
    <x v="0"/>
    <s v="T"/>
    <x v="12"/>
    <s v="A000000T"/>
    <s v=""/>
    <s v=""/>
    <s v=""/>
    <s v=""/>
    <s v="@01\Q已過帳@"/>
    <n v="-403"/>
  </r>
  <r>
    <x v="3"/>
    <s v="479643"/>
    <d v="2022-03-01T00:00:00"/>
    <s v="008"/>
    <s v="SB"/>
    <d v="2022-02-28T00:00:00"/>
    <s v="50"/>
    <s v="TWD"/>
    <s v=""/>
    <x v="0"/>
    <s v="T"/>
    <x v="12"/>
    <s v="A000000T"/>
    <s v=""/>
    <s v=""/>
    <s v=""/>
    <s v=""/>
    <s v="@01\Q已過帳@"/>
    <n v="-125"/>
  </r>
  <r>
    <x v="3"/>
    <s v="479644"/>
    <d v="2022-03-01T00:00:00"/>
    <s v=""/>
    <s v="SB"/>
    <d v="2022-02-28T00:00:00"/>
    <s v="50"/>
    <s v="TWD"/>
    <s v=""/>
    <x v="0"/>
    <s v="T"/>
    <x v="12"/>
    <s v="A000000T"/>
    <s v=""/>
    <s v=""/>
    <s v=""/>
    <s v=""/>
    <s v="@01\Q已過帳@"/>
    <n v="-255782140"/>
  </r>
  <r>
    <x v="3"/>
    <s v="479644"/>
    <d v="2022-03-01T00:00:00"/>
    <s v="010"/>
    <s v="SB"/>
    <d v="2022-02-28T00:00:00"/>
    <s v="50"/>
    <s v="TWD"/>
    <s v=""/>
    <x v="0"/>
    <s v="T"/>
    <x v="12"/>
    <s v="A000000T"/>
    <s v=""/>
    <s v=""/>
    <s v=""/>
    <s v=""/>
    <s v="@01\Q已過帳@"/>
    <n v="-42798207"/>
  </r>
  <r>
    <x v="3"/>
    <s v="479644"/>
    <d v="2022-03-01T00:00:00"/>
    <s v="009"/>
    <s v="SB"/>
    <d v="2022-02-28T00:00:00"/>
    <s v="50"/>
    <s v="TWD"/>
    <s v=""/>
    <x v="0"/>
    <s v="T"/>
    <x v="12"/>
    <s v="A000000T"/>
    <s v=""/>
    <s v=""/>
    <s v=""/>
    <s v=""/>
    <s v="@01\Q已過帳@"/>
    <n v="-496574"/>
  </r>
  <r>
    <x v="3"/>
    <s v="479645"/>
    <d v="2022-02-28T00:00:00"/>
    <s v="010"/>
    <s v="SB"/>
    <d v="2022-02-28T00:00:00"/>
    <s v="40"/>
    <s v="TWD"/>
    <s v=""/>
    <x v="0"/>
    <s v="T"/>
    <x v="13"/>
    <s v="A000000T"/>
    <s v=""/>
    <s v=""/>
    <s v=""/>
    <s v=""/>
    <s v="@01\Q已過帳@"/>
    <n v="188"/>
  </r>
  <r>
    <x v="3"/>
    <s v="479646"/>
    <d v="2022-03-01T00:00:00"/>
    <s v="010"/>
    <s v="SB"/>
    <d v="2022-02-28T00:00:00"/>
    <s v="50"/>
    <s v="TWD"/>
    <s v=""/>
    <x v="0"/>
    <s v="T"/>
    <x v="13"/>
    <s v="A000000T"/>
    <s v=""/>
    <s v=""/>
    <s v=""/>
    <s v=""/>
    <s v="@01\Q已過帳@"/>
    <n v="-188"/>
  </r>
  <r>
    <x v="3"/>
    <s v="479651"/>
    <d v="2022-02-28T00:00:00"/>
    <s v="018"/>
    <s v="SB"/>
    <d v="2022-02-28T00:00:00"/>
    <s v="40"/>
    <s v="TWD"/>
    <s v=""/>
    <x v="1"/>
    <s v="N"/>
    <x v="67"/>
    <s v="A544YYYY"/>
    <s v=""/>
    <s v=""/>
    <s v=""/>
    <s v=""/>
    <s v="@01\Q已過帳@"/>
    <n v="19134800"/>
  </r>
  <r>
    <x v="3"/>
    <s v="479651"/>
    <d v="2022-02-28T00:00:00"/>
    <s v="544"/>
    <s v="SB"/>
    <d v="2022-02-28T00:00:00"/>
    <s v="40"/>
    <s v="TWD"/>
    <s v=""/>
    <x v="1"/>
    <s v="N"/>
    <x v="67"/>
    <s v="A544YYYY"/>
    <s v=""/>
    <s v=""/>
    <s v=""/>
    <s v=""/>
    <s v="@01\Q已過帳@"/>
    <n v="20537088"/>
  </r>
  <r>
    <x v="3"/>
    <s v="479651"/>
    <d v="2022-02-28T00:00:00"/>
    <s v="009"/>
    <s v="SB"/>
    <d v="2022-02-28T00:00:00"/>
    <s v="40"/>
    <s v="TWD"/>
    <s v=""/>
    <x v="1"/>
    <s v="N"/>
    <x v="67"/>
    <s v="A544YYYY"/>
    <s v=""/>
    <s v=""/>
    <s v=""/>
    <s v=""/>
    <s v="@01\Q已過帳@"/>
    <n v="52269145"/>
  </r>
  <r>
    <x v="3"/>
    <s v="479652"/>
    <d v="2022-03-01T00:00:00"/>
    <s v="018"/>
    <s v="SB"/>
    <d v="2022-02-28T00:00:00"/>
    <s v="50"/>
    <s v="TWD"/>
    <s v=""/>
    <x v="1"/>
    <s v="N"/>
    <x v="67"/>
    <s v="A544YYYY"/>
    <s v=""/>
    <s v=""/>
    <s v=""/>
    <s v=""/>
    <s v="@01\Q已過帳@"/>
    <n v="-19134800"/>
  </r>
  <r>
    <x v="3"/>
    <s v="479652"/>
    <d v="2022-03-01T00:00:00"/>
    <s v="544"/>
    <s v="SB"/>
    <d v="2022-02-28T00:00:00"/>
    <s v="50"/>
    <s v="TWD"/>
    <s v=""/>
    <x v="1"/>
    <s v="N"/>
    <x v="67"/>
    <s v="A544YYYY"/>
    <s v=""/>
    <s v=""/>
    <s v=""/>
    <s v=""/>
    <s v="@01\Q已過帳@"/>
    <n v="-20537088"/>
  </r>
  <r>
    <x v="3"/>
    <s v="479652"/>
    <d v="2022-03-01T00:00:00"/>
    <s v="009"/>
    <s v="SB"/>
    <d v="2022-02-28T00:00:00"/>
    <s v="50"/>
    <s v="TWD"/>
    <s v=""/>
    <x v="1"/>
    <s v="N"/>
    <x v="67"/>
    <s v="A544YYYY"/>
    <s v=""/>
    <s v=""/>
    <s v=""/>
    <s v=""/>
    <s v="@01\Q已過帳@"/>
    <n v="-52269145"/>
  </r>
  <r>
    <x v="3"/>
    <s v="762479"/>
    <d v="2022-03-31T00:00:00"/>
    <s v="008"/>
    <s v="SB"/>
    <d v="2022-03-31T00:00:00"/>
    <s v="40"/>
    <s v="TWD"/>
    <s v=""/>
    <x v="0"/>
    <s v="T"/>
    <x v="16"/>
    <s v="A000000T"/>
    <s v=""/>
    <s v=""/>
    <s v=""/>
    <s v=""/>
    <s v="@01\Q已過帳@"/>
    <n v="152"/>
  </r>
  <r>
    <x v="3"/>
    <s v="762480"/>
    <d v="2022-03-31T00:00:00"/>
    <s v="008"/>
    <s v="SB"/>
    <d v="2022-03-31T00:00:00"/>
    <s v="40"/>
    <s v="TWD"/>
    <s v=""/>
    <x v="0"/>
    <s v="T"/>
    <x v="16"/>
    <s v="A000000T"/>
    <s v=""/>
    <s v=""/>
    <s v=""/>
    <s v=""/>
    <s v="@01\Q已過帳@"/>
    <n v="125"/>
  </r>
  <r>
    <x v="3"/>
    <s v="762481"/>
    <d v="2022-03-31T00:00:00"/>
    <s v=""/>
    <s v="SB"/>
    <d v="2022-03-31T00:00:00"/>
    <s v="40"/>
    <s v="TWD"/>
    <s v=""/>
    <x v="0"/>
    <s v="T"/>
    <x v="16"/>
    <s v="A000000T"/>
    <s v=""/>
    <s v=""/>
    <s v=""/>
    <s v=""/>
    <s v="@01\Q已過帳@"/>
    <n v="1062173224"/>
  </r>
  <r>
    <x v="3"/>
    <s v="762481"/>
    <d v="2022-03-31T00:00:00"/>
    <s v="010"/>
    <s v="SB"/>
    <d v="2022-03-31T00:00:00"/>
    <s v="40"/>
    <s v="TWD"/>
    <s v=""/>
    <x v="0"/>
    <s v="T"/>
    <x v="16"/>
    <s v="A000000T"/>
    <s v=""/>
    <s v=""/>
    <s v=""/>
    <s v=""/>
    <s v="@01\Q已過帳@"/>
    <n v="169508442"/>
  </r>
  <r>
    <x v="3"/>
    <s v="762481"/>
    <d v="2022-03-31T00:00:00"/>
    <s v="009"/>
    <s v="SB"/>
    <d v="2022-03-31T00:00:00"/>
    <s v="40"/>
    <s v="TWD"/>
    <s v=""/>
    <x v="0"/>
    <s v="T"/>
    <x v="16"/>
    <s v="A000000T"/>
    <s v=""/>
    <s v=""/>
    <s v=""/>
    <s v=""/>
    <s v="@01\Q已過帳@"/>
    <n v="316547"/>
  </r>
  <r>
    <x v="3"/>
    <s v="762482"/>
    <d v="2022-04-01T00:00:00"/>
    <s v="008"/>
    <s v="SB"/>
    <d v="2022-03-31T00:00:00"/>
    <s v="50"/>
    <s v="TWD"/>
    <s v=""/>
    <x v="0"/>
    <s v="T"/>
    <x v="16"/>
    <s v="A000000T"/>
    <s v=""/>
    <s v=""/>
    <s v=""/>
    <s v=""/>
    <s v="@01\Q已過帳@"/>
    <n v="-152"/>
  </r>
  <r>
    <x v="3"/>
    <s v="762483"/>
    <d v="2022-04-01T00:00:00"/>
    <s v="008"/>
    <s v="SB"/>
    <d v="2022-03-31T00:00:00"/>
    <s v="50"/>
    <s v="TWD"/>
    <s v=""/>
    <x v="0"/>
    <s v="T"/>
    <x v="16"/>
    <s v="A000000T"/>
    <s v=""/>
    <s v=""/>
    <s v=""/>
    <s v=""/>
    <s v="@01\Q已過帳@"/>
    <n v="-125"/>
  </r>
  <r>
    <x v="3"/>
    <s v="762484"/>
    <d v="2022-04-01T00:00:00"/>
    <s v=""/>
    <s v="SB"/>
    <d v="2022-03-31T00:00:00"/>
    <s v="50"/>
    <s v="TWD"/>
    <s v=""/>
    <x v="0"/>
    <s v="T"/>
    <x v="16"/>
    <s v="A000000T"/>
    <s v=""/>
    <s v=""/>
    <s v=""/>
    <s v=""/>
    <s v="@01\Q已過帳@"/>
    <n v="-1062173224"/>
  </r>
  <r>
    <x v="3"/>
    <s v="762484"/>
    <d v="2022-04-01T00:00:00"/>
    <s v="010"/>
    <s v="SB"/>
    <d v="2022-03-31T00:00:00"/>
    <s v="50"/>
    <s v="TWD"/>
    <s v=""/>
    <x v="0"/>
    <s v="T"/>
    <x v="16"/>
    <s v="A000000T"/>
    <s v=""/>
    <s v=""/>
    <s v=""/>
    <s v=""/>
    <s v="@01\Q已過帳@"/>
    <n v="-169508442"/>
  </r>
  <r>
    <x v="3"/>
    <s v="762484"/>
    <d v="2022-04-01T00:00:00"/>
    <s v="009"/>
    <s v="SB"/>
    <d v="2022-03-31T00:00:00"/>
    <s v="50"/>
    <s v="TWD"/>
    <s v=""/>
    <x v="0"/>
    <s v="T"/>
    <x v="16"/>
    <s v="A000000T"/>
    <s v=""/>
    <s v=""/>
    <s v=""/>
    <s v=""/>
    <s v="@01\Q已過帳@"/>
    <n v="-316547"/>
  </r>
  <r>
    <x v="3"/>
    <s v="762485"/>
    <d v="2022-03-31T00:00:00"/>
    <s v="010"/>
    <s v="SB"/>
    <d v="2022-03-31T00:00:00"/>
    <s v="40"/>
    <s v="TWD"/>
    <s v=""/>
    <x v="0"/>
    <s v="T"/>
    <x v="17"/>
    <s v="A000000T"/>
    <s v=""/>
    <s v=""/>
    <s v=""/>
    <s v=""/>
    <s v="@01\Q已過帳@"/>
    <n v="1443"/>
  </r>
  <r>
    <x v="3"/>
    <s v="762486"/>
    <d v="2022-04-01T00:00:00"/>
    <s v="010"/>
    <s v="SB"/>
    <d v="2022-03-31T00:00:00"/>
    <s v="50"/>
    <s v="TWD"/>
    <s v=""/>
    <x v="0"/>
    <s v="T"/>
    <x v="17"/>
    <s v="A000000T"/>
    <s v=""/>
    <s v=""/>
    <s v=""/>
    <s v=""/>
    <s v="@01\Q已過帳@"/>
    <n v="-1443"/>
  </r>
  <r>
    <x v="3"/>
    <s v="762491"/>
    <d v="2022-03-31T00:00:00"/>
    <s v="018"/>
    <s v="SB"/>
    <d v="2022-03-31T00:00:00"/>
    <s v="40"/>
    <s v="TWD"/>
    <s v=""/>
    <x v="1"/>
    <s v="N"/>
    <x v="68"/>
    <s v="A544YYYY"/>
    <s v=""/>
    <s v=""/>
    <s v=""/>
    <s v=""/>
    <s v="@01\Q已過帳@"/>
    <n v="15384854"/>
  </r>
  <r>
    <x v="3"/>
    <s v="762491"/>
    <d v="2022-03-31T00:00:00"/>
    <s v="544"/>
    <s v="SB"/>
    <d v="2022-03-31T00:00:00"/>
    <s v="40"/>
    <s v="TWD"/>
    <s v=""/>
    <x v="1"/>
    <s v="N"/>
    <x v="68"/>
    <s v="A544YYYY"/>
    <s v=""/>
    <s v=""/>
    <s v=""/>
    <s v=""/>
    <s v="@01\Q已過帳@"/>
    <n v="18196464"/>
  </r>
  <r>
    <x v="3"/>
    <s v="762491"/>
    <d v="2022-03-31T00:00:00"/>
    <s v="009"/>
    <s v="SB"/>
    <d v="2022-03-31T00:00:00"/>
    <s v="40"/>
    <s v="TWD"/>
    <s v=""/>
    <x v="1"/>
    <s v="N"/>
    <x v="68"/>
    <s v="A544YYYY"/>
    <s v=""/>
    <s v=""/>
    <s v=""/>
    <s v=""/>
    <s v="@01\Q已過帳@"/>
    <n v="24773964"/>
  </r>
  <r>
    <x v="3"/>
    <s v="762492"/>
    <d v="2022-04-01T00:00:00"/>
    <s v="018"/>
    <s v="SB"/>
    <d v="2022-03-31T00:00:00"/>
    <s v="50"/>
    <s v="TWD"/>
    <s v=""/>
    <x v="1"/>
    <s v="N"/>
    <x v="68"/>
    <s v="A544YYYY"/>
    <s v=""/>
    <s v=""/>
    <s v=""/>
    <s v=""/>
    <s v="@01\Q已過帳@"/>
    <n v="-15384854"/>
  </r>
  <r>
    <x v="3"/>
    <s v="762492"/>
    <d v="2022-04-01T00:00:00"/>
    <s v="544"/>
    <s v="SB"/>
    <d v="2022-03-31T00:00:00"/>
    <s v="50"/>
    <s v="TWD"/>
    <s v=""/>
    <x v="1"/>
    <s v="N"/>
    <x v="68"/>
    <s v="A544YYYY"/>
    <s v=""/>
    <s v=""/>
    <s v=""/>
    <s v=""/>
    <s v="@01\Q已過帳@"/>
    <n v="-18196464"/>
  </r>
  <r>
    <x v="3"/>
    <s v="762492"/>
    <d v="2022-04-01T00:00:00"/>
    <s v="009"/>
    <s v="SB"/>
    <d v="2022-03-31T00:00:00"/>
    <s v="50"/>
    <s v="TWD"/>
    <s v=""/>
    <x v="1"/>
    <s v="N"/>
    <x v="68"/>
    <s v="A544YYYY"/>
    <s v=""/>
    <s v=""/>
    <s v=""/>
    <s v=""/>
    <s v="@01\Q已過帳@"/>
    <n v="-24773964"/>
  </r>
  <r>
    <x v="3"/>
    <s v="1009577"/>
    <d v="2022-04-30T00:00:00"/>
    <s v="008"/>
    <s v="SB"/>
    <d v="2022-04-30T00:00:00"/>
    <s v="40"/>
    <s v="TWD"/>
    <s v=""/>
    <x v="0"/>
    <s v="T"/>
    <x v="20"/>
    <s v="A000000T"/>
    <s v=""/>
    <s v=""/>
    <s v=""/>
    <s v=""/>
    <s v="@01\Q已過帳@"/>
    <n v="543"/>
  </r>
  <r>
    <x v="3"/>
    <s v="1009578"/>
    <d v="2022-04-30T00:00:00"/>
    <s v="008"/>
    <s v="SB"/>
    <d v="2022-04-30T00:00:00"/>
    <s v="40"/>
    <s v="TWD"/>
    <s v=""/>
    <x v="0"/>
    <s v="T"/>
    <x v="20"/>
    <s v="A000000T"/>
    <s v=""/>
    <s v=""/>
    <s v=""/>
    <s v=""/>
    <s v="@01\Q已過帳@"/>
    <n v="794"/>
  </r>
  <r>
    <x v="3"/>
    <s v="1009580"/>
    <d v="2022-04-30T00:00:00"/>
    <s v=""/>
    <s v="SB"/>
    <d v="2022-04-30T00:00:00"/>
    <s v="40"/>
    <s v="TWD"/>
    <s v=""/>
    <x v="0"/>
    <s v="T"/>
    <x v="20"/>
    <s v="A000000T"/>
    <s v=""/>
    <s v=""/>
    <s v=""/>
    <s v=""/>
    <s v="@01\Q已過帳@"/>
    <n v="2240602000"/>
  </r>
  <r>
    <x v="3"/>
    <s v="1009580"/>
    <d v="2022-04-30T00:00:00"/>
    <s v="010"/>
    <s v="SB"/>
    <d v="2022-04-30T00:00:00"/>
    <s v="40"/>
    <s v="TWD"/>
    <s v=""/>
    <x v="0"/>
    <s v="T"/>
    <x v="20"/>
    <s v="A000000T"/>
    <s v=""/>
    <s v=""/>
    <s v=""/>
    <s v=""/>
    <s v="@01\Q已過帳@"/>
    <n v="340517485"/>
  </r>
  <r>
    <x v="3"/>
    <s v="1009580"/>
    <d v="2022-04-30T00:00:00"/>
    <s v="009"/>
    <s v="SB"/>
    <d v="2022-04-30T00:00:00"/>
    <s v="40"/>
    <s v="TWD"/>
    <s v=""/>
    <x v="0"/>
    <s v="T"/>
    <x v="20"/>
    <s v="A000000T"/>
    <s v=""/>
    <s v=""/>
    <s v=""/>
    <s v=""/>
    <s v="@01\Q已過帳@"/>
    <n v="61509"/>
  </r>
  <r>
    <x v="3"/>
    <s v="1009581"/>
    <d v="2022-05-01T00:00:00"/>
    <s v="008"/>
    <s v="SB"/>
    <d v="2022-04-30T00:00:00"/>
    <s v="50"/>
    <s v="TWD"/>
    <s v=""/>
    <x v="0"/>
    <s v="T"/>
    <x v="20"/>
    <s v="A000000T"/>
    <s v=""/>
    <s v=""/>
    <s v=""/>
    <s v=""/>
    <s v="@01\Q已過帳@"/>
    <n v="-543"/>
  </r>
  <r>
    <x v="3"/>
    <s v="1009582"/>
    <d v="2022-05-01T00:00:00"/>
    <s v="008"/>
    <s v="SB"/>
    <d v="2022-04-30T00:00:00"/>
    <s v="50"/>
    <s v="TWD"/>
    <s v=""/>
    <x v="0"/>
    <s v="T"/>
    <x v="20"/>
    <s v="A000000T"/>
    <s v=""/>
    <s v=""/>
    <s v=""/>
    <s v=""/>
    <s v="@01\Q已過帳@"/>
    <n v="-794"/>
  </r>
  <r>
    <x v="3"/>
    <s v="1009583"/>
    <d v="2022-05-01T00:00:00"/>
    <s v=""/>
    <s v="SB"/>
    <d v="2022-04-30T00:00:00"/>
    <s v="50"/>
    <s v="TWD"/>
    <s v=""/>
    <x v="0"/>
    <s v="T"/>
    <x v="20"/>
    <s v="A000000T"/>
    <s v=""/>
    <s v=""/>
    <s v=""/>
    <s v=""/>
    <s v="@01\Q已過帳@"/>
    <n v="-2240602000"/>
  </r>
  <r>
    <x v="3"/>
    <s v="1009583"/>
    <d v="2022-05-01T00:00:00"/>
    <s v="010"/>
    <s v="SB"/>
    <d v="2022-04-30T00:00:00"/>
    <s v="50"/>
    <s v="TWD"/>
    <s v=""/>
    <x v="0"/>
    <s v="T"/>
    <x v="20"/>
    <s v="A000000T"/>
    <s v=""/>
    <s v=""/>
    <s v=""/>
    <s v=""/>
    <s v="@01\Q已過帳@"/>
    <n v="-340517485"/>
  </r>
  <r>
    <x v="3"/>
    <s v="1009583"/>
    <d v="2022-05-01T00:00:00"/>
    <s v="009"/>
    <s v="SB"/>
    <d v="2022-04-30T00:00:00"/>
    <s v="50"/>
    <s v="TWD"/>
    <s v=""/>
    <x v="0"/>
    <s v="T"/>
    <x v="20"/>
    <s v="A000000T"/>
    <s v=""/>
    <s v=""/>
    <s v=""/>
    <s v=""/>
    <s v="@01\Q已過帳@"/>
    <n v="-61509"/>
  </r>
  <r>
    <x v="3"/>
    <s v="1009584"/>
    <d v="2022-04-30T00:00:00"/>
    <s v="010"/>
    <s v="SB"/>
    <d v="2022-04-30T00:00:00"/>
    <s v="40"/>
    <s v="TWD"/>
    <s v=""/>
    <x v="0"/>
    <s v="T"/>
    <x v="21"/>
    <s v="A000000T"/>
    <s v=""/>
    <s v=""/>
    <s v=""/>
    <s v=""/>
    <s v="@01\Q已過帳@"/>
    <n v="1119"/>
  </r>
  <r>
    <x v="3"/>
    <s v="1009585"/>
    <d v="2022-05-01T00:00:00"/>
    <s v="010"/>
    <s v="SB"/>
    <d v="2022-04-30T00:00:00"/>
    <s v="50"/>
    <s v="TWD"/>
    <s v=""/>
    <x v="0"/>
    <s v="T"/>
    <x v="21"/>
    <s v="A000000T"/>
    <s v=""/>
    <s v=""/>
    <s v=""/>
    <s v=""/>
    <s v="@01\Q已過帳@"/>
    <n v="-1119"/>
  </r>
  <r>
    <x v="3"/>
    <s v="1009592"/>
    <d v="2022-04-30T00:00:00"/>
    <s v="018"/>
    <s v="SB"/>
    <d v="2022-04-30T00:00:00"/>
    <s v="40"/>
    <s v="TWD"/>
    <s v=""/>
    <x v="1"/>
    <s v="N"/>
    <x v="69"/>
    <s v="A544YYYY"/>
    <s v=""/>
    <s v=""/>
    <s v=""/>
    <s v=""/>
    <s v="@01\Q已過帳@"/>
    <n v="16351739"/>
  </r>
  <r>
    <x v="3"/>
    <s v="1009592"/>
    <d v="2022-04-30T00:00:00"/>
    <s v="544"/>
    <s v="SB"/>
    <d v="2022-04-30T00:00:00"/>
    <s v="40"/>
    <s v="TWD"/>
    <s v=""/>
    <x v="1"/>
    <s v="N"/>
    <x v="69"/>
    <s v="A544YYYY"/>
    <s v=""/>
    <s v=""/>
    <s v=""/>
    <s v=""/>
    <s v="@01\Q已過帳@"/>
    <n v="18800496"/>
  </r>
  <r>
    <x v="3"/>
    <s v="1009592"/>
    <d v="2022-04-30T00:00:00"/>
    <s v="009"/>
    <s v="SB"/>
    <d v="2022-04-30T00:00:00"/>
    <s v="40"/>
    <s v="TWD"/>
    <s v=""/>
    <x v="1"/>
    <s v="N"/>
    <x v="69"/>
    <s v="A544YYYY"/>
    <s v=""/>
    <s v=""/>
    <s v=""/>
    <s v=""/>
    <s v="@01\Q已過帳@"/>
    <n v="31872897"/>
  </r>
  <r>
    <x v="3"/>
    <s v="1009593"/>
    <d v="2022-05-01T00:00:00"/>
    <s v="018"/>
    <s v="SB"/>
    <d v="2022-04-30T00:00:00"/>
    <s v="50"/>
    <s v="TWD"/>
    <s v=""/>
    <x v="1"/>
    <s v="N"/>
    <x v="69"/>
    <s v="A544YYYY"/>
    <s v=""/>
    <s v=""/>
    <s v=""/>
    <s v=""/>
    <s v="@01\Q已過帳@"/>
    <n v="-16351739"/>
  </r>
  <r>
    <x v="3"/>
    <s v="1009593"/>
    <d v="2022-05-01T00:00:00"/>
    <s v="544"/>
    <s v="SB"/>
    <d v="2022-04-30T00:00:00"/>
    <s v="50"/>
    <s v="TWD"/>
    <s v=""/>
    <x v="1"/>
    <s v="N"/>
    <x v="69"/>
    <s v="A544YYYY"/>
    <s v=""/>
    <s v=""/>
    <s v=""/>
    <s v=""/>
    <s v="@01\Q已過帳@"/>
    <n v="-18800496"/>
  </r>
  <r>
    <x v="3"/>
    <s v="1009593"/>
    <d v="2022-05-01T00:00:00"/>
    <s v="009"/>
    <s v="SB"/>
    <d v="2022-04-30T00:00:00"/>
    <s v="50"/>
    <s v="TWD"/>
    <s v=""/>
    <x v="1"/>
    <s v="N"/>
    <x v="69"/>
    <s v="A544YYYY"/>
    <s v=""/>
    <s v=""/>
    <s v=""/>
    <s v=""/>
    <s v="@01\Q已過帳@"/>
    <n v="-31872897"/>
  </r>
  <r>
    <x v="3"/>
    <s v="1311836"/>
    <d v="2022-05-31T00:00:00"/>
    <s v="008"/>
    <s v="SB"/>
    <d v="2022-05-31T00:00:00"/>
    <s v="40"/>
    <s v="TWD"/>
    <s v=""/>
    <x v="0"/>
    <s v="T"/>
    <x v="24"/>
    <s v="A000000T"/>
    <s v=""/>
    <s v=""/>
    <s v=""/>
    <s v=""/>
    <s v="@01\Q已過帳@"/>
    <n v="518"/>
  </r>
  <r>
    <x v="3"/>
    <s v="1311837"/>
    <d v="2022-05-31T00:00:00"/>
    <s v="008"/>
    <s v="SB"/>
    <d v="2022-05-31T00:00:00"/>
    <s v="40"/>
    <s v="TWD"/>
    <s v=""/>
    <x v="0"/>
    <s v="T"/>
    <x v="24"/>
    <s v="A000000T"/>
    <s v=""/>
    <s v=""/>
    <s v=""/>
    <s v=""/>
    <s v="@01\Q已過帳@"/>
    <n v="1267"/>
  </r>
  <r>
    <x v="3"/>
    <s v="1311838"/>
    <d v="2022-05-31T00:00:00"/>
    <s v=""/>
    <s v="SB"/>
    <d v="2022-05-31T00:00:00"/>
    <s v="40"/>
    <s v="TWD"/>
    <s v=""/>
    <x v="0"/>
    <s v="T"/>
    <x v="24"/>
    <s v="A000000T"/>
    <s v=""/>
    <s v=""/>
    <s v=""/>
    <s v=""/>
    <s v="@01\Q已過帳@"/>
    <n v="1605623762"/>
  </r>
  <r>
    <x v="3"/>
    <s v="1311838"/>
    <d v="2022-05-31T00:00:00"/>
    <s v="010"/>
    <s v="SB"/>
    <d v="2022-05-31T00:00:00"/>
    <s v="40"/>
    <s v="TWD"/>
    <s v=""/>
    <x v="0"/>
    <s v="T"/>
    <x v="24"/>
    <s v="A000000T"/>
    <s v=""/>
    <s v=""/>
    <s v=""/>
    <s v=""/>
    <s v="@01\Q已過帳@"/>
    <n v="255386540"/>
  </r>
  <r>
    <x v="3"/>
    <s v="1311838"/>
    <d v="2022-05-31T00:00:00"/>
    <s v="009"/>
    <s v="SB"/>
    <d v="2022-05-31T00:00:00"/>
    <s v="40"/>
    <s v="TWD"/>
    <s v=""/>
    <x v="0"/>
    <s v="T"/>
    <x v="24"/>
    <s v="A000000T"/>
    <s v=""/>
    <s v=""/>
    <s v=""/>
    <s v=""/>
    <s v="@01\Q已過帳@"/>
    <n v="190528"/>
  </r>
  <r>
    <x v="3"/>
    <s v="1311839"/>
    <d v="2022-06-01T00:00:00"/>
    <s v="008"/>
    <s v="SB"/>
    <d v="2022-05-31T00:00:00"/>
    <s v="50"/>
    <s v="TWD"/>
    <s v=""/>
    <x v="0"/>
    <s v="T"/>
    <x v="24"/>
    <s v="A000000T"/>
    <s v=""/>
    <s v=""/>
    <s v=""/>
    <s v=""/>
    <s v="@01\Q已過帳@"/>
    <n v="-518"/>
  </r>
  <r>
    <x v="3"/>
    <s v="1311840"/>
    <d v="2022-06-01T00:00:00"/>
    <s v="008"/>
    <s v="SB"/>
    <d v="2022-05-31T00:00:00"/>
    <s v="50"/>
    <s v="TWD"/>
    <s v=""/>
    <x v="0"/>
    <s v="T"/>
    <x v="24"/>
    <s v="A000000T"/>
    <s v=""/>
    <s v=""/>
    <s v=""/>
    <s v=""/>
    <s v="@01\Q已過帳@"/>
    <n v="-1267"/>
  </r>
  <r>
    <x v="3"/>
    <s v="1311841"/>
    <d v="2022-06-01T00:00:00"/>
    <s v=""/>
    <s v="SB"/>
    <d v="2022-05-31T00:00:00"/>
    <s v="50"/>
    <s v="TWD"/>
    <s v=""/>
    <x v="0"/>
    <s v="T"/>
    <x v="24"/>
    <s v="A000000T"/>
    <s v=""/>
    <s v=""/>
    <s v=""/>
    <s v=""/>
    <s v="@01\Q已過帳@"/>
    <n v="-1605623762"/>
  </r>
  <r>
    <x v="3"/>
    <s v="1311841"/>
    <d v="2022-06-01T00:00:00"/>
    <s v="010"/>
    <s v="SB"/>
    <d v="2022-05-31T00:00:00"/>
    <s v="50"/>
    <s v="TWD"/>
    <s v=""/>
    <x v="0"/>
    <s v="T"/>
    <x v="24"/>
    <s v="A000000T"/>
    <s v=""/>
    <s v=""/>
    <s v=""/>
    <s v=""/>
    <s v="@01\Q已過帳@"/>
    <n v="-255386540"/>
  </r>
  <r>
    <x v="3"/>
    <s v="1311841"/>
    <d v="2022-06-01T00:00:00"/>
    <s v="009"/>
    <s v="SB"/>
    <d v="2022-05-31T00:00:00"/>
    <s v="50"/>
    <s v="TWD"/>
    <s v=""/>
    <x v="0"/>
    <s v="T"/>
    <x v="24"/>
    <s v="A000000T"/>
    <s v=""/>
    <s v=""/>
    <s v=""/>
    <s v=""/>
    <s v="@01\Q已過帳@"/>
    <n v="-190528"/>
  </r>
  <r>
    <x v="3"/>
    <s v="1311842"/>
    <d v="2022-05-31T00:00:00"/>
    <s v="010"/>
    <s v="SB"/>
    <d v="2022-05-31T00:00:00"/>
    <s v="40"/>
    <s v="TWD"/>
    <s v=""/>
    <x v="0"/>
    <s v="T"/>
    <x v="25"/>
    <s v="A000000T"/>
    <s v=""/>
    <s v=""/>
    <s v=""/>
    <s v=""/>
    <s v="@01\Q已過帳@"/>
    <n v="876"/>
  </r>
  <r>
    <x v="3"/>
    <s v="1311843"/>
    <d v="2022-06-01T00:00:00"/>
    <s v="010"/>
    <s v="SB"/>
    <d v="2022-05-31T00:00:00"/>
    <s v="50"/>
    <s v="TWD"/>
    <s v=""/>
    <x v="0"/>
    <s v="T"/>
    <x v="25"/>
    <s v="A000000T"/>
    <s v=""/>
    <s v=""/>
    <s v=""/>
    <s v=""/>
    <s v="@01\Q已過帳@"/>
    <n v="-876"/>
  </r>
  <r>
    <x v="3"/>
    <s v="1311848"/>
    <d v="2022-05-31T00:00:00"/>
    <s v="018"/>
    <s v="SB"/>
    <d v="2022-05-31T00:00:00"/>
    <s v="40"/>
    <s v="TWD"/>
    <s v=""/>
    <x v="1"/>
    <s v="N"/>
    <x v="70"/>
    <s v="A544YYYY"/>
    <s v=""/>
    <s v=""/>
    <s v=""/>
    <s v=""/>
    <s v="@01\Q已過帳@"/>
    <n v="17077115"/>
  </r>
  <r>
    <x v="3"/>
    <s v="1311848"/>
    <d v="2022-05-31T00:00:00"/>
    <s v="544"/>
    <s v="SB"/>
    <d v="2022-05-31T00:00:00"/>
    <s v="40"/>
    <s v="TWD"/>
    <s v=""/>
    <x v="1"/>
    <s v="N"/>
    <x v="70"/>
    <s v="A544YYYY"/>
    <s v=""/>
    <s v=""/>
    <s v=""/>
    <s v=""/>
    <s v="@01\Q已過帳@"/>
    <n v="19253520"/>
  </r>
  <r>
    <x v="3"/>
    <s v="1311848"/>
    <d v="2022-05-31T00:00:00"/>
    <s v="009"/>
    <s v="SB"/>
    <d v="2022-05-31T00:00:00"/>
    <s v="40"/>
    <s v="TWD"/>
    <s v=""/>
    <x v="1"/>
    <s v="N"/>
    <x v="70"/>
    <s v="A544YYYY"/>
    <s v=""/>
    <s v=""/>
    <s v=""/>
    <s v=""/>
    <s v="@01\Q已過帳@"/>
    <n v="37195728"/>
  </r>
  <r>
    <x v="3"/>
    <s v="1311849"/>
    <d v="2022-06-01T00:00:00"/>
    <s v="018"/>
    <s v="SB"/>
    <d v="2022-05-31T00:00:00"/>
    <s v="50"/>
    <s v="TWD"/>
    <s v=""/>
    <x v="1"/>
    <s v="N"/>
    <x v="70"/>
    <s v="A544YYYY"/>
    <s v=""/>
    <s v=""/>
    <s v=""/>
    <s v=""/>
    <s v="@01\Q已過帳@"/>
    <n v="-17077115"/>
  </r>
  <r>
    <x v="3"/>
    <s v="1311849"/>
    <d v="2022-06-01T00:00:00"/>
    <s v="544"/>
    <s v="SB"/>
    <d v="2022-05-31T00:00:00"/>
    <s v="50"/>
    <s v="TWD"/>
    <s v=""/>
    <x v="1"/>
    <s v="N"/>
    <x v="70"/>
    <s v="A544YYYY"/>
    <s v=""/>
    <s v=""/>
    <s v=""/>
    <s v=""/>
    <s v="@01\Q已過帳@"/>
    <n v="-19253520"/>
  </r>
  <r>
    <x v="3"/>
    <s v="1311849"/>
    <d v="2022-06-01T00:00:00"/>
    <s v="009"/>
    <s v="SB"/>
    <d v="2022-05-31T00:00:00"/>
    <s v="50"/>
    <s v="TWD"/>
    <s v=""/>
    <x v="1"/>
    <s v="N"/>
    <x v="70"/>
    <s v="A544YYYY"/>
    <s v=""/>
    <s v=""/>
    <s v=""/>
    <s v=""/>
    <s v="@01\Q已過帳@"/>
    <n v="-37195728"/>
  </r>
  <r>
    <x v="3"/>
    <s v="1586732"/>
    <d v="2022-06-30T00:00:00"/>
    <s v="008"/>
    <s v="SB"/>
    <d v="2022-06-30T00:00:00"/>
    <s v="40"/>
    <s v="TWD"/>
    <s v=""/>
    <x v="0"/>
    <s v="T"/>
    <x v="28"/>
    <s v="A000000T"/>
    <s v=""/>
    <s v=""/>
    <s v=""/>
    <s v=""/>
    <s v="@01\Q已過帳@"/>
    <n v="588"/>
  </r>
  <r>
    <x v="3"/>
    <s v="1586733"/>
    <d v="2022-06-30T00:00:00"/>
    <s v="008"/>
    <s v="SB"/>
    <d v="2022-06-30T00:00:00"/>
    <s v="40"/>
    <s v="TWD"/>
    <s v=""/>
    <x v="0"/>
    <s v="T"/>
    <x v="28"/>
    <s v="A000000T"/>
    <s v=""/>
    <s v=""/>
    <s v=""/>
    <s v=""/>
    <s v="@01\Q已過帳@"/>
    <n v="1913"/>
  </r>
  <r>
    <x v="3"/>
    <s v="1586734"/>
    <d v="2022-06-30T00:00:00"/>
    <s v=""/>
    <s v="SB"/>
    <d v="2022-06-30T00:00:00"/>
    <s v="40"/>
    <s v="TWD"/>
    <s v=""/>
    <x v="0"/>
    <s v="T"/>
    <x v="28"/>
    <s v="A000000T"/>
    <s v=""/>
    <s v=""/>
    <s v=""/>
    <s v=""/>
    <s v="@01\Q已過帳@"/>
    <n v="2587942967"/>
  </r>
  <r>
    <x v="3"/>
    <s v="1586734"/>
    <d v="2022-06-30T00:00:00"/>
    <s v="010"/>
    <s v="SB"/>
    <d v="2022-06-30T00:00:00"/>
    <s v="40"/>
    <s v="TWD"/>
    <s v=""/>
    <x v="0"/>
    <s v="T"/>
    <x v="28"/>
    <s v="A000000T"/>
    <s v=""/>
    <s v=""/>
    <s v=""/>
    <s v=""/>
    <s v="@01\Q已過帳@"/>
    <n v="389020260"/>
  </r>
  <r>
    <x v="3"/>
    <s v="1586735"/>
    <d v="2022-07-01T00:00:00"/>
    <s v="008"/>
    <s v="SB"/>
    <d v="2022-06-30T00:00:00"/>
    <s v="50"/>
    <s v="TWD"/>
    <s v=""/>
    <x v="0"/>
    <s v="T"/>
    <x v="28"/>
    <s v="A000000T"/>
    <s v=""/>
    <s v=""/>
    <s v=""/>
    <s v=""/>
    <s v="@01\Q已過帳@"/>
    <n v="-588"/>
  </r>
  <r>
    <x v="3"/>
    <s v="1586736"/>
    <d v="2022-07-01T00:00:00"/>
    <s v="008"/>
    <s v="SB"/>
    <d v="2022-06-30T00:00:00"/>
    <s v="50"/>
    <s v="TWD"/>
    <s v=""/>
    <x v="0"/>
    <s v="T"/>
    <x v="28"/>
    <s v="A000000T"/>
    <s v=""/>
    <s v=""/>
    <s v=""/>
    <s v=""/>
    <s v="@01\Q已過帳@"/>
    <n v="-1913"/>
  </r>
  <r>
    <x v="3"/>
    <s v="1586737"/>
    <d v="2022-07-01T00:00:00"/>
    <s v=""/>
    <s v="SB"/>
    <d v="2022-06-30T00:00:00"/>
    <s v="50"/>
    <s v="TWD"/>
    <s v=""/>
    <x v="0"/>
    <s v="T"/>
    <x v="28"/>
    <s v="A000000T"/>
    <s v=""/>
    <s v=""/>
    <s v=""/>
    <s v=""/>
    <s v="@01\Q已過帳@"/>
    <n v="-2587942967"/>
  </r>
  <r>
    <x v="3"/>
    <s v="1586737"/>
    <d v="2022-07-01T00:00:00"/>
    <s v="010"/>
    <s v="SB"/>
    <d v="2022-06-30T00:00:00"/>
    <s v="50"/>
    <s v="TWD"/>
    <s v=""/>
    <x v="0"/>
    <s v="T"/>
    <x v="28"/>
    <s v="A000000T"/>
    <s v=""/>
    <s v=""/>
    <s v=""/>
    <s v=""/>
    <s v="@01\Q已過帳@"/>
    <n v="-389020260"/>
  </r>
  <r>
    <x v="3"/>
    <s v="1586738"/>
    <d v="2022-06-30T00:00:00"/>
    <s v="010"/>
    <s v="SB"/>
    <d v="2022-06-30T00:00:00"/>
    <s v="40"/>
    <s v="TWD"/>
    <s v=""/>
    <x v="0"/>
    <s v="T"/>
    <x v="29"/>
    <s v="A000000T"/>
    <s v=""/>
    <s v=""/>
    <s v=""/>
    <s v=""/>
    <s v="@01\Q已過帳@"/>
    <n v="461"/>
  </r>
  <r>
    <x v="3"/>
    <s v="1586740"/>
    <d v="2022-07-01T00:00:00"/>
    <s v="010"/>
    <s v="SB"/>
    <d v="2022-06-30T00:00:00"/>
    <s v="50"/>
    <s v="TWD"/>
    <s v=""/>
    <x v="0"/>
    <s v="T"/>
    <x v="29"/>
    <s v="A000000T"/>
    <s v=""/>
    <s v=""/>
    <s v=""/>
    <s v=""/>
    <s v="@01\Q已過帳@"/>
    <n v="-461"/>
  </r>
  <r>
    <x v="3"/>
    <s v="1586746"/>
    <d v="2022-06-30T00:00:00"/>
    <s v="018"/>
    <s v="SB"/>
    <d v="2022-06-30T00:00:00"/>
    <s v="40"/>
    <s v="TWD"/>
    <s v=""/>
    <x v="1"/>
    <s v="N"/>
    <x v="71"/>
    <s v="A544YYYY"/>
    <s v=""/>
    <s v=""/>
    <s v=""/>
    <s v=""/>
    <s v="@01\Q已過帳@"/>
    <n v="18316299"/>
  </r>
  <r>
    <x v="3"/>
    <s v="1586746"/>
    <d v="2022-06-30T00:00:00"/>
    <s v="544"/>
    <s v="SB"/>
    <d v="2022-06-30T00:00:00"/>
    <s v="40"/>
    <s v="TWD"/>
    <s v=""/>
    <x v="1"/>
    <s v="N"/>
    <x v="71"/>
    <s v="A544YYYY"/>
    <s v=""/>
    <s v=""/>
    <s v=""/>
    <s v=""/>
    <s v="@01\Q已過帳@"/>
    <n v="20027436"/>
  </r>
  <r>
    <x v="3"/>
    <s v="1586746"/>
    <d v="2022-06-30T00:00:00"/>
    <s v="009"/>
    <s v="SB"/>
    <d v="2022-06-30T00:00:00"/>
    <s v="40"/>
    <s v="TWD"/>
    <s v=""/>
    <x v="1"/>
    <s v="N"/>
    <x v="71"/>
    <s v="A544YYYY"/>
    <s v=""/>
    <s v=""/>
    <s v=""/>
    <s v=""/>
    <s v="@01\Q已過帳@"/>
    <n v="46288897"/>
  </r>
  <r>
    <x v="3"/>
    <s v="1586747"/>
    <d v="2022-07-01T00:00:00"/>
    <s v="018"/>
    <s v="SB"/>
    <d v="2022-06-30T00:00:00"/>
    <s v="50"/>
    <s v="TWD"/>
    <s v=""/>
    <x v="1"/>
    <s v="N"/>
    <x v="71"/>
    <s v="A544YYYY"/>
    <s v=""/>
    <s v=""/>
    <s v=""/>
    <s v=""/>
    <s v="@01\Q已過帳@"/>
    <n v="-18316299"/>
  </r>
  <r>
    <x v="3"/>
    <s v="1586747"/>
    <d v="2022-07-01T00:00:00"/>
    <s v="544"/>
    <s v="SB"/>
    <d v="2022-06-30T00:00:00"/>
    <s v="50"/>
    <s v="TWD"/>
    <s v=""/>
    <x v="1"/>
    <s v="N"/>
    <x v="71"/>
    <s v="A544YYYY"/>
    <s v=""/>
    <s v=""/>
    <s v=""/>
    <s v=""/>
    <s v="@01\Q已過帳@"/>
    <n v="-20027436"/>
  </r>
  <r>
    <x v="3"/>
    <s v="1586747"/>
    <d v="2022-07-01T00:00:00"/>
    <s v="009"/>
    <s v="SB"/>
    <d v="2022-06-30T00:00:00"/>
    <s v="50"/>
    <s v="TWD"/>
    <s v=""/>
    <x v="1"/>
    <s v="N"/>
    <x v="71"/>
    <s v="A544YYYY"/>
    <s v=""/>
    <s v=""/>
    <s v=""/>
    <s v=""/>
    <s v="@01\Q已過帳@"/>
    <n v="-46288897"/>
  </r>
  <r>
    <x v="3"/>
    <s v="1875494"/>
    <d v="2022-07-31T00:00:00"/>
    <s v="008"/>
    <s v="SB"/>
    <d v="2022-07-31T00:00:00"/>
    <s v="40"/>
    <s v="TWD"/>
    <s v=""/>
    <x v="0"/>
    <s v="T"/>
    <x v="32"/>
    <s v="A000000T"/>
    <s v=""/>
    <s v=""/>
    <s v=""/>
    <s v=""/>
    <s v="@01\Q已過帳@"/>
    <n v="788"/>
  </r>
  <r>
    <x v="3"/>
    <s v="1875495"/>
    <d v="2022-07-31T00:00:00"/>
    <s v="008"/>
    <s v="SB"/>
    <d v="2022-07-31T00:00:00"/>
    <s v="40"/>
    <s v="TWD"/>
    <s v=""/>
    <x v="0"/>
    <s v="T"/>
    <x v="32"/>
    <s v="A000000T"/>
    <s v=""/>
    <s v=""/>
    <s v=""/>
    <s v=""/>
    <s v="@01\Q已過帳@"/>
    <n v="1337"/>
  </r>
  <r>
    <x v="3"/>
    <s v="1875497"/>
    <d v="2022-07-31T00:00:00"/>
    <s v=""/>
    <s v="SB"/>
    <d v="2022-07-31T00:00:00"/>
    <s v="40"/>
    <s v="TWD"/>
    <s v=""/>
    <x v="0"/>
    <s v="T"/>
    <x v="32"/>
    <s v="A000000T"/>
    <s v=""/>
    <s v=""/>
    <s v=""/>
    <s v=""/>
    <s v="@01\Q已過帳@"/>
    <n v="2915421791"/>
  </r>
  <r>
    <x v="3"/>
    <s v="1875497"/>
    <d v="2022-07-31T00:00:00"/>
    <s v="010"/>
    <s v="SB"/>
    <d v="2022-07-31T00:00:00"/>
    <s v="40"/>
    <s v="TWD"/>
    <s v=""/>
    <x v="0"/>
    <s v="T"/>
    <x v="32"/>
    <s v="A000000T"/>
    <s v=""/>
    <s v=""/>
    <s v=""/>
    <s v=""/>
    <s v="@01\Q已過帳@"/>
    <n v="432573066"/>
  </r>
  <r>
    <x v="3"/>
    <s v="1875498"/>
    <d v="2022-08-01T00:00:00"/>
    <s v="008"/>
    <s v="SB"/>
    <d v="2022-07-31T00:00:00"/>
    <s v="50"/>
    <s v="TWD"/>
    <s v=""/>
    <x v="0"/>
    <s v="T"/>
    <x v="32"/>
    <s v="A000000T"/>
    <s v=""/>
    <s v=""/>
    <s v=""/>
    <s v=""/>
    <s v="@01\Q已過帳@"/>
    <n v="-788"/>
  </r>
  <r>
    <x v="3"/>
    <s v="1875499"/>
    <d v="2022-08-01T00:00:00"/>
    <s v="008"/>
    <s v="SB"/>
    <d v="2022-07-31T00:00:00"/>
    <s v="50"/>
    <s v="TWD"/>
    <s v=""/>
    <x v="0"/>
    <s v="T"/>
    <x v="32"/>
    <s v="A000000T"/>
    <s v=""/>
    <s v=""/>
    <s v=""/>
    <s v=""/>
    <s v="@01\Q已過帳@"/>
    <n v="-1337"/>
  </r>
  <r>
    <x v="3"/>
    <s v="1875500"/>
    <d v="2022-08-01T00:00:00"/>
    <s v=""/>
    <s v="SB"/>
    <d v="2022-07-31T00:00:00"/>
    <s v="50"/>
    <s v="TWD"/>
    <s v=""/>
    <x v="0"/>
    <s v="T"/>
    <x v="32"/>
    <s v="A000000T"/>
    <s v=""/>
    <s v=""/>
    <s v=""/>
    <s v=""/>
    <s v="@01\Q已過帳@"/>
    <n v="-2915421791"/>
  </r>
  <r>
    <x v="3"/>
    <s v="1875500"/>
    <d v="2022-08-01T00:00:00"/>
    <s v="010"/>
    <s v="SB"/>
    <d v="2022-07-31T00:00:00"/>
    <s v="50"/>
    <s v="TWD"/>
    <s v=""/>
    <x v="0"/>
    <s v="T"/>
    <x v="32"/>
    <s v="A000000T"/>
    <s v=""/>
    <s v=""/>
    <s v=""/>
    <s v=""/>
    <s v="@01\Q已過帳@"/>
    <n v="-432573066"/>
  </r>
  <r>
    <x v="3"/>
    <s v="1875501"/>
    <d v="2022-07-31T00:00:00"/>
    <s v="010"/>
    <s v="SB"/>
    <d v="2022-07-31T00:00:00"/>
    <s v="40"/>
    <s v="TWD"/>
    <s v=""/>
    <x v="0"/>
    <s v="T"/>
    <x v="33"/>
    <s v="A000000T"/>
    <s v=""/>
    <s v=""/>
    <s v=""/>
    <s v=""/>
    <s v="@01\Q已過帳@"/>
    <n v="1038"/>
  </r>
  <r>
    <x v="3"/>
    <s v="1875502"/>
    <d v="2022-08-01T00:00:00"/>
    <s v="010"/>
    <s v="SB"/>
    <d v="2022-07-31T00:00:00"/>
    <s v="50"/>
    <s v="TWD"/>
    <s v=""/>
    <x v="0"/>
    <s v="T"/>
    <x v="33"/>
    <s v="A000000T"/>
    <s v=""/>
    <s v=""/>
    <s v=""/>
    <s v=""/>
    <s v="@01\Q已過帳@"/>
    <n v="-1038"/>
  </r>
  <r>
    <x v="3"/>
    <s v="1875507"/>
    <d v="2022-07-31T00:00:00"/>
    <s v="018"/>
    <s v="SB"/>
    <d v="2022-07-31T00:00:00"/>
    <s v="40"/>
    <s v="TWD"/>
    <s v=""/>
    <x v="1"/>
    <s v="N"/>
    <x v="72"/>
    <s v="A544YYYY"/>
    <s v=""/>
    <s v=""/>
    <s v=""/>
    <s v=""/>
    <s v="@01\Q已過帳@"/>
    <n v="16593531"/>
  </r>
  <r>
    <x v="3"/>
    <s v="1875507"/>
    <d v="2022-07-31T00:00:00"/>
    <s v="544"/>
    <s v="SB"/>
    <d v="2022-07-31T00:00:00"/>
    <s v="40"/>
    <s v="TWD"/>
    <s v=""/>
    <x v="1"/>
    <s v="N"/>
    <x v="72"/>
    <s v="A544YYYY"/>
    <s v=""/>
    <s v=""/>
    <s v=""/>
    <s v=""/>
    <s v="@01\Q已過帳@"/>
    <n v="18951504"/>
  </r>
  <r>
    <x v="3"/>
    <s v="1875507"/>
    <d v="2022-07-31T00:00:00"/>
    <s v="009"/>
    <s v="SB"/>
    <d v="2022-07-31T00:00:00"/>
    <s v="40"/>
    <s v="TWD"/>
    <s v=""/>
    <x v="1"/>
    <s v="N"/>
    <x v="72"/>
    <s v="A544YYYY"/>
    <s v=""/>
    <s v=""/>
    <s v=""/>
    <s v=""/>
    <s v="@01\Q已過帳@"/>
    <n v="33647174"/>
  </r>
  <r>
    <x v="3"/>
    <s v="1875508"/>
    <d v="2022-08-01T00:00:00"/>
    <s v="018"/>
    <s v="SB"/>
    <d v="2022-07-31T00:00:00"/>
    <s v="50"/>
    <s v="TWD"/>
    <s v=""/>
    <x v="1"/>
    <s v="N"/>
    <x v="72"/>
    <s v="A544YYYY"/>
    <s v=""/>
    <s v=""/>
    <s v=""/>
    <s v=""/>
    <s v="@01\Q已過帳@"/>
    <n v="-16593531"/>
  </r>
  <r>
    <x v="3"/>
    <s v="1875508"/>
    <d v="2022-08-01T00:00:00"/>
    <s v="544"/>
    <s v="SB"/>
    <d v="2022-07-31T00:00:00"/>
    <s v="50"/>
    <s v="TWD"/>
    <s v=""/>
    <x v="1"/>
    <s v="N"/>
    <x v="72"/>
    <s v="A544YYYY"/>
    <s v=""/>
    <s v=""/>
    <s v=""/>
    <s v=""/>
    <s v="@01\Q已過帳@"/>
    <n v="-18951504"/>
  </r>
  <r>
    <x v="3"/>
    <s v="1875508"/>
    <d v="2022-08-01T00:00:00"/>
    <s v="009"/>
    <s v="SB"/>
    <d v="2022-07-31T00:00:00"/>
    <s v="50"/>
    <s v="TWD"/>
    <s v=""/>
    <x v="1"/>
    <s v="N"/>
    <x v="72"/>
    <s v="A544YYYY"/>
    <s v=""/>
    <s v=""/>
    <s v=""/>
    <s v=""/>
    <s v="@01\Q已過帳@"/>
    <n v="-33647174"/>
  </r>
  <r>
    <x v="3"/>
    <s v="2163175"/>
    <d v="2022-08-31T00:00:00"/>
    <s v="008"/>
    <s v="SB"/>
    <d v="2022-08-31T00:00:00"/>
    <s v="40"/>
    <s v="TWD"/>
    <s v=""/>
    <x v="0"/>
    <s v="T"/>
    <x v="36"/>
    <s v="A000000T"/>
    <s v=""/>
    <s v=""/>
    <s v=""/>
    <s v=""/>
    <s v="@01\Q已過帳@"/>
    <n v="888"/>
  </r>
  <r>
    <x v="3"/>
    <s v="2163176"/>
    <d v="2022-08-31T00:00:00"/>
    <s v="008"/>
    <s v="SB"/>
    <d v="2022-08-31T00:00:00"/>
    <s v="40"/>
    <s v="TWD"/>
    <s v=""/>
    <x v="0"/>
    <s v="T"/>
    <x v="36"/>
    <s v="A000000T"/>
    <s v=""/>
    <s v=""/>
    <s v=""/>
    <s v=""/>
    <s v="@01\Q已過帳@"/>
    <n v="2629"/>
  </r>
  <r>
    <x v="3"/>
    <s v="2163176"/>
    <d v="2022-08-31T00:00:00"/>
    <s v="010"/>
    <s v="SB"/>
    <d v="2022-08-31T00:00:00"/>
    <s v="40"/>
    <s v="TWD"/>
    <s v=""/>
    <x v="0"/>
    <s v="T"/>
    <x v="36"/>
    <s v="A000000T"/>
    <s v=""/>
    <s v=""/>
    <s v=""/>
    <s v=""/>
    <s v="@01\Q已過帳@"/>
    <n v="1"/>
  </r>
  <r>
    <x v="3"/>
    <s v="2163177"/>
    <d v="2022-08-31T00:00:00"/>
    <s v=""/>
    <s v="SB"/>
    <d v="2022-08-31T00:00:00"/>
    <s v="40"/>
    <s v="TWD"/>
    <s v=""/>
    <x v="0"/>
    <s v="T"/>
    <x v="36"/>
    <s v="A000000T"/>
    <s v=""/>
    <s v=""/>
    <s v=""/>
    <s v=""/>
    <s v="@01\Q已過帳@"/>
    <n v="3690134729"/>
  </r>
  <r>
    <x v="3"/>
    <s v="2163177"/>
    <d v="2022-08-31T00:00:00"/>
    <s v="010"/>
    <s v="SB"/>
    <d v="2022-08-31T00:00:00"/>
    <s v="40"/>
    <s v="TWD"/>
    <s v=""/>
    <x v="0"/>
    <s v="T"/>
    <x v="36"/>
    <s v="A000000T"/>
    <s v=""/>
    <s v=""/>
    <s v=""/>
    <s v=""/>
    <s v="@01\Q已過帳@"/>
    <n v="530560791"/>
  </r>
  <r>
    <x v="3"/>
    <s v="2163178"/>
    <d v="2022-09-01T00:00:00"/>
    <s v="008"/>
    <s v="SB"/>
    <d v="2022-08-31T00:00:00"/>
    <s v="50"/>
    <s v="TWD"/>
    <s v=""/>
    <x v="0"/>
    <s v="T"/>
    <x v="36"/>
    <s v="A000000T"/>
    <s v=""/>
    <s v=""/>
    <s v=""/>
    <s v=""/>
    <s v="@01\Q已過帳@"/>
    <n v="-888"/>
  </r>
  <r>
    <x v="3"/>
    <s v="2163179"/>
    <d v="2022-09-01T00:00:00"/>
    <s v="008"/>
    <s v="SB"/>
    <d v="2022-08-31T00:00:00"/>
    <s v="50"/>
    <s v="TWD"/>
    <s v=""/>
    <x v="0"/>
    <s v="T"/>
    <x v="36"/>
    <s v="A000000T"/>
    <s v=""/>
    <s v=""/>
    <s v=""/>
    <s v=""/>
    <s v="@01\Q已過帳@"/>
    <n v="-2629"/>
  </r>
  <r>
    <x v="3"/>
    <s v="2163179"/>
    <d v="2022-09-01T00:00:00"/>
    <s v="010"/>
    <s v="SB"/>
    <d v="2022-08-31T00:00:00"/>
    <s v="50"/>
    <s v="TWD"/>
    <s v=""/>
    <x v="0"/>
    <s v="T"/>
    <x v="36"/>
    <s v="A000000T"/>
    <s v=""/>
    <s v=""/>
    <s v=""/>
    <s v=""/>
    <s v="@01\Q已過帳@"/>
    <n v="-1"/>
  </r>
  <r>
    <x v="3"/>
    <s v="2163180"/>
    <d v="2022-09-01T00:00:00"/>
    <s v=""/>
    <s v="SB"/>
    <d v="2022-08-31T00:00:00"/>
    <s v="50"/>
    <s v="TWD"/>
    <s v=""/>
    <x v="0"/>
    <s v="T"/>
    <x v="36"/>
    <s v="A000000T"/>
    <s v=""/>
    <s v=""/>
    <s v=""/>
    <s v=""/>
    <s v="@01\Q已過帳@"/>
    <n v="-3690134729"/>
  </r>
  <r>
    <x v="3"/>
    <s v="2163180"/>
    <d v="2022-09-01T00:00:00"/>
    <s v="010"/>
    <s v="SB"/>
    <d v="2022-08-31T00:00:00"/>
    <s v="50"/>
    <s v="TWD"/>
    <s v=""/>
    <x v="0"/>
    <s v="T"/>
    <x v="36"/>
    <s v="A000000T"/>
    <s v=""/>
    <s v=""/>
    <s v=""/>
    <s v=""/>
    <s v="@01\Q已過帳@"/>
    <n v="-530560791"/>
  </r>
  <r>
    <x v="3"/>
    <s v="2163181"/>
    <d v="2022-08-31T00:00:00"/>
    <s v="010"/>
    <s v="SB"/>
    <d v="2022-08-31T00:00:00"/>
    <s v="40"/>
    <s v="TWD"/>
    <s v=""/>
    <x v="0"/>
    <s v="T"/>
    <x v="37"/>
    <s v="A000000T"/>
    <s v=""/>
    <s v=""/>
    <s v=""/>
    <s v=""/>
    <s v="@01\Q已過帳@"/>
    <n v="947"/>
  </r>
  <r>
    <x v="3"/>
    <s v="2163182"/>
    <d v="2022-09-01T00:00:00"/>
    <s v="010"/>
    <s v="SB"/>
    <d v="2022-08-31T00:00:00"/>
    <s v="50"/>
    <s v="TWD"/>
    <s v=""/>
    <x v="0"/>
    <s v="T"/>
    <x v="37"/>
    <s v="A000000T"/>
    <s v=""/>
    <s v=""/>
    <s v=""/>
    <s v=""/>
    <s v="@01\Q已過帳@"/>
    <n v="-947"/>
  </r>
  <r>
    <x v="3"/>
    <s v="2163187"/>
    <d v="2022-08-31T00:00:00"/>
    <s v="018"/>
    <s v="SB"/>
    <d v="2022-08-31T00:00:00"/>
    <s v="40"/>
    <s v="TWD"/>
    <s v=""/>
    <x v="1"/>
    <s v="N"/>
    <x v="73"/>
    <s v="A544YYYY"/>
    <s v=""/>
    <s v=""/>
    <s v=""/>
    <s v=""/>
    <s v="@01\Q已過帳@"/>
    <n v="16865547"/>
  </r>
  <r>
    <x v="3"/>
    <s v="2163187"/>
    <d v="2022-08-31T00:00:00"/>
    <s v="544"/>
    <s v="SB"/>
    <d v="2022-08-31T00:00:00"/>
    <s v="40"/>
    <s v="TWD"/>
    <s v=""/>
    <x v="1"/>
    <s v="N"/>
    <x v="73"/>
    <s v="A544YYYY"/>
    <s v=""/>
    <s v=""/>
    <s v=""/>
    <s v=""/>
    <s v="@01\Q已過帳@"/>
    <n v="19121388"/>
  </r>
  <r>
    <x v="3"/>
    <s v="2163187"/>
    <d v="2022-08-31T00:00:00"/>
    <s v="009"/>
    <s v="SB"/>
    <d v="2022-08-31T00:00:00"/>
    <s v="40"/>
    <s v="TWD"/>
    <s v=""/>
    <x v="1"/>
    <s v="N"/>
    <x v="73"/>
    <s v="A544YYYY"/>
    <s v=""/>
    <s v=""/>
    <s v=""/>
    <s v=""/>
    <s v="@01\Q已過帳@"/>
    <n v="35643236"/>
  </r>
  <r>
    <x v="3"/>
    <s v="2163188"/>
    <d v="2022-09-01T00:00:00"/>
    <s v="018"/>
    <s v="SB"/>
    <d v="2022-08-31T00:00:00"/>
    <s v="50"/>
    <s v="TWD"/>
    <s v=""/>
    <x v="1"/>
    <s v="N"/>
    <x v="73"/>
    <s v="A544YYYY"/>
    <s v=""/>
    <s v=""/>
    <s v=""/>
    <s v=""/>
    <s v="@01\Q已過帳@"/>
    <n v="-16865547"/>
  </r>
  <r>
    <x v="3"/>
    <s v="2163188"/>
    <d v="2022-09-01T00:00:00"/>
    <s v="544"/>
    <s v="SB"/>
    <d v="2022-08-31T00:00:00"/>
    <s v="50"/>
    <s v="TWD"/>
    <s v=""/>
    <x v="1"/>
    <s v="N"/>
    <x v="73"/>
    <s v="A544YYYY"/>
    <s v=""/>
    <s v=""/>
    <s v=""/>
    <s v=""/>
    <s v="@01\Q已過帳@"/>
    <n v="-19121388"/>
  </r>
  <r>
    <x v="3"/>
    <s v="2163188"/>
    <d v="2022-09-01T00:00:00"/>
    <s v="009"/>
    <s v="SB"/>
    <d v="2022-08-31T00:00:00"/>
    <s v="50"/>
    <s v="TWD"/>
    <s v=""/>
    <x v="1"/>
    <s v="N"/>
    <x v="73"/>
    <s v="A544YYYY"/>
    <s v=""/>
    <s v=""/>
    <s v=""/>
    <s v=""/>
    <s v="@01\Q已過帳@"/>
    <n v="-35643236"/>
  </r>
  <r>
    <x v="3"/>
    <s v="2445170"/>
    <d v="2022-09-30T00:00:00"/>
    <s v="008"/>
    <s v="SB"/>
    <d v="2022-09-30T00:00:00"/>
    <s v="40"/>
    <s v="TWD"/>
    <s v=""/>
    <x v="0"/>
    <s v="T"/>
    <x v="40"/>
    <s v="A000000T"/>
    <s v=""/>
    <s v=""/>
    <s v=""/>
    <s v=""/>
    <s v="@01\Q已過帳@"/>
    <n v="483"/>
  </r>
  <r>
    <x v="3"/>
    <s v="2445171"/>
    <d v="2022-09-30T00:00:00"/>
    <s v="008"/>
    <s v="SB"/>
    <d v="2022-09-30T00:00:00"/>
    <s v="40"/>
    <s v="TWD"/>
    <s v=""/>
    <x v="0"/>
    <s v="T"/>
    <x v="40"/>
    <s v="A000000T"/>
    <s v=""/>
    <s v=""/>
    <s v=""/>
    <s v=""/>
    <s v="@01\Q已過帳@"/>
    <n v="2536"/>
  </r>
  <r>
    <x v="3"/>
    <s v="2445171"/>
    <d v="2022-09-30T00:00:00"/>
    <s v="010"/>
    <s v="SB"/>
    <d v="2022-09-30T00:00:00"/>
    <s v="40"/>
    <s v="TWD"/>
    <s v=""/>
    <x v="0"/>
    <s v="T"/>
    <x v="40"/>
    <s v="A000000T"/>
    <s v=""/>
    <s v=""/>
    <s v=""/>
    <s v=""/>
    <s v="@01\Q已過帳@"/>
    <n v="1"/>
  </r>
  <r>
    <x v="3"/>
    <s v="2445172"/>
    <d v="2022-09-30T00:00:00"/>
    <s v=""/>
    <s v="SB"/>
    <d v="2022-09-30T00:00:00"/>
    <s v="40"/>
    <s v="TWD"/>
    <s v=""/>
    <x v="0"/>
    <s v="T"/>
    <x v="40"/>
    <s v="A000000T"/>
    <s v=""/>
    <s v=""/>
    <s v=""/>
    <s v=""/>
    <s v="@01\Q已過帳@"/>
    <n v="5796183911"/>
  </r>
  <r>
    <x v="3"/>
    <s v="2445172"/>
    <d v="2022-09-30T00:00:00"/>
    <s v="010"/>
    <s v="SB"/>
    <d v="2022-09-30T00:00:00"/>
    <s v="40"/>
    <s v="TWD"/>
    <s v=""/>
    <x v="0"/>
    <s v="T"/>
    <x v="40"/>
    <s v="A000000T"/>
    <s v=""/>
    <s v=""/>
    <s v=""/>
    <s v=""/>
    <s v="@01\Q已過帳@"/>
    <n v="790861330"/>
  </r>
  <r>
    <x v="3"/>
    <s v="2445173"/>
    <d v="2022-10-01T00:00:00"/>
    <s v="008"/>
    <s v="SB"/>
    <d v="2022-09-30T00:00:00"/>
    <s v="50"/>
    <s v="TWD"/>
    <s v=""/>
    <x v="0"/>
    <s v="T"/>
    <x v="40"/>
    <s v="A000000T"/>
    <s v=""/>
    <s v=""/>
    <s v=""/>
    <s v=""/>
    <s v="@01\Q已過帳@"/>
    <n v="-483"/>
  </r>
  <r>
    <x v="3"/>
    <s v="2445174"/>
    <d v="2022-10-01T00:00:00"/>
    <s v="008"/>
    <s v="SB"/>
    <d v="2022-09-30T00:00:00"/>
    <s v="50"/>
    <s v="TWD"/>
    <s v=""/>
    <x v="0"/>
    <s v="T"/>
    <x v="40"/>
    <s v="A000000T"/>
    <s v=""/>
    <s v=""/>
    <s v=""/>
    <s v=""/>
    <s v="@01\Q已過帳@"/>
    <n v="-2536"/>
  </r>
  <r>
    <x v="3"/>
    <s v="2445174"/>
    <d v="2022-10-01T00:00:00"/>
    <s v="010"/>
    <s v="SB"/>
    <d v="2022-09-30T00:00:00"/>
    <s v="50"/>
    <s v="TWD"/>
    <s v=""/>
    <x v="0"/>
    <s v="T"/>
    <x v="40"/>
    <s v="A000000T"/>
    <s v=""/>
    <s v=""/>
    <s v=""/>
    <s v=""/>
    <s v="@01\Q已過帳@"/>
    <n v="-1"/>
  </r>
  <r>
    <x v="3"/>
    <s v="2445175"/>
    <d v="2022-10-01T00:00:00"/>
    <s v=""/>
    <s v="SB"/>
    <d v="2022-09-30T00:00:00"/>
    <s v="50"/>
    <s v="TWD"/>
    <s v=""/>
    <x v="0"/>
    <s v="T"/>
    <x v="40"/>
    <s v="A000000T"/>
    <s v=""/>
    <s v=""/>
    <s v=""/>
    <s v=""/>
    <s v="@01\Q已過帳@"/>
    <n v="-5796183911"/>
  </r>
  <r>
    <x v="3"/>
    <s v="2445175"/>
    <d v="2022-10-01T00:00:00"/>
    <s v="010"/>
    <s v="SB"/>
    <d v="2022-09-30T00:00:00"/>
    <s v="50"/>
    <s v="TWD"/>
    <s v=""/>
    <x v="0"/>
    <s v="T"/>
    <x v="40"/>
    <s v="A000000T"/>
    <s v=""/>
    <s v=""/>
    <s v=""/>
    <s v=""/>
    <s v="@01\Q已過帳@"/>
    <n v="-790861330"/>
  </r>
  <r>
    <x v="3"/>
    <s v="2445176"/>
    <d v="2022-09-30T00:00:00"/>
    <s v="010"/>
    <s v="SB"/>
    <d v="2022-09-30T00:00:00"/>
    <s v="40"/>
    <s v="TWD"/>
    <s v=""/>
    <x v="0"/>
    <s v="T"/>
    <x v="41"/>
    <s v="A000000T"/>
    <s v=""/>
    <s v=""/>
    <s v=""/>
    <s v=""/>
    <s v="@01\Q已過帳@"/>
    <n v="674"/>
  </r>
  <r>
    <x v="3"/>
    <s v="2445177"/>
    <d v="2022-10-01T00:00:00"/>
    <s v="010"/>
    <s v="SB"/>
    <d v="2022-09-30T00:00:00"/>
    <s v="50"/>
    <s v="TWD"/>
    <s v=""/>
    <x v="0"/>
    <s v="T"/>
    <x v="41"/>
    <s v="A000000T"/>
    <s v=""/>
    <s v=""/>
    <s v=""/>
    <s v=""/>
    <s v="@01\Q已過帳@"/>
    <n v="-674"/>
  </r>
  <r>
    <x v="3"/>
    <s v="2445182"/>
    <d v="2022-09-30T00:00:00"/>
    <s v="018"/>
    <s v="SB"/>
    <d v="2022-09-30T00:00:00"/>
    <s v="40"/>
    <s v="TWD"/>
    <s v=""/>
    <x v="1"/>
    <s v="N"/>
    <x v="74"/>
    <s v="A544YYYY"/>
    <s v=""/>
    <s v=""/>
    <s v=""/>
    <s v=""/>
    <s v="@01\Q已過帳@"/>
    <n v="17681595"/>
  </r>
  <r>
    <x v="3"/>
    <s v="2445182"/>
    <d v="2022-09-30T00:00:00"/>
    <s v="544"/>
    <s v="SB"/>
    <d v="2022-09-30T00:00:00"/>
    <s v="40"/>
    <s v="TWD"/>
    <s v=""/>
    <x v="1"/>
    <s v="N"/>
    <x v="74"/>
    <s v="A544YYYY"/>
    <s v=""/>
    <s v=""/>
    <s v=""/>
    <s v=""/>
    <s v="@01\Q已過帳@"/>
    <n v="19631040"/>
  </r>
  <r>
    <x v="3"/>
    <s v="2445182"/>
    <d v="2022-09-30T00:00:00"/>
    <s v="009"/>
    <s v="SB"/>
    <d v="2022-09-30T00:00:00"/>
    <s v="40"/>
    <s v="TWD"/>
    <s v=""/>
    <x v="1"/>
    <s v="N"/>
    <x v="74"/>
    <s v="A544YYYY"/>
    <s v=""/>
    <s v=""/>
    <s v=""/>
    <s v=""/>
    <s v="@01\Q已過帳@"/>
    <n v="41631421"/>
  </r>
  <r>
    <x v="3"/>
    <s v="2445183"/>
    <d v="2022-10-01T00:00:00"/>
    <s v="018"/>
    <s v="SB"/>
    <d v="2022-09-30T00:00:00"/>
    <s v="50"/>
    <s v="TWD"/>
    <s v=""/>
    <x v="1"/>
    <s v="N"/>
    <x v="74"/>
    <s v="A544YYYY"/>
    <s v=""/>
    <s v=""/>
    <s v=""/>
    <s v=""/>
    <s v="@01\Q已過帳@"/>
    <n v="-17681595"/>
  </r>
  <r>
    <x v="3"/>
    <s v="2445183"/>
    <d v="2022-10-01T00:00:00"/>
    <s v="544"/>
    <s v="SB"/>
    <d v="2022-09-30T00:00:00"/>
    <s v="50"/>
    <s v="TWD"/>
    <s v=""/>
    <x v="1"/>
    <s v="N"/>
    <x v="74"/>
    <s v="A544YYYY"/>
    <s v=""/>
    <s v=""/>
    <s v=""/>
    <s v=""/>
    <s v="@01\Q已過帳@"/>
    <n v="-19631040"/>
  </r>
  <r>
    <x v="3"/>
    <s v="2445183"/>
    <d v="2022-10-01T00:00:00"/>
    <s v="009"/>
    <s v="SB"/>
    <d v="2022-09-30T00:00:00"/>
    <s v="50"/>
    <s v="TWD"/>
    <s v=""/>
    <x v="1"/>
    <s v="N"/>
    <x v="74"/>
    <s v="A544YYYY"/>
    <s v=""/>
    <s v=""/>
    <s v=""/>
    <s v=""/>
    <s v="@01\Q已過帳@"/>
    <n v="-41631421"/>
  </r>
  <r>
    <x v="3"/>
    <s v="2736048"/>
    <d v="2022-10-31T00:00:00"/>
    <s v="008"/>
    <s v="SB"/>
    <d v="2022-10-31T00:00:00"/>
    <s v="40"/>
    <s v="TWD"/>
    <s v=""/>
    <x v="0"/>
    <s v="T"/>
    <x v="44"/>
    <s v="A000000T"/>
    <s v=""/>
    <s v=""/>
    <s v=""/>
    <s v=""/>
    <s v="@01\Q已過帳@"/>
    <n v="112"/>
  </r>
  <r>
    <x v="3"/>
    <s v="2736049"/>
    <d v="2022-10-31T00:00:00"/>
    <s v="008"/>
    <s v="SB"/>
    <d v="2022-10-31T00:00:00"/>
    <s v="40"/>
    <s v="TWD"/>
    <s v=""/>
    <x v="0"/>
    <s v="T"/>
    <x v="44"/>
    <s v="A000000T"/>
    <s v=""/>
    <s v=""/>
    <s v=""/>
    <s v=""/>
    <s v="@01\Q已過帳@"/>
    <n v="471"/>
  </r>
  <r>
    <x v="3"/>
    <s v="2736050"/>
    <d v="2022-10-31T00:00:00"/>
    <s v=""/>
    <s v="SB"/>
    <d v="2022-10-31T00:00:00"/>
    <s v="40"/>
    <s v="TWD"/>
    <s v=""/>
    <x v="0"/>
    <s v="T"/>
    <x v="44"/>
    <s v="A000000T"/>
    <s v=""/>
    <s v=""/>
    <s v=""/>
    <s v=""/>
    <s v="@01\Q已過帳@"/>
    <n v="6594572147"/>
  </r>
  <r>
    <x v="3"/>
    <s v="2736050"/>
    <d v="2022-10-31T00:00:00"/>
    <s v="010"/>
    <s v="SB"/>
    <d v="2022-10-31T00:00:00"/>
    <s v="40"/>
    <s v="TWD"/>
    <s v=""/>
    <x v="0"/>
    <s v="T"/>
    <x v="44"/>
    <s v="A000000T"/>
    <s v=""/>
    <s v=""/>
    <s v=""/>
    <s v=""/>
    <s v="@01\Q已過帳@"/>
    <n v="882894860"/>
  </r>
  <r>
    <x v="3"/>
    <s v="2736051"/>
    <d v="2022-11-01T00:00:00"/>
    <s v="008"/>
    <s v="SB"/>
    <d v="2022-10-31T00:00:00"/>
    <s v="50"/>
    <s v="TWD"/>
    <s v=""/>
    <x v="0"/>
    <s v="T"/>
    <x v="44"/>
    <s v="A000000T"/>
    <s v=""/>
    <s v=""/>
    <s v=""/>
    <s v=""/>
    <s v="@01\Q已過帳@"/>
    <n v="-112"/>
  </r>
  <r>
    <x v="3"/>
    <s v="2736052"/>
    <d v="2022-11-01T00:00:00"/>
    <s v="008"/>
    <s v="SB"/>
    <d v="2022-10-31T00:00:00"/>
    <s v="50"/>
    <s v="TWD"/>
    <s v=""/>
    <x v="0"/>
    <s v="T"/>
    <x v="44"/>
    <s v="A000000T"/>
    <s v=""/>
    <s v=""/>
    <s v=""/>
    <s v=""/>
    <s v="@01\Q已過帳@"/>
    <n v="-471"/>
  </r>
  <r>
    <x v="3"/>
    <s v="2736053"/>
    <d v="2022-11-01T00:00:00"/>
    <s v=""/>
    <s v="SB"/>
    <d v="2022-10-31T00:00:00"/>
    <s v="50"/>
    <s v="TWD"/>
    <s v=""/>
    <x v="0"/>
    <s v="T"/>
    <x v="44"/>
    <s v="A000000T"/>
    <s v=""/>
    <s v=""/>
    <s v=""/>
    <s v=""/>
    <s v="@01\Q已過帳@"/>
    <n v="-6594572147"/>
  </r>
  <r>
    <x v="3"/>
    <s v="2736053"/>
    <d v="2022-11-01T00:00:00"/>
    <s v="010"/>
    <s v="SB"/>
    <d v="2022-10-31T00:00:00"/>
    <s v="50"/>
    <s v="TWD"/>
    <s v=""/>
    <x v="0"/>
    <s v="T"/>
    <x v="44"/>
    <s v="A000000T"/>
    <s v=""/>
    <s v=""/>
    <s v=""/>
    <s v=""/>
    <s v="@01\Q已過帳@"/>
    <n v="-882894860"/>
  </r>
  <r>
    <x v="3"/>
    <s v="2736054"/>
    <d v="2022-10-31T00:00:00"/>
    <s v="010"/>
    <s v="SB"/>
    <d v="2022-10-31T00:00:00"/>
    <s v="40"/>
    <s v="TWD"/>
    <s v=""/>
    <x v="0"/>
    <s v="T"/>
    <x v="45"/>
    <s v="A000000T"/>
    <s v=""/>
    <s v=""/>
    <s v=""/>
    <s v=""/>
    <s v="@01\Q已過帳@"/>
    <n v="664"/>
  </r>
  <r>
    <x v="3"/>
    <s v="2736055"/>
    <d v="2022-11-01T00:00:00"/>
    <s v="010"/>
    <s v="SB"/>
    <d v="2022-10-31T00:00:00"/>
    <s v="50"/>
    <s v="TWD"/>
    <s v=""/>
    <x v="0"/>
    <s v="T"/>
    <x v="45"/>
    <s v="A000000T"/>
    <s v=""/>
    <s v=""/>
    <s v=""/>
    <s v=""/>
    <s v="@01\Q已過帳@"/>
    <n v="-664"/>
  </r>
  <r>
    <x v="3"/>
    <s v="2736061"/>
    <d v="2022-10-31T00:00:00"/>
    <s v="018"/>
    <s v="SB"/>
    <d v="2022-10-31T00:00:00"/>
    <s v="40"/>
    <s v="TWD"/>
    <s v=""/>
    <x v="1"/>
    <s v="N"/>
    <x v="75"/>
    <s v="A544YYYY"/>
    <s v=""/>
    <s v=""/>
    <s v=""/>
    <s v=""/>
    <s v="@01\Q已過帳@"/>
    <n v="17711819"/>
  </r>
  <r>
    <x v="3"/>
    <s v="2736061"/>
    <d v="2022-10-31T00:00:00"/>
    <s v="544"/>
    <s v="SB"/>
    <d v="2022-10-31T00:00:00"/>
    <s v="40"/>
    <s v="TWD"/>
    <s v=""/>
    <x v="1"/>
    <s v="N"/>
    <x v="75"/>
    <s v="A544YYYY"/>
    <s v=""/>
    <s v=""/>
    <s v=""/>
    <s v=""/>
    <s v="@01\Q已過帳@"/>
    <n v="19649916"/>
  </r>
  <r>
    <x v="3"/>
    <s v="2736061"/>
    <d v="2022-10-31T00:00:00"/>
    <s v="009"/>
    <s v="SB"/>
    <d v="2022-10-31T00:00:00"/>
    <s v="40"/>
    <s v="TWD"/>
    <s v=""/>
    <x v="1"/>
    <s v="N"/>
    <x v="75"/>
    <s v="A544YYYY"/>
    <s v=""/>
    <s v=""/>
    <s v=""/>
    <s v=""/>
    <s v="@01\Q已過帳@"/>
    <n v="41853204"/>
  </r>
  <r>
    <x v="3"/>
    <s v="2736062"/>
    <d v="2022-11-01T00:00:00"/>
    <s v="018"/>
    <s v="SB"/>
    <d v="2022-10-31T00:00:00"/>
    <s v="50"/>
    <s v="TWD"/>
    <s v=""/>
    <x v="1"/>
    <s v="N"/>
    <x v="75"/>
    <s v="A544YYYY"/>
    <s v=""/>
    <s v=""/>
    <s v=""/>
    <s v=""/>
    <s v="@01\Q已過帳@"/>
    <n v="-17711819"/>
  </r>
  <r>
    <x v="3"/>
    <s v="2736062"/>
    <d v="2022-11-01T00:00:00"/>
    <s v="544"/>
    <s v="SB"/>
    <d v="2022-10-31T00:00:00"/>
    <s v="50"/>
    <s v="TWD"/>
    <s v=""/>
    <x v="1"/>
    <s v="N"/>
    <x v="75"/>
    <s v="A544YYYY"/>
    <s v=""/>
    <s v=""/>
    <s v=""/>
    <s v=""/>
    <s v="@01\Q已過帳@"/>
    <n v="-19649916"/>
  </r>
  <r>
    <x v="3"/>
    <s v="2736062"/>
    <d v="2022-11-01T00:00:00"/>
    <s v="009"/>
    <s v="SB"/>
    <d v="2022-10-31T00:00:00"/>
    <s v="50"/>
    <s v="TWD"/>
    <s v=""/>
    <x v="1"/>
    <s v="N"/>
    <x v="75"/>
    <s v="A544YYYY"/>
    <s v=""/>
    <s v=""/>
    <s v=""/>
    <s v=""/>
    <s v="@01\Q已過帳@"/>
    <n v="-41853204"/>
  </r>
  <r>
    <x v="3"/>
    <s v="3043473"/>
    <d v="2022-11-30T00:00:00"/>
    <s v="008"/>
    <s v="SB"/>
    <d v="2022-11-30T00:00:00"/>
    <s v="40"/>
    <s v="TWD"/>
    <s v=""/>
    <x v="0"/>
    <s v="T"/>
    <x v="48"/>
    <s v="A000000T"/>
    <s v=""/>
    <s v=""/>
    <s v=""/>
    <s v=""/>
    <s v="@01\Q已過帳@"/>
    <n v="117"/>
  </r>
  <r>
    <x v="3"/>
    <s v="3043474"/>
    <d v="2022-11-30T00:00:00"/>
    <s v="008"/>
    <s v="SB"/>
    <d v="2022-11-30T00:00:00"/>
    <s v="40"/>
    <s v="TWD"/>
    <s v=""/>
    <x v="0"/>
    <s v="T"/>
    <x v="48"/>
    <s v="A000000T"/>
    <s v=""/>
    <s v=""/>
    <s v=""/>
    <s v=""/>
    <s v="@01\Q已過帳@"/>
    <n v="852"/>
  </r>
  <r>
    <x v="3"/>
    <s v="3043475"/>
    <d v="2022-11-30T00:00:00"/>
    <s v=""/>
    <s v="SB"/>
    <d v="2022-11-30T00:00:00"/>
    <s v="40"/>
    <s v="TWD"/>
    <s v=""/>
    <x v="0"/>
    <s v="T"/>
    <x v="48"/>
    <s v="A000000T"/>
    <s v=""/>
    <s v=""/>
    <s v=""/>
    <s v=""/>
    <s v="@01\Q已過帳@"/>
    <n v="4219972776"/>
  </r>
  <r>
    <x v="3"/>
    <s v="3043475"/>
    <d v="2022-11-30T00:00:00"/>
    <s v="010"/>
    <s v="SB"/>
    <d v="2022-11-30T00:00:00"/>
    <s v="40"/>
    <s v="TWD"/>
    <s v=""/>
    <x v="0"/>
    <s v="T"/>
    <x v="48"/>
    <s v="A000000T"/>
    <s v=""/>
    <s v=""/>
    <s v=""/>
    <s v=""/>
    <s v="@01\Q已過帳@"/>
    <n v="620642617"/>
  </r>
  <r>
    <x v="3"/>
    <s v="3043475"/>
    <d v="2022-11-30T00:00:00"/>
    <s v="056"/>
    <s v="SB"/>
    <d v="2022-11-30T00:00:00"/>
    <s v="40"/>
    <s v="TWD"/>
    <s v=""/>
    <x v="0"/>
    <s v="T"/>
    <x v="48"/>
    <s v="A000000T"/>
    <s v=""/>
    <s v=""/>
    <s v=""/>
    <s v=""/>
    <s v="@01\Q已過帳@"/>
    <n v="66476"/>
  </r>
  <r>
    <x v="3"/>
    <s v="3043476"/>
    <d v="2022-12-01T00:00:00"/>
    <s v="008"/>
    <s v="SB"/>
    <d v="2022-11-30T00:00:00"/>
    <s v="50"/>
    <s v="TWD"/>
    <s v=""/>
    <x v="0"/>
    <s v="T"/>
    <x v="48"/>
    <s v="A000000T"/>
    <s v=""/>
    <s v=""/>
    <s v=""/>
    <s v=""/>
    <s v="@01\Q已過帳@"/>
    <n v="-117"/>
  </r>
  <r>
    <x v="3"/>
    <s v="3043477"/>
    <d v="2022-12-01T00:00:00"/>
    <s v="008"/>
    <s v="SB"/>
    <d v="2022-11-30T00:00:00"/>
    <s v="50"/>
    <s v="TWD"/>
    <s v=""/>
    <x v="0"/>
    <s v="T"/>
    <x v="48"/>
    <s v="A000000T"/>
    <s v=""/>
    <s v=""/>
    <s v=""/>
    <s v=""/>
    <s v="@01\Q已過帳@"/>
    <n v="-852"/>
  </r>
  <r>
    <x v="3"/>
    <s v="3043478"/>
    <d v="2022-12-01T00:00:00"/>
    <s v="056"/>
    <s v="SB"/>
    <d v="2022-11-30T00:00:00"/>
    <s v="50"/>
    <s v="TWD"/>
    <s v=""/>
    <x v="0"/>
    <s v="T"/>
    <x v="48"/>
    <s v="A000000T"/>
    <s v=""/>
    <s v=""/>
    <s v=""/>
    <s v=""/>
    <s v="@01\Q已過帳@"/>
    <n v="-66476"/>
  </r>
  <r>
    <x v="3"/>
    <s v="3043478"/>
    <d v="2022-12-01T00:00:00"/>
    <s v=""/>
    <s v="SB"/>
    <d v="2022-11-30T00:00:00"/>
    <s v="50"/>
    <s v="TWD"/>
    <s v=""/>
    <x v="0"/>
    <s v="T"/>
    <x v="48"/>
    <s v="A000000T"/>
    <s v=""/>
    <s v=""/>
    <s v=""/>
    <s v=""/>
    <s v="@01\Q已過帳@"/>
    <n v="-4219972776"/>
  </r>
  <r>
    <x v="3"/>
    <s v="3043478"/>
    <d v="2022-12-01T00:00:00"/>
    <s v="010"/>
    <s v="SB"/>
    <d v="2022-11-30T00:00:00"/>
    <s v="50"/>
    <s v="TWD"/>
    <s v=""/>
    <x v="0"/>
    <s v="T"/>
    <x v="48"/>
    <s v="A000000T"/>
    <s v=""/>
    <s v=""/>
    <s v=""/>
    <s v=""/>
    <s v="@01\Q已過帳@"/>
    <n v="-620642617"/>
  </r>
  <r>
    <x v="3"/>
    <s v="3043480"/>
    <d v="2022-11-30T00:00:00"/>
    <s v="010"/>
    <s v="SB"/>
    <d v="2022-11-30T00:00:00"/>
    <s v="40"/>
    <s v="TWD"/>
    <s v=""/>
    <x v="0"/>
    <s v="T"/>
    <x v="49"/>
    <s v="A000000T"/>
    <s v=""/>
    <s v=""/>
    <s v=""/>
    <s v=""/>
    <s v="@01\Q已過帳@"/>
    <n v="765"/>
  </r>
  <r>
    <x v="3"/>
    <s v="3043481"/>
    <d v="2022-12-01T00:00:00"/>
    <s v="010"/>
    <s v="SB"/>
    <d v="2022-11-30T00:00:00"/>
    <s v="50"/>
    <s v="TWD"/>
    <s v=""/>
    <x v="0"/>
    <s v="T"/>
    <x v="49"/>
    <s v="A000000T"/>
    <s v=""/>
    <s v=""/>
    <s v=""/>
    <s v=""/>
    <s v="@01\Q已過帳@"/>
    <n v="-765"/>
  </r>
  <r>
    <x v="3"/>
    <s v="3043486"/>
    <d v="2022-11-30T00:00:00"/>
    <s v="018"/>
    <s v="SB"/>
    <d v="2022-11-30T00:00:00"/>
    <s v="40"/>
    <s v="TWD"/>
    <s v=""/>
    <x v="1"/>
    <s v="N"/>
    <x v="76"/>
    <s v="A544YYYY"/>
    <s v=""/>
    <s v=""/>
    <s v=""/>
    <s v=""/>
    <s v="@01\Q已過帳@"/>
    <n v="17409579"/>
  </r>
  <r>
    <x v="3"/>
    <s v="3043486"/>
    <d v="2022-11-30T00:00:00"/>
    <s v="544"/>
    <s v="SB"/>
    <d v="2022-11-30T00:00:00"/>
    <s v="40"/>
    <s v="TWD"/>
    <s v=""/>
    <x v="1"/>
    <s v="N"/>
    <x v="76"/>
    <s v="A544YYYY"/>
    <s v=""/>
    <s v=""/>
    <s v=""/>
    <s v=""/>
    <s v="@01\Q已過帳@"/>
    <n v="19461156"/>
  </r>
  <r>
    <x v="3"/>
    <s v="3043486"/>
    <d v="2022-11-30T00:00:00"/>
    <s v="009"/>
    <s v="SB"/>
    <d v="2022-11-30T00:00:00"/>
    <s v="40"/>
    <s v="TWD"/>
    <s v=""/>
    <x v="1"/>
    <s v="N"/>
    <x v="76"/>
    <s v="A544YYYY"/>
    <s v=""/>
    <s v=""/>
    <s v=""/>
    <s v=""/>
    <s v="@01\Q已過帳@"/>
    <n v="39635357"/>
  </r>
  <r>
    <x v="3"/>
    <s v="3043487"/>
    <d v="2022-12-01T00:00:00"/>
    <s v="018"/>
    <s v="SB"/>
    <d v="2022-11-30T00:00:00"/>
    <s v="50"/>
    <s v="TWD"/>
    <s v=""/>
    <x v="1"/>
    <s v="N"/>
    <x v="76"/>
    <s v="A544YYYY"/>
    <s v=""/>
    <s v=""/>
    <s v=""/>
    <s v=""/>
    <s v="@01\Q已過帳@"/>
    <n v="-17409579"/>
  </r>
  <r>
    <x v="3"/>
    <s v="3043487"/>
    <d v="2022-12-01T00:00:00"/>
    <s v="544"/>
    <s v="SB"/>
    <d v="2022-11-30T00:00:00"/>
    <s v="50"/>
    <s v="TWD"/>
    <s v=""/>
    <x v="1"/>
    <s v="N"/>
    <x v="76"/>
    <s v="A544YYYY"/>
    <s v=""/>
    <s v=""/>
    <s v=""/>
    <s v=""/>
    <s v="@01\Q已過帳@"/>
    <n v="-19461156"/>
  </r>
  <r>
    <x v="3"/>
    <s v="3043487"/>
    <d v="2022-12-01T00:00:00"/>
    <s v="009"/>
    <s v="SB"/>
    <d v="2022-11-30T00:00:00"/>
    <s v="50"/>
    <s v="TWD"/>
    <s v=""/>
    <x v="1"/>
    <s v="N"/>
    <x v="76"/>
    <s v="A544YYYY"/>
    <s v=""/>
    <s v=""/>
    <s v=""/>
    <s v=""/>
    <s v="@01\Q已過帳@"/>
    <n v="-39635357"/>
  </r>
  <r>
    <x v="3"/>
    <s v="3333173"/>
    <d v="2022-12-31T00:00:00"/>
    <s v="008"/>
    <s v="SB"/>
    <d v="2022-12-31T00:00:00"/>
    <s v="40"/>
    <s v="TWD"/>
    <s v=""/>
    <x v="0"/>
    <s v="T"/>
    <x v="52"/>
    <s v="A000000T"/>
    <s v=""/>
    <s v=""/>
    <s v=""/>
    <s v=""/>
    <s v="@01\Q已過帳@"/>
    <n v="737"/>
  </r>
  <r>
    <x v="3"/>
    <s v="3333173"/>
    <d v="2022-12-31T00:00:00"/>
    <s v="010"/>
    <s v="SB"/>
    <d v="2022-12-31T00:00:00"/>
    <s v="40"/>
    <s v="TWD"/>
    <s v=""/>
    <x v="0"/>
    <s v="T"/>
    <x v="52"/>
    <s v="A000000T"/>
    <s v=""/>
    <s v=""/>
    <s v=""/>
    <s v=""/>
    <s v="@01\Q已過帳@"/>
    <n v="1"/>
  </r>
  <r>
    <x v="3"/>
    <s v="3333174"/>
    <d v="2022-12-31T00:00:00"/>
    <s v=""/>
    <s v="SB"/>
    <d v="2022-12-31T00:00:00"/>
    <s v="40"/>
    <s v="TWD"/>
    <s v=""/>
    <x v="0"/>
    <s v="T"/>
    <x v="52"/>
    <s v="A000000T"/>
    <s v=""/>
    <s v=""/>
    <s v=""/>
    <s v=""/>
    <s v="@01\Q已過帳@"/>
    <n v="3890804589"/>
  </r>
  <r>
    <x v="3"/>
    <s v="3333174"/>
    <d v="2022-12-31T00:00:00"/>
    <s v="010"/>
    <s v="SB"/>
    <d v="2022-12-31T00:00:00"/>
    <s v="40"/>
    <s v="TWD"/>
    <s v=""/>
    <x v="0"/>
    <s v="T"/>
    <x v="52"/>
    <s v="A000000T"/>
    <s v=""/>
    <s v=""/>
    <s v=""/>
    <s v=""/>
    <s v="@01\Q已過帳@"/>
    <n v="585044397"/>
  </r>
  <r>
    <x v="3"/>
    <s v="3333174"/>
    <d v="2022-12-31T00:00:00"/>
    <s v="056"/>
    <s v="SB"/>
    <d v="2022-12-31T00:00:00"/>
    <s v="40"/>
    <s v="TWD"/>
    <s v=""/>
    <x v="0"/>
    <s v="T"/>
    <x v="52"/>
    <s v="A000000T"/>
    <s v=""/>
    <s v=""/>
    <s v=""/>
    <s v=""/>
    <s v="@01\Q已過帳@"/>
    <n v="75116"/>
  </r>
  <r>
    <x v="3"/>
    <s v="3333175"/>
    <d v="2022-12-31T00:00:00"/>
    <s v="010"/>
    <s v="SB"/>
    <d v="2022-12-31T00:00:00"/>
    <s v="40"/>
    <s v="TWD"/>
    <s v=""/>
    <x v="0"/>
    <s v="T"/>
    <x v="53"/>
    <s v="A000000T"/>
    <s v=""/>
    <s v=""/>
    <s v=""/>
    <s v=""/>
    <s v="@01\Q已過帳@"/>
    <n v="846"/>
  </r>
  <r>
    <x v="3"/>
    <s v="3333178"/>
    <d v="2022-12-31T00:00:00"/>
    <s v="018"/>
    <s v="SB"/>
    <d v="2022-12-31T00:00:00"/>
    <s v="40"/>
    <s v="TWD"/>
    <s v=""/>
    <x v="1"/>
    <s v="N"/>
    <x v="77"/>
    <s v="A544YYYY"/>
    <s v=""/>
    <s v=""/>
    <s v=""/>
    <s v=""/>
    <s v="@01\Q已過帳@"/>
    <n v="17167787"/>
  </r>
  <r>
    <x v="3"/>
    <s v="3333178"/>
    <d v="2022-12-31T00:00:00"/>
    <s v="544"/>
    <s v="SB"/>
    <d v="2022-12-31T00:00:00"/>
    <s v="40"/>
    <s v="TWD"/>
    <s v=""/>
    <x v="1"/>
    <s v="N"/>
    <x v="77"/>
    <s v="A544YYYY"/>
    <s v=""/>
    <s v=""/>
    <s v=""/>
    <s v=""/>
    <s v="@01\Q已過帳@"/>
    <n v="19310148"/>
  </r>
  <r>
    <x v="3"/>
    <s v="3333178"/>
    <d v="2022-12-31T00:00:00"/>
    <s v="009"/>
    <s v="SB"/>
    <d v="2022-12-31T00:00:00"/>
    <s v="40"/>
    <s v="TWD"/>
    <s v=""/>
    <x v="1"/>
    <s v="N"/>
    <x v="77"/>
    <s v="A544YYYY"/>
    <s v=""/>
    <s v=""/>
    <s v=""/>
    <s v=""/>
    <s v="@01\Q已過帳@"/>
    <n v="3786108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B2FC0A-6FFC-4668-A37A-55E944593DEC}" name="樞紐分析表1" cacheId="0" applyNumberFormats="0" applyBorderFormats="0" applyFontFormats="0" applyPatternFormats="0" applyAlignmentFormats="0" applyWidthHeightFormats="1" dataCaption="數值" updatedVersion="7" minRefreshableVersion="3" useAutoFormatting="1" itemPrintTitles="1" createdVersion="6" indent="0" compact="0" compactData="0" multipleFieldFilters="0">
  <location ref="A3:D20" firstHeaderRow="1" firstDataRow="1" firstDataCol="3"/>
  <pivotFields count="19">
    <pivotField axis="axisRow" compact="0" outline="0" showAll="0" defaultSubtotal="0">
      <items count="4">
        <item x="0"/>
        <item x="1"/>
        <item x="3"/>
        <item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81"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81"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howAll="0" defaultSubtotal="0">
      <items count="3">
        <item x="0"/>
        <item x="2"/>
        <item x="1"/>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howAll="0" measureFilter="1" sortType="ascending" defaultSubtotal="0">
      <items count="78">
        <item x="5"/>
        <item x="9"/>
        <item x="12"/>
        <item x="16"/>
        <item x="20"/>
        <item x="24"/>
        <item x="28"/>
        <item x="32"/>
        <item x="36"/>
        <item x="40"/>
        <item x="44"/>
        <item x="48"/>
        <item x="52"/>
        <item x="6"/>
        <item x="10"/>
        <item x="13"/>
        <item x="17"/>
        <item x="21"/>
        <item x="25"/>
        <item x="29"/>
        <item x="33"/>
        <item x="37"/>
        <item x="41"/>
        <item x="45"/>
        <item x="49"/>
        <item x="53"/>
        <item x="7"/>
        <item x="65"/>
        <item x="14"/>
        <item x="18"/>
        <item x="22"/>
        <item x="26"/>
        <item x="30"/>
        <item x="34"/>
        <item x="38"/>
        <item x="42"/>
        <item x="46"/>
        <item x="50"/>
        <item x="54"/>
        <item x="8"/>
        <item x="11"/>
        <item x="15"/>
        <item x="19"/>
        <item x="23"/>
        <item x="27"/>
        <item x="31"/>
        <item x="35"/>
        <item x="39"/>
        <item x="43"/>
        <item x="47"/>
        <item x="51"/>
        <item x="55"/>
        <item x="64"/>
        <item x="66"/>
        <item x="67"/>
        <item x="68"/>
        <item x="69"/>
        <item x="70"/>
        <item x="71"/>
        <item x="72"/>
        <item x="73"/>
        <item x="74"/>
        <item x="75"/>
        <item x="76"/>
        <item x="77"/>
        <item x="0"/>
        <item x="56"/>
        <item x="57"/>
        <item x="58"/>
        <item x="1"/>
        <item x="59"/>
        <item x="2"/>
        <item x="60"/>
        <item x="3"/>
        <item x="61"/>
        <item x="62"/>
        <item x="4"/>
        <item x="63"/>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dataField="1" compact="0" numFmtId="3" outline="0" subtotalTop="0" showAll="0" defaultSubtotal="0">
      <extLst>
        <ext xmlns:x14="http://schemas.microsoft.com/office/spreadsheetml/2009/9/main" uri="{2946ED86-A175-432a-8AC1-64E0C546D7DE}">
          <x14:pivotField fillDownLabels="1"/>
        </ext>
      </extLst>
    </pivotField>
  </pivotFields>
  <rowFields count="3">
    <field x="0"/>
    <field x="9"/>
    <field x="11"/>
  </rowFields>
  <rowItems count="17">
    <i>
      <x/>
      <x/>
      <x v="65"/>
    </i>
    <i>
      <x v="1"/>
      <x/>
      <x/>
    </i>
    <i r="2">
      <x v="12"/>
    </i>
    <i r="2">
      <x v="13"/>
    </i>
    <i r="2">
      <x v="25"/>
    </i>
    <i r="1">
      <x v="1"/>
      <x v="39"/>
    </i>
    <i r="2">
      <x v="51"/>
    </i>
    <i r="1">
      <x v="2"/>
      <x v="26"/>
    </i>
    <i r="2">
      <x v="38"/>
    </i>
    <i>
      <x v="2"/>
      <x/>
      <x/>
    </i>
    <i r="2">
      <x v="12"/>
    </i>
    <i r="2">
      <x v="13"/>
    </i>
    <i r="2">
      <x v="25"/>
    </i>
    <i r="1">
      <x v="2"/>
      <x v="52"/>
    </i>
    <i r="2">
      <x v="64"/>
    </i>
    <i>
      <x v="3"/>
      <x/>
      <x v="77"/>
    </i>
    <i t="grand">
      <x/>
    </i>
  </rowItems>
  <colItems count="1">
    <i/>
  </colItems>
  <dataFields count="1">
    <dataField name="加總 - 以本國貨幣計算之金額" fld="18" baseField="0" baseItem="0"/>
  </dataFields>
  <formats count="23">
    <format dxfId="22">
      <pivotArea outline="0" collapsedLevelsAreSubtotals="1" fieldPosition="0"/>
    </format>
    <format dxfId="21">
      <pivotArea dataOnly="0" labelOnly="1" outline="0" axis="axisValues" fieldPosition="0"/>
    </format>
    <format dxfId="20">
      <pivotArea dataOnly="0" labelOnly="1" outline="0" axis="axisValues" fieldPosition="0"/>
    </format>
    <format dxfId="19">
      <pivotArea outline="0" collapsedLevelsAreSubtotals="1" fieldPosition="0"/>
    </format>
    <format dxfId="18">
      <pivotArea dataOnly="0" labelOnly="1" outline="0" axis="axisValues" fieldPosition="0"/>
    </format>
    <format dxfId="17">
      <pivotArea dataOnly="0" labelOnly="1" outline="0" axis="axisValues" fieldPosition="0"/>
    </format>
    <format dxfId="16">
      <pivotArea type="all" dataOnly="0" outline="0" fieldPosition="0"/>
    </format>
    <format dxfId="15">
      <pivotArea outline="0" collapsedLevelsAreSubtotals="1" fieldPosition="0"/>
    </format>
    <format dxfId="14">
      <pivotArea field="0" type="button" dataOnly="0" labelOnly="1" outline="0" axis="axisRow" fieldPosition="0"/>
    </format>
    <format dxfId="13">
      <pivotArea field="9" type="button" dataOnly="0" labelOnly="1" outline="0" axis="axisRow" fieldPosition="1"/>
    </format>
    <format dxfId="12">
      <pivotArea field="11" type="button" dataOnly="0" labelOnly="1" outline="0" axis="axisRow" fieldPosition="2"/>
    </format>
    <format dxfId="11">
      <pivotArea dataOnly="0" labelOnly="1" outline="0" fieldPosition="0">
        <references count="1">
          <reference field="0" count="3">
            <x v="0"/>
            <x v="1"/>
            <x v="2"/>
          </reference>
        </references>
      </pivotArea>
    </format>
    <format dxfId="10">
      <pivotArea dataOnly="0" labelOnly="1" grandRow="1" outline="0" fieldPosition="0"/>
    </format>
    <format dxfId="9">
      <pivotArea dataOnly="0" labelOnly="1" outline="0" fieldPosition="0">
        <references count="2">
          <reference field="0" count="1" selected="0">
            <x v="0"/>
          </reference>
          <reference field="9" count="1">
            <x v="0"/>
          </reference>
        </references>
      </pivotArea>
    </format>
    <format dxfId="8">
      <pivotArea dataOnly="0" labelOnly="1" outline="0" fieldPosition="0">
        <references count="2">
          <reference field="0" count="1" selected="0">
            <x v="1"/>
          </reference>
          <reference field="9" count="2">
            <x v="1"/>
            <x v="2"/>
          </reference>
        </references>
      </pivotArea>
    </format>
    <format dxfId="7">
      <pivotArea dataOnly="0" labelOnly="1" outline="0" fieldPosition="0">
        <references count="2">
          <reference field="0" count="1" selected="0">
            <x v="2"/>
          </reference>
          <reference field="9" count="2">
            <x v="0"/>
            <x v="2"/>
          </reference>
        </references>
      </pivotArea>
    </format>
    <format dxfId="6">
      <pivotArea dataOnly="0" labelOnly="1" outline="0" fieldPosition="0">
        <references count="3">
          <reference field="0" count="1" selected="0">
            <x v="0"/>
          </reference>
          <reference field="9" count="1" selected="0">
            <x v="0"/>
          </reference>
          <reference field="11" count="2">
            <x v="65"/>
            <x v="71"/>
          </reference>
        </references>
      </pivotArea>
    </format>
    <format dxfId="5">
      <pivotArea dataOnly="0" labelOnly="1" outline="0" fieldPosition="0">
        <references count="3">
          <reference field="0" count="1" selected="0">
            <x v="1"/>
          </reference>
          <reference field="9" count="1" selected="0">
            <x v="0"/>
          </reference>
          <reference field="11" count="4">
            <x v="0"/>
            <x v="6"/>
            <x v="13"/>
            <x v="19"/>
          </reference>
        </references>
      </pivotArea>
    </format>
    <format dxfId="4">
      <pivotArea dataOnly="0" labelOnly="1" outline="0" fieldPosition="0">
        <references count="3">
          <reference field="0" count="1" selected="0">
            <x v="1"/>
          </reference>
          <reference field="9" count="1" selected="0">
            <x v="1"/>
          </reference>
          <reference field="11" count="2">
            <x v="39"/>
            <x v="45"/>
          </reference>
        </references>
      </pivotArea>
    </format>
    <format dxfId="3">
      <pivotArea dataOnly="0" labelOnly="1" outline="0" fieldPosition="0">
        <references count="3">
          <reference field="0" count="1" selected="0">
            <x v="1"/>
          </reference>
          <reference field="9" count="1" selected="0">
            <x v="2"/>
          </reference>
          <reference field="11" count="2">
            <x v="26"/>
            <x v="32"/>
          </reference>
        </references>
      </pivotArea>
    </format>
    <format dxfId="2">
      <pivotArea dataOnly="0" labelOnly="1" outline="0" fieldPosition="0">
        <references count="3">
          <reference field="0" count="1" selected="0">
            <x v="2"/>
          </reference>
          <reference field="9" count="1" selected="0">
            <x v="0"/>
          </reference>
          <reference field="11" count="4">
            <x v="0"/>
            <x v="6"/>
            <x v="13"/>
            <x v="19"/>
          </reference>
        </references>
      </pivotArea>
    </format>
    <format dxfId="1">
      <pivotArea dataOnly="0" labelOnly="1" outline="0" fieldPosition="0">
        <references count="3">
          <reference field="0" count="1" selected="0">
            <x v="2"/>
          </reference>
          <reference field="9" count="1" selected="0">
            <x v="2"/>
          </reference>
          <reference field="11" count="2">
            <x v="52"/>
            <x v="58"/>
          </reference>
        </references>
      </pivotArea>
    </format>
    <format dxfId="0">
      <pivotArea dataOnly="0" labelOnly="1" outline="0" axis="axisValues" fieldPosition="0"/>
    </format>
  </formats>
  <pivotTableStyleInfo name="PivotStyleLight16" showRowHeaders="1" showColHeaders="1" showRowStripes="0" showColStripes="0" showLastColumn="1"/>
  <filters count="1">
    <filter fld="11" type="valueNotEqual" evalOrder="-1" id="3" iMeasureFld="0">
      <autoFilter ref="A1">
        <filterColumn colId="0">
          <customFilters>
            <customFilter operator="notEqual" val="0"/>
          </customFilters>
        </filterColumn>
      </autoFilter>
    </filter>
  </filters>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4.xml"/><Relationship Id="rId1" Type="http://schemas.openxmlformats.org/officeDocument/2006/relationships/printerSettings" Target="../printerSettings/printerSettings15.bin"/><Relationship Id="rId4" Type="http://schemas.openxmlformats.org/officeDocument/2006/relationships/comments" Target="../comments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ivotTable" Target="../pivotTables/pivotTable1.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23.bin"/><Relationship Id="rId4" Type="http://schemas.openxmlformats.org/officeDocument/2006/relationships/comments" Target="../comments11.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BEA7-3BC8-4796-92F1-779F66C2E7BB}">
  <dimension ref="A1:AB12"/>
  <sheetViews>
    <sheetView workbookViewId="0">
      <selection activeCell="A2" sqref="A2:N5"/>
    </sheetView>
  </sheetViews>
  <sheetFormatPr defaultColWidth="9" defaultRowHeight="16.2"/>
  <cols>
    <col min="1" max="1" width="7.44140625" bestFit="1" customWidth="1"/>
    <col min="2" max="3" width="4.44140625" customWidth="1"/>
    <col min="4" max="4" width="14.33203125" bestFit="1" customWidth="1"/>
    <col min="5" max="6" width="3.88671875" customWidth="1"/>
    <col min="7" max="7" width="57.88671875" bestFit="1" customWidth="1"/>
    <col min="8" max="8" width="5.88671875" customWidth="1"/>
    <col min="9" max="9" width="9.44140625" bestFit="1" customWidth="1"/>
    <col min="10" max="10" width="5.44140625" customWidth="1"/>
    <col min="11" max="11" width="9.44140625" bestFit="1" customWidth="1"/>
    <col min="12" max="12" width="10" bestFit="1" customWidth="1"/>
    <col min="13" max="13" width="9.44140625" bestFit="1" customWidth="1"/>
    <col min="14" max="14" width="13.88671875" bestFit="1" customWidth="1"/>
    <col min="15" max="17" width="9.44140625" customWidth="1"/>
    <col min="19" max="19" width="5.88671875" bestFit="1" customWidth="1"/>
    <col min="20" max="20" width="4.44140625" bestFit="1" customWidth="1"/>
    <col min="21" max="21" width="3.88671875" bestFit="1" customWidth="1"/>
    <col min="22" max="22" width="14" bestFit="1" customWidth="1"/>
    <col min="23" max="24" width="5.44140625" bestFit="1" customWidth="1"/>
    <col min="25" max="25" width="10.44140625" bestFit="1" customWidth="1"/>
    <col min="26" max="26" width="3.44140625" bestFit="1" customWidth="1"/>
    <col min="27" max="27" width="27.21875" bestFit="1" customWidth="1"/>
    <col min="28" max="28" width="9.44140625" bestFit="1" customWidth="1"/>
  </cols>
  <sheetData>
    <row r="1" spans="1:28">
      <c r="A1" s="212" t="s">
        <v>33</v>
      </c>
      <c r="B1" s="212"/>
      <c r="C1" s="212"/>
      <c r="D1" s="213" t="s">
        <v>1996</v>
      </c>
      <c r="E1" s="213"/>
      <c r="F1" s="213"/>
      <c r="G1" s="212" t="s">
        <v>41</v>
      </c>
      <c r="H1" s="212"/>
      <c r="I1" s="212" t="s">
        <v>37</v>
      </c>
      <c r="J1" s="212"/>
      <c r="K1" s="212" t="s">
        <v>38</v>
      </c>
      <c r="L1" s="212" t="s">
        <v>554</v>
      </c>
      <c r="M1" s="212" t="s">
        <v>483</v>
      </c>
      <c r="N1" s="212" t="s">
        <v>1997</v>
      </c>
      <c r="O1" s="212"/>
      <c r="P1" s="212"/>
      <c r="Q1" s="212"/>
      <c r="R1" s="212" t="s">
        <v>480</v>
      </c>
      <c r="S1" s="212" t="s">
        <v>35</v>
      </c>
      <c r="T1" s="212" t="s">
        <v>1998</v>
      </c>
      <c r="U1" s="212" t="s">
        <v>36</v>
      </c>
      <c r="V1" s="213" t="s">
        <v>1999</v>
      </c>
      <c r="W1" s="212" t="s">
        <v>481</v>
      </c>
      <c r="X1" s="212" t="s">
        <v>2000</v>
      </c>
      <c r="Y1" s="213" t="s">
        <v>2001</v>
      </c>
      <c r="Z1" s="212" t="s">
        <v>1827</v>
      </c>
      <c r="AA1" s="212" t="s">
        <v>2002</v>
      </c>
      <c r="AB1" s="212" t="s">
        <v>2003</v>
      </c>
    </row>
    <row r="2" spans="1:28">
      <c r="A2" s="214" t="s">
        <v>1957</v>
      </c>
      <c r="B2" s="214"/>
      <c r="C2" s="214"/>
      <c r="D2" s="173">
        <v>438538894</v>
      </c>
      <c r="E2" s="173"/>
      <c r="F2" s="173"/>
      <c r="G2" s="214" t="s">
        <v>2844</v>
      </c>
      <c r="H2" s="214"/>
      <c r="I2" s="214" t="s">
        <v>45</v>
      </c>
      <c r="J2" s="214"/>
      <c r="K2" s="214" t="s">
        <v>46</v>
      </c>
      <c r="L2" s="214" t="s">
        <v>45</v>
      </c>
      <c r="M2" s="214" t="s">
        <v>45</v>
      </c>
      <c r="N2" s="214" t="s">
        <v>2004</v>
      </c>
      <c r="O2" s="214"/>
      <c r="P2" s="214"/>
      <c r="Q2" s="214"/>
      <c r="R2" s="214" t="s">
        <v>45</v>
      </c>
      <c r="S2" s="214" t="s">
        <v>49</v>
      </c>
      <c r="T2" s="214" t="s">
        <v>53</v>
      </c>
      <c r="U2" s="214" t="s">
        <v>47</v>
      </c>
      <c r="V2" s="173">
        <v>-4577767589</v>
      </c>
      <c r="W2" s="214" t="s">
        <v>45</v>
      </c>
      <c r="X2" s="214" t="s">
        <v>45</v>
      </c>
      <c r="Y2" s="172"/>
      <c r="Z2" s="214" t="s">
        <v>45</v>
      </c>
      <c r="AA2" s="214" t="s">
        <v>856</v>
      </c>
      <c r="AB2" s="214" t="s">
        <v>45</v>
      </c>
    </row>
    <row r="3" spans="1:28">
      <c r="A3" s="214" t="s">
        <v>1967</v>
      </c>
      <c r="B3" s="214"/>
      <c r="C3" s="214"/>
      <c r="D3" s="173">
        <v>438538894</v>
      </c>
      <c r="E3" s="173"/>
      <c r="F3" s="173"/>
      <c r="G3" s="214" t="s">
        <v>2844</v>
      </c>
      <c r="H3" s="214"/>
      <c r="I3" s="214" t="s">
        <v>45</v>
      </c>
      <c r="J3" s="214"/>
      <c r="K3" s="214" t="s">
        <v>46</v>
      </c>
      <c r="L3" s="214" t="s">
        <v>45</v>
      </c>
      <c r="M3" s="214" t="s">
        <v>45</v>
      </c>
      <c r="N3" s="214" t="s">
        <v>2004</v>
      </c>
      <c r="O3" s="214"/>
      <c r="P3" s="214"/>
      <c r="Q3" s="214"/>
      <c r="R3" s="214" t="s">
        <v>45</v>
      </c>
      <c r="S3" s="214" t="s">
        <v>49</v>
      </c>
      <c r="T3" s="214" t="s">
        <v>54</v>
      </c>
      <c r="U3" s="214" t="s">
        <v>44</v>
      </c>
      <c r="V3" s="173">
        <v>4577767589</v>
      </c>
      <c r="W3" s="214" t="s">
        <v>45</v>
      </c>
      <c r="X3" s="214" t="s">
        <v>45</v>
      </c>
      <c r="Y3" s="172"/>
      <c r="Z3" s="214" t="s">
        <v>45</v>
      </c>
      <c r="AA3" s="214" t="s">
        <v>1960</v>
      </c>
      <c r="AB3" s="214" t="s">
        <v>45</v>
      </c>
    </row>
    <row r="4" spans="1:28">
      <c r="A4" s="214" t="s">
        <v>1967</v>
      </c>
      <c r="B4" s="214"/>
      <c r="C4" s="214"/>
      <c r="D4" s="173">
        <v>438538894</v>
      </c>
      <c r="E4" s="173"/>
      <c r="F4" s="173"/>
      <c r="G4" s="214" t="s">
        <v>2845</v>
      </c>
      <c r="H4" s="214"/>
      <c r="I4" s="214" t="s">
        <v>45</v>
      </c>
      <c r="J4" s="214"/>
      <c r="K4" s="214" t="s">
        <v>46</v>
      </c>
      <c r="L4" s="214" t="s">
        <v>45</v>
      </c>
      <c r="M4" s="214" t="s">
        <v>45</v>
      </c>
      <c r="N4" s="214" t="s">
        <v>2004</v>
      </c>
      <c r="O4" s="214"/>
      <c r="P4" s="214"/>
      <c r="Q4" s="214"/>
      <c r="R4" s="214" t="s">
        <v>45</v>
      </c>
      <c r="S4" s="214" t="s">
        <v>49</v>
      </c>
      <c r="T4" s="214" t="s">
        <v>2009</v>
      </c>
      <c r="U4" s="214" t="s">
        <v>47</v>
      </c>
      <c r="V4" s="173">
        <v>-4577767589</v>
      </c>
      <c r="W4" s="214" t="s">
        <v>45</v>
      </c>
      <c r="X4" s="214" t="s">
        <v>45</v>
      </c>
      <c r="Y4" s="172"/>
      <c r="Z4" s="214" t="s">
        <v>45</v>
      </c>
      <c r="AA4" s="214" t="s">
        <v>1774</v>
      </c>
      <c r="AB4" s="214" t="s">
        <v>45</v>
      </c>
    </row>
    <row r="5" spans="1:28">
      <c r="A5" s="214" t="s">
        <v>1959</v>
      </c>
      <c r="B5" s="214"/>
      <c r="C5" s="214"/>
      <c r="D5" s="173">
        <v>438538894</v>
      </c>
      <c r="E5" s="173"/>
      <c r="F5" s="173"/>
      <c r="G5" s="214" t="s">
        <v>2845</v>
      </c>
      <c r="H5" s="214"/>
      <c r="I5" s="214" t="s">
        <v>45</v>
      </c>
      <c r="J5" s="214"/>
      <c r="K5" s="214" t="s">
        <v>46</v>
      </c>
      <c r="L5" s="214" t="s">
        <v>45</v>
      </c>
      <c r="M5" s="214" t="s">
        <v>45</v>
      </c>
      <c r="N5" s="214" t="s">
        <v>2004</v>
      </c>
      <c r="O5" s="214"/>
      <c r="P5" s="214"/>
      <c r="Q5" s="214"/>
      <c r="R5" s="214" t="s">
        <v>45</v>
      </c>
      <c r="S5" s="214" t="s">
        <v>49</v>
      </c>
      <c r="T5" s="214" t="s">
        <v>2008</v>
      </c>
      <c r="U5" s="214" t="s">
        <v>44</v>
      </c>
      <c r="V5" s="173">
        <v>4577767589</v>
      </c>
      <c r="W5" s="214" t="s">
        <v>45</v>
      </c>
      <c r="X5" s="214" t="s">
        <v>45</v>
      </c>
      <c r="Y5" s="172"/>
      <c r="Z5" s="214" t="s">
        <v>45</v>
      </c>
      <c r="AA5" s="214" t="s">
        <v>858</v>
      </c>
      <c r="AB5" s="214" t="s">
        <v>45</v>
      </c>
    </row>
    <row r="12" spans="1:28">
      <c r="D12" s="173"/>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36E29-4E1B-4075-8ACE-BCBFAC713EEC}">
  <dimension ref="A1:AB22"/>
  <sheetViews>
    <sheetView workbookViewId="0">
      <selection activeCell="A2" sqref="A2:N5"/>
    </sheetView>
  </sheetViews>
  <sheetFormatPr defaultColWidth="9" defaultRowHeight="16.2"/>
  <cols>
    <col min="1" max="1" width="7.44140625" bestFit="1" customWidth="1"/>
    <col min="2" max="3" width="4.44140625" customWidth="1"/>
    <col min="4" max="4" width="14.33203125" bestFit="1" customWidth="1"/>
    <col min="5" max="6" width="3.88671875" customWidth="1"/>
    <col min="7" max="7" width="57.88671875" bestFit="1" customWidth="1"/>
    <col min="8" max="8" width="5.88671875" customWidth="1"/>
    <col min="9" max="9" width="9.44140625" bestFit="1" customWidth="1"/>
    <col min="10" max="10" width="5.44140625" customWidth="1"/>
    <col min="11" max="11" width="9.44140625" bestFit="1" customWidth="1"/>
    <col min="12" max="12" width="10" bestFit="1" customWidth="1"/>
    <col min="13" max="13" width="9.44140625" bestFit="1" customWidth="1"/>
    <col min="14" max="14" width="13.88671875" bestFit="1" customWidth="1"/>
    <col min="15" max="17" width="9.44140625" customWidth="1"/>
    <col min="19" max="19" width="5.88671875" bestFit="1" customWidth="1"/>
    <col min="20" max="20" width="4.44140625" bestFit="1" customWidth="1"/>
    <col min="21" max="21" width="3.88671875" bestFit="1" customWidth="1"/>
    <col min="22" max="22" width="14" bestFit="1" customWidth="1"/>
    <col min="23" max="24" width="5.44140625" bestFit="1" customWidth="1"/>
    <col min="25" max="25" width="10.44140625" bestFit="1" customWidth="1"/>
    <col min="26" max="26" width="3.44140625" bestFit="1" customWidth="1"/>
    <col min="27" max="27" width="27.21875" bestFit="1" customWidth="1"/>
    <col min="28" max="28" width="9.44140625" bestFit="1" customWidth="1"/>
  </cols>
  <sheetData>
    <row r="1" spans="1:28">
      <c r="A1" s="212" t="s">
        <v>33</v>
      </c>
      <c r="B1" s="212"/>
      <c r="C1" s="212"/>
      <c r="D1" s="213" t="s">
        <v>1996</v>
      </c>
      <c r="E1" s="213"/>
      <c r="F1" s="213"/>
      <c r="G1" s="212" t="s">
        <v>41</v>
      </c>
      <c r="H1" s="212"/>
      <c r="I1" s="212" t="s">
        <v>37</v>
      </c>
      <c r="J1" s="212"/>
      <c r="K1" s="212" t="s">
        <v>38</v>
      </c>
      <c r="L1" s="212" t="s">
        <v>554</v>
      </c>
      <c r="M1" s="212" t="s">
        <v>483</v>
      </c>
      <c r="N1" s="212" t="s">
        <v>1997</v>
      </c>
      <c r="O1" s="212"/>
      <c r="P1" s="212"/>
      <c r="Q1" s="212"/>
      <c r="R1" s="212" t="s">
        <v>480</v>
      </c>
      <c r="S1" s="212" t="s">
        <v>35</v>
      </c>
      <c r="T1" s="212" t="s">
        <v>1998</v>
      </c>
      <c r="U1" s="212" t="s">
        <v>36</v>
      </c>
      <c r="V1" s="213" t="s">
        <v>1999</v>
      </c>
      <c r="W1" s="212" t="s">
        <v>481</v>
      </c>
      <c r="X1" s="212" t="s">
        <v>2000</v>
      </c>
      <c r="Y1" s="213" t="s">
        <v>2001</v>
      </c>
      <c r="Z1" s="212" t="s">
        <v>1827</v>
      </c>
      <c r="AA1" s="212" t="s">
        <v>2002</v>
      </c>
      <c r="AB1" s="212" t="s">
        <v>2003</v>
      </c>
    </row>
    <row r="2" spans="1:28">
      <c r="A2" s="214" t="s">
        <v>1957</v>
      </c>
      <c r="B2" s="214"/>
      <c r="C2" s="214"/>
      <c r="D2" s="173">
        <v>699068148</v>
      </c>
      <c r="E2" s="173"/>
      <c r="F2" s="173"/>
      <c r="G2" s="214" t="s">
        <v>2788</v>
      </c>
      <c r="H2" s="214"/>
      <c r="I2" s="214" t="s">
        <v>45</v>
      </c>
      <c r="J2" s="214"/>
      <c r="K2" s="214" t="s">
        <v>46</v>
      </c>
      <c r="L2" s="214" t="s">
        <v>45</v>
      </c>
      <c r="M2" s="214" t="s">
        <v>45</v>
      </c>
      <c r="N2" s="214" t="s">
        <v>2004</v>
      </c>
      <c r="O2" s="214"/>
      <c r="P2" s="214"/>
      <c r="Q2" s="214"/>
      <c r="R2" s="214" t="s">
        <v>45</v>
      </c>
      <c r="S2" s="214" t="s">
        <v>49</v>
      </c>
      <c r="T2" s="214" t="s">
        <v>2005</v>
      </c>
      <c r="U2" s="214" t="s">
        <v>44</v>
      </c>
      <c r="V2" s="173">
        <v>239660314</v>
      </c>
      <c r="W2" s="214" t="s">
        <v>45</v>
      </c>
      <c r="X2" s="214" t="s">
        <v>45</v>
      </c>
      <c r="Y2" s="172"/>
      <c r="Z2" s="214" t="s">
        <v>45</v>
      </c>
      <c r="AA2" s="214" t="s">
        <v>856</v>
      </c>
      <c r="AB2" s="214" t="s">
        <v>45</v>
      </c>
    </row>
    <row r="3" spans="1:28">
      <c r="A3" s="214" t="s">
        <v>1961</v>
      </c>
      <c r="B3" s="214"/>
      <c r="C3" s="214"/>
      <c r="D3" s="173">
        <v>17305062</v>
      </c>
      <c r="E3" s="173"/>
      <c r="F3" s="173"/>
      <c r="G3" s="214" t="s">
        <v>2789</v>
      </c>
      <c r="H3" s="214"/>
      <c r="I3" s="214" t="s">
        <v>45</v>
      </c>
      <c r="J3" s="214"/>
      <c r="K3" s="214" t="s">
        <v>46</v>
      </c>
      <c r="L3" s="214" t="s">
        <v>45</v>
      </c>
      <c r="M3" s="214" t="s">
        <v>45</v>
      </c>
      <c r="N3" s="214" t="s">
        <v>2004</v>
      </c>
      <c r="O3" s="214"/>
      <c r="P3" s="214"/>
      <c r="Q3" s="214"/>
      <c r="R3" s="214" t="s">
        <v>45</v>
      </c>
      <c r="S3" s="214" t="s">
        <v>49</v>
      </c>
      <c r="T3" s="214" t="s">
        <v>2006</v>
      </c>
      <c r="U3" s="214" t="s">
        <v>47</v>
      </c>
      <c r="V3" s="173">
        <v>-2083762</v>
      </c>
      <c r="W3" s="214" t="s">
        <v>45</v>
      </c>
      <c r="X3" s="214" t="s">
        <v>45</v>
      </c>
      <c r="Y3" s="172"/>
      <c r="Z3" s="214" t="s">
        <v>45</v>
      </c>
      <c r="AA3" s="214" t="s">
        <v>1773</v>
      </c>
      <c r="AB3" s="214" t="s">
        <v>45</v>
      </c>
    </row>
    <row r="4" spans="1:28">
      <c r="A4" s="214" t="s">
        <v>1967</v>
      </c>
      <c r="B4" s="214"/>
      <c r="C4" s="214"/>
      <c r="D4" s="173">
        <f>D2-D3</f>
        <v>681763086</v>
      </c>
      <c r="E4" s="173"/>
      <c r="F4" s="173"/>
      <c r="G4" s="214" t="s">
        <v>2790</v>
      </c>
      <c r="H4" s="214"/>
      <c r="I4" s="214" t="s">
        <v>45</v>
      </c>
      <c r="J4" s="214"/>
      <c r="K4" s="214" t="s">
        <v>46</v>
      </c>
      <c r="L4" s="214" t="s">
        <v>45</v>
      </c>
      <c r="M4" s="214" t="s">
        <v>45</v>
      </c>
      <c r="N4" s="214" t="s">
        <v>2004</v>
      </c>
      <c r="O4" s="214"/>
      <c r="P4" s="214"/>
      <c r="Q4" s="214"/>
      <c r="R4" s="214" t="s">
        <v>45</v>
      </c>
      <c r="S4" s="214" t="s">
        <v>49</v>
      </c>
      <c r="T4" s="214" t="s">
        <v>2007</v>
      </c>
      <c r="U4" s="214" t="s">
        <v>47</v>
      </c>
      <c r="V4" s="173">
        <v>-237576552</v>
      </c>
      <c r="W4" s="214" t="s">
        <v>45</v>
      </c>
      <c r="X4" s="214" t="s">
        <v>45</v>
      </c>
      <c r="Y4" s="172"/>
      <c r="Z4" s="214" t="s">
        <v>45</v>
      </c>
      <c r="AA4" s="214" t="s">
        <v>1774</v>
      </c>
      <c r="AB4" s="214" t="s">
        <v>45</v>
      </c>
    </row>
    <row r="5" spans="1:28">
      <c r="A5" s="214" t="s">
        <v>1959</v>
      </c>
      <c r="B5" s="214"/>
      <c r="C5" s="214"/>
      <c r="D5" s="173">
        <v>54212857989</v>
      </c>
      <c r="E5" s="173"/>
      <c r="F5" s="173"/>
      <c r="G5" s="214" t="s">
        <v>2791</v>
      </c>
      <c r="H5" s="214"/>
      <c r="I5" s="214" t="s">
        <v>45</v>
      </c>
      <c r="J5" s="214"/>
      <c r="K5" s="214" t="s">
        <v>46</v>
      </c>
      <c r="L5" s="214" t="s">
        <v>45</v>
      </c>
      <c r="M5" s="214" t="s">
        <v>45</v>
      </c>
      <c r="N5" s="214" t="s">
        <v>2004</v>
      </c>
      <c r="O5" s="214"/>
      <c r="P5" s="214"/>
      <c r="Q5" s="214"/>
      <c r="R5" s="214" t="s">
        <v>45</v>
      </c>
      <c r="S5" s="214" t="s">
        <v>49</v>
      </c>
      <c r="T5" s="214" t="s">
        <v>2008</v>
      </c>
      <c r="U5" s="214" t="s">
        <v>44</v>
      </c>
      <c r="V5" s="173">
        <v>4577767589</v>
      </c>
      <c r="W5" s="214" t="s">
        <v>45</v>
      </c>
      <c r="X5" s="214" t="s">
        <v>45</v>
      </c>
      <c r="Y5" s="172"/>
      <c r="Z5" s="214" t="s">
        <v>45</v>
      </c>
      <c r="AA5" s="214" t="s">
        <v>858</v>
      </c>
      <c r="AB5" s="214" t="s">
        <v>45</v>
      </c>
    </row>
    <row r="6" spans="1:28">
      <c r="A6" s="214" t="s">
        <v>1967</v>
      </c>
      <c r="B6" s="214"/>
      <c r="C6" s="214"/>
      <c r="D6" s="173">
        <v>54212857989</v>
      </c>
      <c r="E6" s="173"/>
      <c r="F6" s="173"/>
      <c r="G6" s="214" t="s">
        <v>2791</v>
      </c>
      <c r="H6" s="214"/>
      <c r="I6" s="214" t="s">
        <v>45</v>
      </c>
      <c r="J6" s="214"/>
      <c r="K6" s="214" t="s">
        <v>46</v>
      </c>
      <c r="L6" s="214" t="s">
        <v>45</v>
      </c>
      <c r="M6" s="214" t="s">
        <v>45</v>
      </c>
      <c r="N6" s="214" t="s">
        <v>2004</v>
      </c>
      <c r="O6" s="214"/>
      <c r="P6" s="214"/>
      <c r="Q6" s="214"/>
      <c r="R6" s="214" t="s">
        <v>45</v>
      </c>
      <c r="S6" s="214" t="s">
        <v>49</v>
      </c>
      <c r="T6" s="214" t="s">
        <v>2009</v>
      </c>
      <c r="U6" s="214" t="s">
        <v>47</v>
      </c>
      <c r="V6" s="173">
        <v>-4577767589</v>
      </c>
      <c r="W6" s="214" t="s">
        <v>45</v>
      </c>
      <c r="X6" s="214" t="s">
        <v>45</v>
      </c>
      <c r="Y6" s="172"/>
      <c r="Z6" s="214" t="s">
        <v>45</v>
      </c>
      <c r="AA6" s="214" t="s">
        <v>1774</v>
      </c>
      <c r="AB6" s="214" t="s">
        <v>45</v>
      </c>
    </row>
    <row r="7" spans="1:28">
      <c r="A7" s="214" t="s">
        <v>1967</v>
      </c>
      <c r="B7" s="214"/>
      <c r="C7" s="214"/>
      <c r="D7" s="173">
        <v>54212857989</v>
      </c>
      <c r="E7" s="173"/>
      <c r="F7" s="173"/>
      <c r="G7" s="214" t="s">
        <v>2792</v>
      </c>
      <c r="H7" s="214"/>
      <c r="I7" s="214" t="s">
        <v>45</v>
      </c>
      <c r="J7" s="214"/>
      <c r="K7" s="214" t="s">
        <v>46</v>
      </c>
      <c r="L7" s="214" t="s">
        <v>45</v>
      </c>
      <c r="M7" s="214" t="s">
        <v>45</v>
      </c>
      <c r="N7" s="214" t="s">
        <v>2004</v>
      </c>
      <c r="O7" s="214"/>
      <c r="P7" s="214"/>
      <c r="Q7" s="214"/>
      <c r="R7" s="214" t="s">
        <v>45</v>
      </c>
      <c r="S7" s="214" t="s">
        <v>49</v>
      </c>
      <c r="T7" s="214" t="s">
        <v>54</v>
      </c>
      <c r="U7" s="214" t="s">
        <v>44</v>
      </c>
      <c r="V7" s="173">
        <v>4577767589</v>
      </c>
      <c r="W7" s="214" t="s">
        <v>45</v>
      </c>
      <c r="X7" s="214" t="s">
        <v>45</v>
      </c>
      <c r="Y7" s="172"/>
      <c r="Z7" s="214" t="s">
        <v>45</v>
      </c>
      <c r="AA7" s="214" t="s">
        <v>1960</v>
      </c>
      <c r="AB7" s="214" t="s">
        <v>45</v>
      </c>
    </row>
    <row r="8" spans="1:28">
      <c r="A8" s="214" t="s">
        <v>1957</v>
      </c>
      <c r="B8" s="214"/>
      <c r="C8" s="214"/>
      <c r="D8" s="173">
        <v>54212857989</v>
      </c>
      <c r="E8" s="173"/>
      <c r="F8" s="173"/>
      <c r="G8" s="214" t="s">
        <v>2792</v>
      </c>
      <c r="H8" s="214"/>
      <c r="I8" s="214" t="s">
        <v>45</v>
      </c>
      <c r="J8" s="214"/>
      <c r="K8" s="214" t="s">
        <v>46</v>
      </c>
      <c r="L8" s="214" t="s">
        <v>45</v>
      </c>
      <c r="M8" s="214" t="s">
        <v>45</v>
      </c>
      <c r="N8" s="214" t="s">
        <v>2004</v>
      </c>
      <c r="O8" s="214"/>
      <c r="P8" s="214"/>
      <c r="Q8" s="214"/>
      <c r="R8" s="214" t="s">
        <v>45</v>
      </c>
      <c r="S8" s="214" t="s">
        <v>49</v>
      </c>
      <c r="T8" s="214" t="s">
        <v>53</v>
      </c>
      <c r="U8" s="214" t="s">
        <v>47</v>
      </c>
      <c r="V8" s="173">
        <v>-4577767589</v>
      </c>
      <c r="W8" s="214" t="s">
        <v>45</v>
      </c>
      <c r="X8" s="214" t="s">
        <v>45</v>
      </c>
      <c r="Y8" s="172"/>
      <c r="Z8" s="214" t="s">
        <v>45</v>
      </c>
      <c r="AA8" s="214" t="s">
        <v>856</v>
      </c>
      <c r="AB8" s="214" t="s">
        <v>45</v>
      </c>
    </row>
    <row r="9" spans="1:28">
      <c r="A9" s="214" t="s">
        <v>1959</v>
      </c>
      <c r="B9" s="214"/>
      <c r="C9" s="214"/>
      <c r="D9" s="173">
        <v>9404807363</v>
      </c>
      <c r="E9" s="173"/>
      <c r="F9" s="173"/>
      <c r="G9" s="214" t="s">
        <v>2799</v>
      </c>
      <c r="H9" s="214"/>
      <c r="I9" s="214" t="s">
        <v>45</v>
      </c>
      <c r="J9" s="214"/>
      <c r="K9" s="214" t="s">
        <v>46</v>
      </c>
      <c r="L9" s="214" t="s">
        <v>45</v>
      </c>
      <c r="M9" s="214" t="s">
        <v>45</v>
      </c>
      <c r="N9" s="214" t="s">
        <v>2004</v>
      </c>
      <c r="O9" s="214"/>
      <c r="P9" s="214"/>
      <c r="Q9" s="214"/>
      <c r="R9" s="214" t="s">
        <v>45</v>
      </c>
      <c r="S9" s="214" t="s">
        <v>49</v>
      </c>
      <c r="T9" s="214" t="s">
        <v>2008</v>
      </c>
      <c r="U9" s="214" t="s">
        <v>44</v>
      </c>
      <c r="V9" s="173">
        <v>4577767589</v>
      </c>
      <c r="W9" s="214" t="s">
        <v>45</v>
      </c>
      <c r="X9" s="214" t="s">
        <v>45</v>
      </c>
      <c r="Y9" s="172"/>
      <c r="Z9" s="214" t="s">
        <v>45</v>
      </c>
      <c r="AA9" s="214" t="s">
        <v>858</v>
      </c>
      <c r="AB9" s="214" t="s">
        <v>45</v>
      </c>
    </row>
    <row r="10" spans="1:28">
      <c r="A10" s="214" t="s">
        <v>1967</v>
      </c>
      <c r="B10" s="214"/>
      <c r="C10" s="214"/>
      <c r="D10" s="173">
        <v>9404807363</v>
      </c>
      <c r="E10" s="173"/>
      <c r="F10" s="173"/>
      <c r="G10" s="214" t="s">
        <v>2799</v>
      </c>
      <c r="H10" s="214"/>
      <c r="I10" s="214" t="s">
        <v>45</v>
      </c>
      <c r="J10" s="214"/>
      <c r="K10" s="214" t="s">
        <v>46</v>
      </c>
      <c r="L10" s="214" t="s">
        <v>45</v>
      </c>
      <c r="M10" s="214" t="s">
        <v>45</v>
      </c>
      <c r="N10" s="214" t="s">
        <v>2004</v>
      </c>
      <c r="O10" s="214"/>
      <c r="P10" s="214"/>
      <c r="Q10" s="214"/>
      <c r="R10" s="214" t="s">
        <v>45</v>
      </c>
      <c r="S10" s="214" t="s">
        <v>49</v>
      </c>
      <c r="T10" s="214" t="s">
        <v>2009</v>
      </c>
      <c r="U10" s="214" t="s">
        <v>47</v>
      </c>
      <c r="V10" s="173">
        <v>-4577767589</v>
      </c>
      <c r="W10" s="214" t="s">
        <v>45</v>
      </c>
      <c r="X10" s="214" t="s">
        <v>45</v>
      </c>
      <c r="Y10" s="172"/>
      <c r="Z10" s="214" t="s">
        <v>45</v>
      </c>
      <c r="AA10" s="214" t="s">
        <v>1774</v>
      </c>
      <c r="AB10" s="214" t="s">
        <v>45</v>
      </c>
    </row>
    <row r="11" spans="1:28">
      <c r="A11" s="214" t="s">
        <v>1967</v>
      </c>
      <c r="B11" s="214"/>
      <c r="C11" s="214"/>
      <c r="D11" s="173">
        <v>9404807363</v>
      </c>
      <c r="E11" s="173"/>
      <c r="F11" s="173"/>
      <c r="G11" s="214" t="s">
        <v>2798</v>
      </c>
      <c r="H11" s="214"/>
      <c r="I11" s="214" t="s">
        <v>45</v>
      </c>
      <c r="J11" s="214"/>
      <c r="K11" s="214" t="s">
        <v>46</v>
      </c>
      <c r="L11" s="214" t="s">
        <v>45</v>
      </c>
      <c r="M11" s="214" t="s">
        <v>45</v>
      </c>
      <c r="N11" s="214" t="s">
        <v>2004</v>
      </c>
      <c r="O11" s="214"/>
      <c r="P11" s="214"/>
      <c r="Q11" s="214"/>
      <c r="R11" s="214" t="s">
        <v>45</v>
      </c>
      <c r="S11" s="214" t="s">
        <v>49</v>
      </c>
      <c r="T11" s="214" t="s">
        <v>54</v>
      </c>
      <c r="U11" s="214" t="s">
        <v>44</v>
      </c>
      <c r="V11" s="173">
        <v>4577767589</v>
      </c>
      <c r="W11" s="214" t="s">
        <v>45</v>
      </c>
      <c r="X11" s="214" t="s">
        <v>45</v>
      </c>
      <c r="Y11" s="172"/>
      <c r="Z11" s="214" t="s">
        <v>45</v>
      </c>
      <c r="AA11" s="214" t="s">
        <v>1960</v>
      </c>
      <c r="AB11" s="214" t="s">
        <v>45</v>
      </c>
    </row>
    <row r="12" spans="1:28">
      <c r="A12" s="214" t="s">
        <v>1957</v>
      </c>
      <c r="B12" s="214"/>
      <c r="C12" s="214"/>
      <c r="D12" s="173">
        <v>9404807363</v>
      </c>
      <c r="E12" s="173"/>
      <c r="F12" s="173"/>
      <c r="G12" s="214" t="s">
        <v>2798</v>
      </c>
      <c r="H12" s="214"/>
      <c r="I12" s="214" t="s">
        <v>45</v>
      </c>
      <c r="J12" s="214"/>
      <c r="K12" s="214" t="s">
        <v>46</v>
      </c>
      <c r="L12" s="214" t="s">
        <v>45</v>
      </c>
      <c r="M12" s="214" t="s">
        <v>45</v>
      </c>
      <c r="N12" s="214" t="s">
        <v>2004</v>
      </c>
      <c r="O12" s="214"/>
      <c r="P12" s="214"/>
      <c r="Q12" s="214"/>
      <c r="R12" s="214" t="s">
        <v>45</v>
      </c>
      <c r="S12" s="214" t="s">
        <v>49</v>
      </c>
      <c r="T12" s="214" t="s">
        <v>53</v>
      </c>
      <c r="U12" s="214" t="s">
        <v>47</v>
      </c>
      <c r="V12" s="173">
        <v>-4577767589</v>
      </c>
      <c r="W12" s="214" t="s">
        <v>45</v>
      </c>
      <c r="X12" s="214" t="s">
        <v>45</v>
      </c>
      <c r="Y12" s="172"/>
      <c r="Z12" s="214" t="s">
        <v>45</v>
      </c>
      <c r="AA12" s="214" t="s">
        <v>856</v>
      </c>
      <c r="AB12" s="214" t="s">
        <v>45</v>
      </c>
    </row>
    <row r="13" spans="1:28">
      <c r="A13" s="214" t="s">
        <v>1954</v>
      </c>
      <c r="B13" s="214"/>
      <c r="C13" s="214"/>
      <c r="D13" s="173">
        <v>1429868</v>
      </c>
      <c r="E13" s="173"/>
      <c r="F13" s="173"/>
      <c r="G13" s="214" t="s">
        <v>2793</v>
      </c>
      <c r="H13" s="214"/>
      <c r="I13" s="214" t="s">
        <v>45</v>
      </c>
      <c r="J13" s="214"/>
      <c r="K13" s="214" t="s">
        <v>46</v>
      </c>
      <c r="L13" s="214" t="s">
        <v>45</v>
      </c>
      <c r="M13" s="214" t="s">
        <v>45</v>
      </c>
      <c r="N13" s="214" t="s">
        <v>2004</v>
      </c>
      <c r="O13" s="214"/>
      <c r="P13" s="214"/>
      <c r="Q13" s="214"/>
      <c r="R13" s="214" t="s">
        <v>2458</v>
      </c>
      <c r="S13" s="214" t="s">
        <v>49</v>
      </c>
      <c r="T13" s="214" t="s">
        <v>43</v>
      </c>
      <c r="U13" s="214" t="s">
        <v>44</v>
      </c>
      <c r="V13" s="173">
        <v>616772</v>
      </c>
      <c r="W13" s="214" t="s">
        <v>45</v>
      </c>
      <c r="X13" s="214" t="s">
        <v>45</v>
      </c>
      <c r="Y13" s="172">
        <v>45291</v>
      </c>
      <c r="Z13" s="214" t="s">
        <v>45</v>
      </c>
      <c r="AA13" s="214" t="s">
        <v>405</v>
      </c>
      <c r="AB13" s="214" t="s">
        <v>45</v>
      </c>
    </row>
    <row r="14" spans="1:28">
      <c r="A14" s="214" t="s">
        <v>1956</v>
      </c>
      <c r="B14" s="214"/>
      <c r="C14" s="214"/>
      <c r="D14" s="173">
        <v>1426868</v>
      </c>
      <c r="E14" s="173"/>
      <c r="F14" s="173"/>
      <c r="G14" s="214" t="s">
        <v>2794</v>
      </c>
      <c r="H14" s="214"/>
      <c r="I14" s="214" t="s">
        <v>45</v>
      </c>
      <c r="J14" s="214"/>
      <c r="K14" s="214" t="s">
        <v>46</v>
      </c>
      <c r="L14" s="214" t="s">
        <v>45</v>
      </c>
      <c r="M14" s="214" t="s">
        <v>45</v>
      </c>
      <c r="N14" s="214" t="s">
        <v>2004</v>
      </c>
      <c r="O14" s="214"/>
      <c r="P14" s="214"/>
      <c r="Q14" s="214"/>
      <c r="R14" s="214" t="s">
        <v>45</v>
      </c>
      <c r="S14" s="214" t="s">
        <v>49</v>
      </c>
      <c r="T14" s="214" t="s">
        <v>2010</v>
      </c>
      <c r="U14" s="214" t="s">
        <v>47</v>
      </c>
      <c r="V14" s="173">
        <v>-615622</v>
      </c>
      <c r="W14" s="214" t="s">
        <v>45</v>
      </c>
      <c r="X14" s="214" t="s">
        <v>45</v>
      </c>
      <c r="Y14" s="172"/>
      <c r="Z14" s="214" t="s">
        <v>45</v>
      </c>
      <c r="AA14" s="214" t="s">
        <v>824</v>
      </c>
      <c r="AB14" s="214" t="s">
        <v>45</v>
      </c>
    </row>
    <row r="15" spans="1:28">
      <c r="A15">
        <v>165012</v>
      </c>
      <c r="D15" s="173">
        <v>3000</v>
      </c>
      <c r="G15" s="214" t="s">
        <v>2795</v>
      </c>
      <c r="H15" s="214"/>
      <c r="I15" s="214" t="s">
        <v>45</v>
      </c>
      <c r="J15" s="214"/>
      <c r="K15" s="214" t="s">
        <v>46</v>
      </c>
      <c r="L15" s="214" t="s">
        <v>45</v>
      </c>
      <c r="M15" s="214" t="s">
        <v>45</v>
      </c>
      <c r="N15" s="214" t="s">
        <v>2004</v>
      </c>
    </row>
    <row r="22" spans="4:4">
      <c r="D22" s="173"/>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AFC99-367E-4045-B0B8-9339E9E1B664}">
  <dimension ref="A1:AD9"/>
  <sheetViews>
    <sheetView workbookViewId="0">
      <selection activeCell="A2" sqref="A2:N5"/>
    </sheetView>
  </sheetViews>
  <sheetFormatPr defaultColWidth="9" defaultRowHeight="16.2"/>
  <cols>
    <col min="1" max="1" width="7.44140625" bestFit="1" customWidth="1"/>
    <col min="2" max="3" width="4.44140625" customWidth="1"/>
    <col min="4" max="4" width="14" bestFit="1" customWidth="1"/>
    <col min="5" max="5" width="3.88671875" customWidth="1"/>
    <col min="6" max="6" width="3.44140625" bestFit="1" customWidth="1"/>
    <col min="7" max="7" width="37.88671875" bestFit="1" customWidth="1"/>
    <col min="8" max="8" width="7.44140625" customWidth="1"/>
    <col min="9" max="9" width="9.44140625" bestFit="1" customWidth="1"/>
    <col min="10" max="10" width="27.21875" customWidth="1"/>
    <col min="11" max="11" width="9.44140625" bestFit="1" customWidth="1"/>
    <col min="12" max="12" width="10" bestFit="1" customWidth="1"/>
    <col min="13" max="13" width="9.44140625" bestFit="1" customWidth="1"/>
    <col min="14" max="14" width="13.88671875" bestFit="1" customWidth="1"/>
    <col min="15" max="16" width="10" customWidth="1"/>
    <col min="17" max="17" width="7.44140625" bestFit="1" customWidth="1"/>
    <col min="18" max="18" width="9" bestFit="1" customWidth="1"/>
    <col min="19" max="20" width="5.88671875" bestFit="1" customWidth="1"/>
    <col min="21" max="21" width="4.44140625" bestFit="1" customWidth="1"/>
    <col min="22" max="23" width="3.88671875" bestFit="1" customWidth="1"/>
    <col min="24" max="24" width="5" bestFit="1" customWidth="1"/>
    <col min="25" max="25" width="14" bestFit="1" customWidth="1"/>
    <col min="26" max="26" width="5.44140625" bestFit="1" customWidth="1"/>
    <col min="27" max="27" width="9.44140625" bestFit="1" customWidth="1"/>
    <col min="28" max="28" width="5.77734375" bestFit="1" customWidth="1"/>
    <col min="29" max="29" width="27.21875" bestFit="1" customWidth="1"/>
    <col min="30" max="30" width="3.44140625" bestFit="1" customWidth="1"/>
  </cols>
  <sheetData>
    <row r="1" spans="1:30">
      <c r="A1" s="212" t="s">
        <v>33</v>
      </c>
      <c r="B1" s="212"/>
      <c r="C1" s="212"/>
      <c r="D1" s="213" t="s">
        <v>1996</v>
      </c>
      <c r="E1" s="213"/>
      <c r="F1" s="212" t="s">
        <v>1827</v>
      </c>
      <c r="G1" s="212" t="s">
        <v>41</v>
      </c>
      <c r="H1" s="212"/>
      <c r="I1" s="212" t="s">
        <v>37</v>
      </c>
      <c r="J1" s="212"/>
      <c r="K1" s="212" t="s">
        <v>38</v>
      </c>
      <c r="L1" s="212" t="s">
        <v>554</v>
      </c>
      <c r="M1" s="212" t="s">
        <v>483</v>
      </c>
      <c r="N1" s="212" t="s">
        <v>1997</v>
      </c>
      <c r="O1" s="212"/>
      <c r="P1" s="212"/>
      <c r="Q1" s="212" t="s">
        <v>2800</v>
      </c>
      <c r="R1" s="212" t="s">
        <v>480</v>
      </c>
      <c r="S1" s="212" t="s">
        <v>2801</v>
      </c>
      <c r="T1" s="212" t="s">
        <v>35</v>
      </c>
      <c r="U1" s="212" t="s">
        <v>1998</v>
      </c>
      <c r="V1" s="212" t="s">
        <v>36</v>
      </c>
      <c r="W1" s="212" t="s">
        <v>2802</v>
      </c>
      <c r="X1" s="213" t="s">
        <v>2803</v>
      </c>
      <c r="Y1" s="213" t="s">
        <v>1999</v>
      </c>
      <c r="Z1" s="212" t="s">
        <v>481</v>
      </c>
      <c r="AA1" s="213" t="s">
        <v>2001</v>
      </c>
      <c r="AB1" s="213" t="s">
        <v>2804</v>
      </c>
      <c r="AC1" s="212" t="s">
        <v>2002</v>
      </c>
      <c r="AD1" s="212" t="s">
        <v>2805</v>
      </c>
    </row>
    <row r="2" spans="1:30">
      <c r="A2" s="214" t="s">
        <v>2806</v>
      </c>
      <c r="B2" s="214"/>
      <c r="C2" s="214"/>
      <c r="D2" s="173">
        <v>2308087345</v>
      </c>
      <c r="E2" s="173"/>
      <c r="F2" s="214" t="s">
        <v>45</v>
      </c>
      <c r="G2" s="214" t="s">
        <v>2813</v>
      </c>
      <c r="H2" s="214"/>
      <c r="I2" s="214" t="s">
        <v>45</v>
      </c>
      <c r="J2" s="214"/>
      <c r="K2" s="214" t="s">
        <v>46</v>
      </c>
      <c r="L2" s="214" t="s">
        <v>45</v>
      </c>
      <c r="M2" s="214" t="s">
        <v>45</v>
      </c>
      <c r="N2" s="214" t="s">
        <v>2004</v>
      </c>
      <c r="O2" s="214"/>
      <c r="P2" s="214"/>
      <c r="Q2" s="214" t="s">
        <v>45</v>
      </c>
      <c r="R2" s="214" t="s">
        <v>45</v>
      </c>
      <c r="S2" s="214" t="s">
        <v>45</v>
      </c>
      <c r="T2" s="214" t="s">
        <v>49</v>
      </c>
      <c r="U2" s="214" t="s">
        <v>2807</v>
      </c>
      <c r="V2" s="214" t="s">
        <v>44</v>
      </c>
      <c r="W2" s="214" t="s">
        <v>45</v>
      </c>
      <c r="X2" s="173">
        <v>0</v>
      </c>
      <c r="Y2" s="173">
        <v>763845110</v>
      </c>
      <c r="Z2" s="214" t="s">
        <v>45</v>
      </c>
      <c r="AA2" s="172"/>
      <c r="AB2" s="587" t="s">
        <v>2106</v>
      </c>
      <c r="AC2" s="214" t="s">
        <v>881</v>
      </c>
      <c r="AD2" s="214" t="s">
        <v>45</v>
      </c>
    </row>
    <row r="3" spans="1:30">
      <c r="A3" s="214" t="s">
        <v>2808</v>
      </c>
      <c r="B3" s="214"/>
      <c r="C3" s="214"/>
      <c r="D3" s="173">
        <v>2308087345</v>
      </c>
      <c r="E3" s="173"/>
      <c r="F3" s="214" t="s">
        <v>45</v>
      </c>
      <c r="G3" s="214" t="s">
        <v>2813</v>
      </c>
      <c r="H3" s="214"/>
      <c r="I3" s="214" t="s">
        <v>45</v>
      </c>
      <c r="J3" s="214"/>
      <c r="K3" s="214" t="s">
        <v>46</v>
      </c>
      <c r="L3" s="214" t="s">
        <v>45</v>
      </c>
      <c r="M3" s="214" t="s">
        <v>45</v>
      </c>
      <c r="N3" s="214" t="s">
        <v>2004</v>
      </c>
      <c r="O3" s="214"/>
      <c r="P3" s="214"/>
      <c r="Q3" s="214" t="s">
        <v>45</v>
      </c>
      <c r="R3" s="214" t="s">
        <v>45</v>
      </c>
      <c r="S3" s="214" t="s">
        <v>45</v>
      </c>
      <c r="T3" s="214" t="s">
        <v>49</v>
      </c>
      <c r="U3" s="214" t="s">
        <v>2809</v>
      </c>
      <c r="V3" s="214" t="s">
        <v>47</v>
      </c>
      <c r="W3" s="214" t="s">
        <v>45</v>
      </c>
      <c r="X3" s="173">
        <v>0</v>
      </c>
      <c r="Y3" s="173">
        <v>-763845110</v>
      </c>
      <c r="Z3" s="214" t="s">
        <v>45</v>
      </c>
      <c r="AA3" s="172"/>
      <c r="AB3" s="587" t="s">
        <v>2106</v>
      </c>
      <c r="AC3" s="214" t="s">
        <v>1014</v>
      </c>
      <c r="AD3" s="214" t="s">
        <v>45</v>
      </c>
    </row>
    <row r="4" spans="1:30">
      <c r="A4" s="214" t="s">
        <v>2810</v>
      </c>
      <c r="B4" s="214"/>
      <c r="C4" s="214"/>
      <c r="D4" s="173">
        <v>1228821572</v>
      </c>
      <c r="E4" s="173"/>
      <c r="F4" s="214" t="s">
        <v>45</v>
      </c>
      <c r="G4" s="214" t="s">
        <v>2814</v>
      </c>
      <c r="H4" s="214"/>
      <c r="I4" s="214" t="s">
        <v>45</v>
      </c>
      <c r="J4" s="214"/>
      <c r="K4" s="214" t="s">
        <v>46</v>
      </c>
      <c r="L4" s="214" t="s">
        <v>45</v>
      </c>
      <c r="M4" s="214" t="s">
        <v>45</v>
      </c>
      <c r="N4" s="214" t="s">
        <v>2004</v>
      </c>
      <c r="O4" s="214"/>
      <c r="P4" s="214"/>
      <c r="Q4" s="214" t="s">
        <v>45</v>
      </c>
      <c r="R4" s="214" t="s">
        <v>45</v>
      </c>
      <c r="S4" s="214" t="s">
        <v>45</v>
      </c>
      <c r="T4" s="214" t="s">
        <v>49</v>
      </c>
      <c r="U4" s="214" t="s">
        <v>2005</v>
      </c>
      <c r="V4" s="214" t="s">
        <v>44</v>
      </c>
      <c r="W4" s="214" t="s">
        <v>45</v>
      </c>
      <c r="X4" s="173">
        <v>0</v>
      </c>
      <c r="Y4" s="173">
        <v>562988332</v>
      </c>
      <c r="Z4" s="214" t="s">
        <v>45</v>
      </c>
      <c r="AA4" s="172"/>
      <c r="AB4" s="587" t="s">
        <v>2106</v>
      </c>
      <c r="AC4" s="214" t="s">
        <v>883</v>
      </c>
      <c r="AD4" s="214" t="s">
        <v>45</v>
      </c>
    </row>
    <row r="5" spans="1:30">
      <c r="A5" s="214" t="s">
        <v>2808</v>
      </c>
      <c r="B5" s="214"/>
      <c r="C5" s="214"/>
      <c r="D5" s="173">
        <v>1228821572</v>
      </c>
      <c r="E5" s="173"/>
      <c r="F5" s="214" t="s">
        <v>45</v>
      </c>
      <c r="G5" s="214" t="s">
        <v>2814</v>
      </c>
      <c r="H5" s="214"/>
      <c r="I5" s="214" t="s">
        <v>45</v>
      </c>
      <c r="J5" s="214"/>
      <c r="K5" s="214" t="s">
        <v>46</v>
      </c>
      <c r="L5" s="214" t="s">
        <v>45</v>
      </c>
      <c r="M5" s="214" t="s">
        <v>45</v>
      </c>
      <c r="N5" s="214" t="s">
        <v>2004</v>
      </c>
      <c r="O5" s="214"/>
      <c r="P5" s="214"/>
      <c r="Q5" s="214" t="s">
        <v>45</v>
      </c>
      <c r="R5" s="214" t="s">
        <v>45</v>
      </c>
      <c r="S5" s="214" t="s">
        <v>45</v>
      </c>
      <c r="T5" s="214" t="s">
        <v>49</v>
      </c>
      <c r="U5" s="214" t="s">
        <v>2006</v>
      </c>
      <c r="V5" s="214" t="s">
        <v>47</v>
      </c>
      <c r="W5" s="214" t="s">
        <v>45</v>
      </c>
      <c r="X5" s="173">
        <v>0</v>
      </c>
      <c r="Y5" s="173">
        <v>-562988332</v>
      </c>
      <c r="Z5" s="214" t="s">
        <v>45</v>
      </c>
      <c r="AA5" s="172"/>
      <c r="AB5" s="587" t="s">
        <v>2106</v>
      </c>
      <c r="AC5" s="214" t="s">
        <v>1014</v>
      </c>
      <c r="AD5" s="214" t="s">
        <v>45</v>
      </c>
    </row>
    <row r="6" spans="1:30">
      <c r="A6" s="214" t="s">
        <v>2811</v>
      </c>
      <c r="B6" s="214"/>
      <c r="C6" s="214"/>
      <c r="D6" s="173">
        <v>1468796680</v>
      </c>
      <c r="E6" s="173"/>
      <c r="F6" s="214" t="s">
        <v>45</v>
      </c>
      <c r="G6" s="214" t="s">
        <v>2815</v>
      </c>
      <c r="H6" s="214"/>
      <c r="I6" s="214" t="s">
        <v>45</v>
      </c>
      <c r="J6" s="214"/>
      <c r="K6" s="214" t="s">
        <v>46</v>
      </c>
      <c r="L6" s="214" t="s">
        <v>45</v>
      </c>
      <c r="M6" s="214" t="s">
        <v>45</v>
      </c>
      <c r="N6" s="214" t="s">
        <v>2004</v>
      </c>
      <c r="O6" s="214"/>
      <c r="P6" s="214"/>
      <c r="Q6" s="214" t="s">
        <v>45</v>
      </c>
      <c r="R6" s="214" t="s">
        <v>45</v>
      </c>
      <c r="S6" s="214" t="s">
        <v>45</v>
      </c>
      <c r="T6" s="214" t="s">
        <v>49</v>
      </c>
      <c r="U6" s="214" t="s">
        <v>2008</v>
      </c>
      <c r="V6" s="214" t="s">
        <v>47</v>
      </c>
      <c r="W6" s="214" t="s">
        <v>45</v>
      </c>
      <c r="X6" s="173">
        <v>0</v>
      </c>
      <c r="Y6" s="173">
        <v>-1328450995</v>
      </c>
      <c r="Z6" s="214" t="s">
        <v>45</v>
      </c>
      <c r="AA6" s="172"/>
      <c r="AB6" s="587" t="s">
        <v>2106</v>
      </c>
      <c r="AC6" s="214" t="s">
        <v>882</v>
      </c>
      <c r="AD6" s="214" t="s">
        <v>45</v>
      </c>
    </row>
    <row r="7" spans="1:30">
      <c r="A7" s="214" t="s">
        <v>2808</v>
      </c>
      <c r="B7" s="214"/>
      <c r="C7" s="214"/>
      <c r="D7" s="173">
        <v>1468796680</v>
      </c>
      <c r="E7" s="173"/>
      <c r="F7" s="214" t="s">
        <v>45</v>
      </c>
      <c r="G7" s="214" t="s">
        <v>2815</v>
      </c>
      <c r="H7" s="214"/>
      <c r="I7" s="214" t="s">
        <v>45</v>
      </c>
      <c r="J7" s="214"/>
      <c r="K7" s="214" t="s">
        <v>46</v>
      </c>
      <c r="L7" s="214" t="s">
        <v>45</v>
      </c>
      <c r="M7" s="214" t="s">
        <v>45</v>
      </c>
      <c r="N7" s="214" t="s">
        <v>2004</v>
      </c>
      <c r="O7" s="214"/>
      <c r="P7" s="214"/>
      <c r="Q7" s="214" t="s">
        <v>45</v>
      </c>
      <c r="R7" s="214" t="s">
        <v>45</v>
      </c>
      <c r="S7" s="214" t="s">
        <v>45</v>
      </c>
      <c r="T7" s="214" t="s">
        <v>49</v>
      </c>
      <c r="U7" s="214" t="s">
        <v>2007</v>
      </c>
      <c r="V7" s="214" t="s">
        <v>44</v>
      </c>
      <c r="W7" s="214" t="s">
        <v>45</v>
      </c>
      <c r="X7" s="173">
        <v>0</v>
      </c>
      <c r="Y7" s="173">
        <v>1328450995</v>
      </c>
      <c r="Z7" s="214" t="s">
        <v>45</v>
      </c>
      <c r="AA7" s="172"/>
      <c r="AB7" s="587" t="s">
        <v>2106</v>
      </c>
      <c r="AC7" s="214" t="s">
        <v>1014</v>
      </c>
      <c r="AD7" s="214" t="s">
        <v>45</v>
      </c>
    </row>
    <row r="8" spans="1:30">
      <c r="A8" s="214" t="s">
        <v>2812</v>
      </c>
      <c r="B8" s="214"/>
      <c r="C8" s="214"/>
      <c r="D8" s="173">
        <v>2929605</v>
      </c>
      <c r="E8" s="173"/>
      <c r="F8" s="214" t="s">
        <v>45</v>
      </c>
      <c r="G8" s="214" t="s">
        <v>2816</v>
      </c>
      <c r="H8" s="214"/>
      <c r="I8" s="214" t="s">
        <v>45</v>
      </c>
      <c r="J8" s="214"/>
      <c r="K8" s="214" t="s">
        <v>46</v>
      </c>
      <c r="L8" s="214" t="s">
        <v>45</v>
      </c>
      <c r="M8" s="214" t="s">
        <v>45</v>
      </c>
      <c r="N8" s="214" t="s">
        <v>2004</v>
      </c>
      <c r="O8" s="214"/>
      <c r="P8" s="214"/>
      <c r="Q8" s="214" t="s">
        <v>45</v>
      </c>
      <c r="R8" s="214" t="s">
        <v>45</v>
      </c>
      <c r="S8" s="214" t="s">
        <v>45</v>
      </c>
      <c r="T8" s="214" t="s">
        <v>49</v>
      </c>
      <c r="U8" s="214" t="s">
        <v>54</v>
      </c>
      <c r="V8" s="214" t="s">
        <v>47</v>
      </c>
      <c r="W8" s="214" t="s">
        <v>45</v>
      </c>
      <c r="X8" s="173">
        <v>0</v>
      </c>
      <c r="Y8" s="173">
        <v>-8191863</v>
      </c>
      <c r="Z8" s="214" t="s">
        <v>45</v>
      </c>
      <c r="AA8" s="172"/>
      <c r="AB8" s="587" t="s">
        <v>2106</v>
      </c>
      <c r="AC8" s="214" t="s">
        <v>1003</v>
      </c>
      <c r="AD8" s="214" t="s">
        <v>45</v>
      </c>
    </row>
    <row r="9" spans="1:30">
      <c r="A9" s="214" t="s">
        <v>2808</v>
      </c>
      <c r="B9" s="214"/>
      <c r="C9" s="214"/>
      <c r="D9" s="173">
        <v>2929605</v>
      </c>
      <c r="E9" s="173"/>
      <c r="F9" s="214" t="s">
        <v>45</v>
      </c>
      <c r="G9" s="214" t="s">
        <v>2816</v>
      </c>
      <c r="H9" s="214"/>
      <c r="I9" s="214" t="s">
        <v>45</v>
      </c>
      <c r="J9" s="214"/>
      <c r="K9" s="214" t="s">
        <v>46</v>
      </c>
      <c r="L9" s="214" t="s">
        <v>45</v>
      </c>
      <c r="M9" s="214" t="s">
        <v>45</v>
      </c>
      <c r="N9" s="214" t="s">
        <v>2004</v>
      </c>
      <c r="O9" s="214"/>
      <c r="P9" s="214"/>
      <c r="Q9" s="214" t="s">
        <v>45</v>
      </c>
      <c r="R9" s="214" t="s">
        <v>45</v>
      </c>
      <c r="S9" s="214" t="s">
        <v>45</v>
      </c>
      <c r="T9" s="214" t="s">
        <v>49</v>
      </c>
      <c r="U9" s="214" t="s">
        <v>2009</v>
      </c>
      <c r="V9" s="214" t="s">
        <v>44</v>
      </c>
      <c r="W9" s="214" t="s">
        <v>45</v>
      </c>
      <c r="X9" s="173">
        <v>0</v>
      </c>
      <c r="Y9" s="173">
        <v>8191863</v>
      </c>
      <c r="Z9" s="214" t="s">
        <v>45</v>
      </c>
      <c r="AA9" s="172"/>
      <c r="AB9" s="587" t="s">
        <v>2106</v>
      </c>
      <c r="AC9" s="214" t="s">
        <v>1014</v>
      </c>
      <c r="AD9" s="214" t="s">
        <v>45</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37FCC-D370-4A81-91FF-46B47D4C080E}">
  <dimension ref="A1:AD10"/>
  <sheetViews>
    <sheetView workbookViewId="0">
      <selection activeCell="A2" sqref="A2:N5"/>
    </sheetView>
  </sheetViews>
  <sheetFormatPr defaultColWidth="9" defaultRowHeight="16.2"/>
  <cols>
    <col min="1" max="1" width="7.44140625" bestFit="1" customWidth="1"/>
    <col min="2" max="3" width="4.44140625" customWidth="1"/>
    <col min="4" max="4" width="14" bestFit="1" customWidth="1"/>
    <col min="5" max="5" width="3.88671875" customWidth="1"/>
    <col min="6" max="6" width="3.44140625" bestFit="1" customWidth="1"/>
    <col min="7" max="7" width="98.44140625" bestFit="1" customWidth="1"/>
    <col min="8" max="8" width="7.44140625" customWidth="1"/>
    <col min="9" max="9" width="9.44140625" bestFit="1" customWidth="1"/>
    <col min="10" max="10" width="45" customWidth="1"/>
    <col min="11" max="11" width="9.44140625" bestFit="1" customWidth="1"/>
    <col min="12" max="12" width="10" bestFit="1" customWidth="1"/>
    <col min="13" max="13" width="9.44140625" bestFit="1" customWidth="1"/>
    <col min="14" max="14" width="13.88671875" bestFit="1" customWidth="1"/>
    <col min="15" max="16" width="10" customWidth="1"/>
    <col min="17" max="17" width="7.44140625" bestFit="1" customWidth="1"/>
    <col min="18" max="18" width="9" bestFit="1" customWidth="1"/>
    <col min="19" max="20" width="5.88671875" bestFit="1" customWidth="1"/>
    <col min="21" max="21" width="4.44140625" bestFit="1" customWidth="1"/>
    <col min="22" max="23" width="3.88671875" bestFit="1" customWidth="1"/>
    <col min="24" max="24" width="5" bestFit="1" customWidth="1"/>
    <col min="25" max="25" width="12.33203125" bestFit="1" customWidth="1"/>
    <col min="26" max="26" width="5.44140625" bestFit="1" customWidth="1"/>
    <col min="27" max="27" width="9.44140625" bestFit="1" customWidth="1"/>
    <col min="28" max="28" width="5.77734375" bestFit="1" customWidth="1"/>
    <col min="29" max="29" width="45" bestFit="1" customWidth="1"/>
    <col min="30" max="30" width="3.44140625" bestFit="1" customWidth="1"/>
  </cols>
  <sheetData>
    <row r="1" spans="1:30">
      <c r="A1" s="212" t="s">
        <v>33</v>
      </c>
      <c r="B1" s="212"/>
      <c r="C1" s="212"/>
      <c r="D1" s="213" t="s">
        <v>1996</v>
      </c>
      <c r="E1" s="213"/>
      <c r="F1" s="212" t="s">
        <v>1827</v>
      </c>
      <c r="G1" s="212" t="s">
        <v>41</v>
      </c>
      <c r="H1" s="212"/>
      <c r="I1" s="212" t="s">
        <v>37</v>
      </c>
      <c r="J1" s="212"/>
      <c r="K1" s="212" t="s">
        <v>38</v>
      </c>
      <c r="L1" s="212" t="s">
        <v>554</v>
      </c>
      <c r="M1" s="212" t="s">
        <v>483</v>
      </c>
      <c r="N1" s="212" t="s">
        <v>1997</v>
      </c>
      <c r="O1" s="212"/>
      <c r="P1" s="212"/>
      <c r="Q1" s="212" t="s">
        <v>2800</v>
      </c>
      <c r="R1" s="212" t="s">
        <v>480</v>
      </c>
      <c r="S1" s="212" t="s">
        <v>2801</v>
      </c>
      <c r="T1" s="212" t="s">
        <v>35</v>
      </c>
      <c r="U1" s="212" t="s">
        <v>1998</v>
      </c>
      <c r="V1" s="212" t="s">
        <v>36</v>
      </c>
      <c r="W1" s="212" t="s">
        <v>2802</v>
      </c>
      <c r="X1" s="213" t="s">
        <v>2803</v>
      </c>
      <c r="Y1" s="213" t="s">
        <v>1999</v>
      </c>
      <c r="Z1" s="212" t="s">
        <v>481</v>
      </c>
      <c r="AA1" s="213" t="s">
        <v>2001</v>
      </c>
      <c r="AB1" s="213" t="s">
        <v>2804</v>
      </c>
      <c r="AC1" s="212" t="s">
        <v>2002</v>
      </c>
      <c r="AD1" s="212" t="s">
        <v>2805</v>
      </c>
    </row>
    <row r="2" spans="1:30">
      <c r="A2" s="214" t="s">
        <v>2817</v>
      </c>
      <c r="B2" s="214"/>
      <c r="C2" s="214"/>
      <c r="D2" s="173">
        <v>1001727040</v>
      </c>
      <c r="E2" s="173"/>
      <c r="F2" s="214" t="s">
        <v>45</v>
      </c>
      <c r="G2" s="214" t="s">
        <v>2818</v>
      </c>
      <c r="H2" s="214"/>
      <c r="I2" s="214" t="s">
        <v>45</v>
      </c>
      <c r="J2" s="214"/>
      <c r="K2" s="214" t="s">
        <v>46</v>
      </c>
      <c r="L2" s="214" t="s">
        <v>45</v>
      </c>
      <c r="M2" s="214" t="s">
        <v>45</v>
      </c>
      <c r="N2" s="214" t="s">
        <v>2004</v>
      </c>
      <c r="O2" s="214"/>
      <c r="P2" s="214"/>
      <c r="Q2" s="214" t="s">
        <v>45</v>
      </c>
      <c r="R2" s="214" t="s">
        <v>45</v>
      </c>
      <c r="S2" s="214" t="s">
        <v>45</v>
      </c>
      <c r="T2" s="214" t="s">
        <v>49</v>
      </c>
      <c r="U2" s="214" t="s">
        <v>2809</v>
      </c>
      <c r="V2" s="214" t="s">
        <v>47</v>
      </c>
      <c r="W2" s="214" t="s">
        <v>45</v>
      </c>
      <c r="X2" s="173">
        <v>0</v>
      </c>
      <c r="Y2" s="173">
        <v>-1961883</v>
      </c>
      <c r="Z2" s="214" t="s">
        <v>45</v>
      </c>
      <c r="AA2" s="172"/>
      <c r="AB2" s="587" t="s">
        <v>2106</v>
      </c>
      <c r="AC2" s="214" t="s">
        <v>1018</v>
      </c>
      <c r="AD2" s="214" t="s">
        <v>45</v>
      </c>
    </row>
    <row r="3" spans="1:30">
      <c r="A3" s="214" t="s">
        <v>1958</v>
      </c>
      <c r="B3" s="214"/>
      <c r="C3" s="214"/>
      <c r="D3" s="173">
        <v>1001727040</v>
      </c>
      <c r="E3" s="173"/>
      <c r="F3" s="214" t="s">
        <v>45</v>
      </c>
      <c r="G3" s="214" t="s">
        <v>2818</v>
      </c>
      <c r="H3" s="214"/>
      <c r="I3" s="214" t="s">
        <v>45</v>
      </c>
      <c r="J3" s="214"/>
      <c r="K3" s="214" t="s">
        <v>46</v>
      </c>
      <c r="L3" s="214" t="s">
        <v>45</v>
      </c>
      <c r="M3" s="214" t="s">
        <v>45</v>
      </c>
      <c r="N3" s="214" t="s">
        <v>2004</v>
      </c>
      <c r="O3" s="214"/>
      <c r="P3" s="214"/>
      <c r="Q3" s="214" t="s">
        <v>45</v>
      </c>
      <c r="R3" s="214" t="s">
        <v>45</v>
      </c>
      <c r="S3" s="214" t="s">
        <v>45</v>
      </c>
      <c r="T3" s="214" t="s">
        <v>49</v>
      </c>
      <c r="U3" s="214" t="s">
        <v>2807</v>
      </c>
      <c r="V3" s="214" t="s">
        <v>44</v>
      </c>
      <c r="W3" s="214" t="s">
        <v>45</v>
      </c>
      <c r="X3" s="173">
        <v>0</v>
      </c>
      <c r="Y3" s="173">
        <v>1961883</v>
      </c>
      <c r="Z3" s="214" t="s">
        <v>45</v>
      </c>
      <c r="AA3" s="172"/>
      <c r="AB3" s="587" t="s">
        <v>2106</v>
      </c>
      <c r="AC3" s="214" t="s">
        <v>857</v>
      </c>
      <c r="AD3" s="214" t="s">
        <v>45</v>
      </c>
    </row>
    <row r="4" spans="1:30">
      <c r="A4" s="214" t="s">
        <v>1962</v>
      </c>
      <c r="B4" s="214"/>
      <c r="C4" s="214"/>
      <c r="D4" s="173">
        <v>172252305</v>
      </c>
      <c r="E4" s="173"/>
      <c r="F4" s="214" t="s">
        <v>45</v>
      </c>
      <c r="G4" s="214" t="s">
        <v>2820</v>
      </c>
      <c r="H4" s="214"/>
      <c r="I4" s="214" t="s">
        <v>45</v>
      </c>
      <c r="J4" s="214"/>
      <c r="K4" s="214" t="s">
        <v>46</v>
      </c>
      <c r="L4" s="214" t="s">
        <v>45</v>
      </c>
      <c r="M4" s="214" t="s">
        <v>45</v>
      </c>
      <c r="N4" s="214" t="s">
        <v>2004</v>
      </c>
      <c r="O4" s="214"/>
      <c r="P4" s="214"/>
      <c r="Q4" s="214" t="s">
        <v>45</v>
      </c>
      <c r="R4" s="214" t="s">
        <v>45</v>
      </c>
      <c r="S4" s="214" t="s">
        <v>45</v>
      </c>
      <c r="T4" s="214" t="s">
        <v>49</v>
      </c>
      <c r="U4" s="214" t="s">
        <v>2007</v>
      </c>
      <c r="V4" s="214" t="s">
        <v>47</v>
      </c>
      <c r="W4" s="214" t="s">
        <v>45</v>
      </c>
      <c r="X4" s="173">
        <v>0</v>
      </c>
      <c r="Y4" s="173">
        <v>-263863794</v>
      </c>
      <c r="Z4" s="214" t="s">
        <v>45</v>
      </c>
      <c r="AA4" s="172"/>
      <c r="AB4" s="587" t="s">
        <v>2106</v>
      </c>
      <c r="AC4" s="214" t="s">
        <v>1007</v>
      </c>
      <c r="AD4" s="214" t="s">
        <v>45</v>
      </c>
    </row>
    <row r="5" spans="1:30">
      <c r="A5" s="214" t="s">
        <v>1963</v>
      </c>
      <c r="B5" s="214"/>
      <c r="C5" s="214"/>
      <c r="D5" s="173">
        <v>170571480</v>
      </c>
      <c r="E5" s="173"/>
      <c r="F5" s="214" t="s">
        <v>45</v>
      </c>
      <c r="G5" s="214" t="s">
        <v>2819</v>
      </c>
      <c r="H5" s="214"/>
      <c r="I5" s="214" t="s">
        <v>45</v>
      </c>
      <c r="J5" s="214"/>
      <c r="K5" s="214" t="s">
        <v>46</v>
      </c>
      <c r="L5" s="214" t="s">
        <v>45</v>
      </c>
      <c r="M5" s="214" t="s">
        <v>45</v>
      </c>
      <c r="N5" s="214" t="s">
        <v>2004</v>
      </c>
      <c r="O5" s="214"/>
      <c r="P5" s="214"/>
      <c r="Q5" s="214" t="s">
        <v>45</v>
      </c>
      <c r="R5" s="214" t="s">
        <v>45</v>
      </c>
      <c r="S5" s="214" t="s">
        <v>45</v>
      </c>
      <c r="T5" s="214" t="s">
        <v>49</v>
      </c>
      <c r="U5" s="214" t="s">
        <v>2005</v>
      </c>
      <c r="V5" s="214" t="s">
        <v>44</v>
      </c>
      <c r="W5" s="214" t="s">
        <v>45</v>
      </c>
      <c r="X5" s="173">
        <v>0</v>
      </c>
      <c r="Y5" s="173">
        <v>265363200</v>
      </c>
      <c r="Z5" s="214" t="s">
        <v>45</v>
      </c>
      <c r="AA5" s="172"/>
      <c r="AB5" s="587" t="s">
        <v>2106</v>
      </c>
      <c r="AC5" s="214" t="s">
        <v>1015</v>
      </c>
      <c r="AD5" s="214" t="s">
        <v>45</v>
      </c>
    </row>
    <row r="6" spans="1:30">
      <c r="A6" s="214" t="s">
        <v>2459</v>
      </c>
      <c r="B6" s="214"/>
      <c r="C6" s="214"/>
      <c r="D6" s="173">
        <v>1680825</v>
      </c>
      <c r="E6" s="173"/>
      <c r="F6" s="214" t="s">
        <v>45</v>
      </c>
      <c r="G6" s="214" t="s">
        <v>2822</v>
      </c>
      <c r="H6" s="214"/>
      <c r="I6" s="214" t="s">
        <v>45</v>
      </c>
      <c r="J6" s="214"/>
      <c r="K6" s="214" t="s">
        <v>46</v>
      </c>
      <c r="L6" s="214" t="s">
        <v>45</v>
      </c>
      <c r="M6" s="214" t="s">
        <v>45</v>
      </c>
      <c r="N6" s="214" t="s">
        <v>2004</v>
      </c>
      <c r="O6" s="214"/>
      <c r="P6" s="214"/>
      <c r="Q6" s="214" t="s">
        <v>45</v>
      </c>
      <c r="R6" s="214" t="s">
        <v>45</v>
      </c>
      <c r="S6" s="214" t="s">
        <v>45</v>
      </c>
      <c r="T6" s="214" t="s">
        <v>49</v>
      </c>
      <c r="U6" s="214" t="s">
        <v>2006</v>
      </c>
      <c r="V6" s="214" t="s">
        <v>47</v>
      </c>
      <c r="W6" s="214" t="s">
        <v>45</v>
      </c>
      <c r="X6" s="173">
        <v>0</v>
      </c>
      <c r="Y6" s="173">
        <v>-1499406</v>
      </c>
      <c r="Z6" s="214" t="s">
        <v>45</v>
      </c>
      <c r="AA6" s="172"/>
      <c r="AB6" s="587" t="s">
        <v>2106</v>
      </c>
      <c r="AC6" s="214" t="s">
        <v>1017</v>
      </c>
      <c r="AD6" s="214" t="s">
        <v>45</v>
      </c>
    </row>
    <row r="7" spans="1:30" ht="15.75" customHeight="1">
      <c r="A7" s="214" t="s">
        <v>1958</v>
      </c>
      <c r="B7" s="214"/>
      <c r="C7" s="214"/>
      <c r="D7" s="173">
        <v>76516</v>
      </c>
      <c r="E7" s="173"/>
      <c r="F7" s="214" t="s">
        <v>45</v>
      </c>
      <c r="G7" s="214" t="s">
        <v>2820</v>
      </c>
      <c r="H7" s="214"/>
      <c r="I7" s="214" t="s">
        <v>45</v>
      </c>
      <c r="J7" s="214"/>
      <c r="K7" s="214" t="s">
        <v>46</v>
      </c>
      <c r="L7" s="214" t="s">
        <v>45</v>
      </c>
      <c r="M7" s="214" t="s">
        <v>45</v>
      </c>
      <c r="N7" s="214" t="s">
        <v>2004</v>
      </c>
      <c r="O7" s="214"/>
      <c r="P7" s="214"/>
      <c r="Q7" s="214" t="s">
        <v>45</v>
      </c>
      <c r="R7" s="214" t="s">
        <v>45</v>
      </c>
      <c r="S7" s="214" t="s">
        <v>45</v>
      </c>
      <c r="T7" s="214" t="s">
        <v>49</v>
      </c>
      <c r="U7" s="214" t="s">
        <v>2008</v>
      </c>
      <c r="V7" s="214" t="s">
        <v>44</v>
      </c>
      <c r="W7" s="214" t="s">
        <v>45</v>
      </c>
      <c r="X7" s="173">
        <v>0</v>
      </c>
      <c r="Y7" s="173">
        <v>1225971</v>
      </c>
      <c r="Z7" s="214" t="s">
        <v>45</v>
      </c>
      <c r="AA7" s="172"/>
      <c r="AB7" s="587" t="s">
        <v>2106</v>
      </c>
      <c r="AC7" s="214" t="s">
        <v>857</v>
      </c>
      <c r="AD7" s="214" t="s">
        <v>45</v>
      </c>
    </row>
    <row r="8" spans="1:30">
      <c r="A8" s="214" t="s">
        <v>1965</v>
      </c>
      <c r="B8" s="214"/>
      <c r="C8" s="214"/>
      <c r="D8" s="173">
        <v>76516</v>
      </c>
      <c r="E8" s="173"/>
      <c r="F8" s="214" t="s">
        <v>45</v>
      </c>
      <c r="G8" s="214" t="s">
        <v>2820</v>
      </c>
      <c r="H8" s="214"/>
      <c r="I8" s="214" t="s">
        <v>45</v>
      </c>
      <c r="J8" s="214"/>
      <c r="K8" s="214" t="s">
        <v>46</v>
      </c>
      <c r="L8" s="214" t="s">
        <v>45</v>
      </c>
      <c r="M8" s="214" t="s">
        <v>45</v>
      </c>
      <c r="N8" s="214" t="s">
        <v>2004</v>
      </c>
      <c r="O8" s="214"/>
      <c r="P8" s="214"/>
      <c r="Q8" s="214" t="s">
        <v>45</v>
      </c>
      <c r="R8" s="214" t="s">
        <v>45</v>
      </c>
      <c r="S8" s="214" t="s">
        <v>45</v>
      </c>
      <c r="T8" s="214" t="s">
        <v>49</v>
      </c>
      <c r="U8" s="214" t="s">
        <v>2009</v>
      </c>
      <c r="V8" s="214" t="s">
        <v>47</v>
      </c>
      <c r="W8" s="214" t="s">
        <v>45</v>
      </c>
      <c r="X8" s="173">
        <v>0</v>
      </c>
      <c r="Y8" s="173">
        <v>-1225971</v>
      </c>
      <c r="Z8" s="214" t="s">
        <v>45</v>
      </c>
      <c r="AA8" s="172"/>
      <c r="AB8" s="587" t="s">
        <v>2106</v>
      </c>
      <c r="AC8" s="214" t="s">
        <v>1017</v>
      </c>
      <c r="AD8" s="214" t="s">
        <v>45</v>
      </c>
    </row>
    <row r="9" spans="1:30">
      <c r="A9" s="214" t="s">
        <v>1958</v>
      </c>
      <c r="B9" s="214"/>
      <c r="C9" s="214"/>
      <c r="D9" s="173">
        <v>187333</v>
      </c>
      <c r="E9" s="173"/>
      <c r="F9" s="214" t="s">
        <v>45</v>
      </c>
      <c r="G9" s="214" t="s">
        <v>2821</v>
      </c>
      <c r="H9" s="214"/>
      <c r="I9" s="214" t="s">
        <v>45</v>
      </c>
      <c r="J9" s="214"/>
      <c r="K9" s="214" t="s">
        <v>46</v>
      </c>
      <c r="L9" s="214" t="s">
        <v>45</v>
      </c>
      <c r="M9" s="214" t="s">
        <v>45</v>
      </c>
      <c r="N9" s="214" t="s">
        <v>2004</v>
      </c>
      <c r="O9" s="214"/>
      <c r="P9" s="214"/>
      <c r="Q9" s="214" t="s">
        <v>45</v>
      </c>
      <c r="R9" s="214" t="s">
        <v>45</v>
      </c>
      <c r="S9" s="214" t="s">
        <v>45</v>
      </c>
      <c r="T9" s="214" t="s">
        <v>49</v>
      </c>
      <c r="U9" s="214" t="s">
        <v>53</v>
      </c>
      <c r="V9" s="214" t="s">
        <v>47</v>
      </c>
      <c r="W9" s="214" t="s">
        <v>45</v>
      </c>
      <c r="X9" s="173">
        <v>0</v>
      </c>
      <c r="Y9" s="173">
        <v>-16528</v>
      </c>
      <c r="Z9" s="214" t="s">
        <v>45</v>
      </c>
      <c r="AA9" s="172"/>
      <c r="AB9" s="587" t="s">
        <v>2106</v>
      </c>
      <c r="AC9" s="214" t="s">
        <v>857</v>
      </c>
      <c r="AD9" s="214" t="s">
        <v>45</v>
      </c>
    </row>
    <row r="10" spans="1:30">
      <c r="A10" s="214" t="s">
        <v>1964</v>
      </c>
      <c r="B10" s="214"/>
      <c r="C10" s="214"/>
      <c r="D10" s="173">
        <v>187333</v>
      </c>
      <c r="E10" s="173"/>
      <c r="F10" s="214" t="s">
        <v>45</v>
      </c>
      <c r="G10" s="214" t="s">
        <v>2821</v>
      </c>
      <c r="H10" s="214"/>
      <c r="I10" s="214" t="s">
        <v>45</v>
      </c>
      <c r="J10" s="214"/>
      <c r="K10" s="214" t="s">
        <v>46</v>
      </c>
      <c r="L10" s="214" t="s">
        <v>45</v>
      </c>
      <c r="M10" s="214" t="s">
        <v>45</v>
      </c>
      <c r="N10" s="214" t="s">
        <v>2004</v>
      </c>
      <c r="O10" s="214"/>
      <c r="P10" s="214"/>
      <c r="Q10" s="214" t="s">
        <v>45</v>
      </c>
      <c r="R10" s="214" t="s">
        <v>45</v>
      </c>
      <c r="S10" s="214" t="s">
        <v>45</v>
      </c>
      <c r="T10" s="214" t="s">
        <v>49</v>
      </c>
      <c r="U10" s="214" t="s">
        <v>54</v>
      </c>
      <c r="V10" s="214" t="s">
        <v>44</v>
      </c>
      <c r="W10" s="214" t="s">
        <v>45</v>
      </c>
      <c r="X10" s="173">
        <v>0</v>
      </c>
      <c r="Y10" s="173">
        <v>16528</v>
      </c>
      <c r="Z10" s="214" t="s">
        <v>45</v>
      </c>
      <c r="AA10" s="172"/>
      <c r="AB10" s="587" t="s">
        <v>2106</v>
      </c>
      <c r="AC10" s="214" t="s">
        <v>1016</v>
      </c>
      <c r="AD10" s="214" t="s">
        <v>45</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A24"/>
  <sheetViews>
    <sheetView view="pageLayout" zoomScaleNormal="100" workbookViewId="0">
      <selection activeCell="A2" sqref="A2:N5"/>
    </sheetView>
  </sheetViews>
  <sheetFormatPr defaultRowHeight="16.2"/>
  <cols>
    <col min="1" max="1" width="117.21875" style="1" customWidth="1"/>
    <col min="2" max="256" width="9" style="1"/>
    <col min="257" max="257" width="117.21875" style="1" customWidth="1"/>
    <col min="258" max="512" width="9" style="1"/>
    <col min="513" max="513" width="117.21875" style="1" customWidth="1"/>
    <col min="514" max="768" width="9" style="1"/>
    <col min="769" max="769" width="117.21875" style="1" customWidth="1"/>
    <col min="770" max="1024" width="9" style="1"/>
    <col min="1025" max="1025" width="117.21875" style="1" customWidth="1"/>
    <col min="1026" max="1280" width="9" style="1"/>
    <col min="1281" max="1281" width="117.21875" style="1" customWidth="1"/>
    <col min="1282" max="1536" width="9" style="1"/>
    <col min="1537" max="1537" width="117.21875" style="1" customWidth="1"/>
    <col min="1538" max="1792" width="9" style="1"/>
    <col min="1793" max="1793" width="117.21875" style="1" customWidth="1"/>
    <col min="1794" max="2048" width="9" style="1"/>
    <col min="2049" max="2049" width="117.21875" style="1" customWidth="1"/>
    <col min="2050" max="2304" width="9" style="1"/>
    <col min="2305" max="2305" width="117.21875" style="1" customWidth="1"/>
    <col min="2306" max="2560" width="9" style="1"/>
    <col min="2561" max="2561" width="117.21875" style="1" customWidth="1"/>
    <col min="2562" max="2816" width="9" style="1"/>
    <col min="2817" max="2817" width="117.21875" style="1" customWidth="1"/>
    <col min="2818" max="3072" width="9" style="1"/>
    <col min="3073" max="3073" width="117.21875" style="1" customWidth="1"/>
    <col min="3074" max="3328" width="9" style="1"/>
    <col min="3329" max="3329" width="117.21875" style="1" customWidth="1"/>
    <col min="3330" max="3584" width="9" style="1"/>
    <col min="3585" max="3585" width="117.21875" style="1" customWidth="1"/>
    <col min="3586" max="3840" width="9" style="1"/>
    <col min="3841" max="3841" width="117.21875" style="1" customWidth="1"/>
    <col min="3842" max="4096" width="9" style="1"/>
    <col min="4097" max="4097" width="117.21875" style="1" customWidth="1"/>
    <col min="4098" max="4352" width="9" style="1"/>
    <col min="4353" max="4353" width="117.21875" style="1" customWidth="1"/>
    <col min="4354" max="4608" width="9" style="1"/>
    <col min="4609" max="4609" width="117.21875" style="1" customWidth="1"/>
    <col min="4610" max="4864" width="9" style="1"/>
    <col min="4865" max="4865" width="117.21875" style="1" customWidth="1"/>
    <col min="4866" max="5120" width="9" style="1"/>
    <col min="5121" max="5121" width="117.21875" style="1" customWidth="1"/>
    <col min="5122" max="5376" width="9" style="1"/>
    <col min="5377" max="5377" width="117.21875" style="1" customWidth="1"/>
    <col min="5378" max="5632" width="9" style="1"/>
    <col min="5633" max="5633" width="117.21875" style="1" customWidth="1"/>
    <col min="5634" max="5888" width="9" style="1"/>
    <col min="5889" max="5889" width="117.21875" style="1" customWidth="1"/>
    <col min="5890" max="6144" width="9" style="1"/>
    <col min="6145" max="6145" width="117.21875" style="1" customWidth="1"/>
    <col min="6146" max="6400" width="9" style="1"/>
    <col min="6401" max="6401" width="117.21875" style="1" customWidth="1"/>
    <col min="6402" max="6656" width="9" style="1"/>
    <col min="6657" max="6657" width="117.21875" style="1" customWidth="1"/>
    <col min="6658" max="6912" width="9" style="1"/>
    <col min="6913" max="6913" width="117.21875" style="1" customWidth="1"/>
    <col min="6914" max="7168" width="9" style="1"/>
    <col min="7169" max="7169" width="117.21875" style="1" customWidth="1"/>
    <col min="7170" max="7424" width="9" style="1"/>
    <col min="7425" max="7425" width="117.21875" style="1" customWidth="1"/>
    <col min="7426" max="7680" width="9" style="1"/>
    <col min="7681" max="7681" width="117.21875" style="1" customWidth="1"/>
    <col min="7682" max="7936" width="9" style="1"/>
    <col min="7937" max="7937" width="117.21875" style="1" customWidth="1"/>
    <col min="7938" max="8192" width="9" style="1"/>
    <col min="8193" max="8193" width="117.21875" style="1" customWidth="1"/>
    <col min="8194" max="8448" width="9" style="1"/>
    <col min="8449" max="8449" width="117.21875" style="1" customWidth="1"/>
    <col min="8450" max="8704" width="9" style="1"/>
    <col min="8705" max="8705" width="117.21875" style="1" customWidth="1"/>
    <col min="8706" max="8960" width="9" style="1"/>
    <col min="8961" max="8961" width="117.21875" style="1" customWidth="1"/>
    <col min="8962" max="9216" width="9" style="1"/>
    <col min="9217" max="9217" width="117.21875" style="1" customWidth="1"/>
    <col min="9218" max="9472" width="9" style="1"/>
    <col min="9473" max="9473" width="117.21875" style="1" customWidth="1"/>
    <col min="9474" max="9728" width="9" style="1"/>
    <col min="9729" max="9729" width="117.21875" style="1" customWidth="1"/>
    <col min="9730" max="9984" width="9" style="1"/>
    <col min="9985" max="9985" width="117.21875" style="1" customWidth="1"/>
    <col min="9986" max="10240" width="9" style="1"/>
    <col min="10241" max="10241" width="117.21875" style="1" customWidth="1"/>
    <col min="10242" max="10496" width="9" style="1"/>
    <col min="10497" max="10497" width="117.21875" style="1" customWidth="1"/>
    <col min="10498" max="10752" width="9" style="1"/>
    <col min="10753" max="10753" width="117.21875" style="1" customWidth="1"/>
    <col min="10754" max="11008" width="9" style="1"/>
    <col min="11009" max="11009" width="117.21875" style="1" customWidth="1"/>
    <col min="11010" max="11264" width="9" style="1"/>
    <col min="11265" max="11265" width="117.21875" style="1" customWidth="1"/>
    <col min="11266" max="11520" width="9" style="1"/>
    <col min="11521" max="11521" width="117.21875" style="1" customWidth="1"/>
    <col min="11522" max="11776" width="9" style="1"/>
    <col min="11777" max="11777" width="117.21875" style="1" customWidth="1"/>
    <col min="11778" max="12032" width="9" style="1"/>
    <col min="12033" max="12033" width="117.21875" style="1" customWidth="1"/>
    <col min="12034" max="12288" width="9" style="1"/>
    <col min="12289" max="12289" width="117.21875" style="1" customWidth="1"/>
    <col min="12290" max="12544" width="9" style="1"/>
    <col min="12545" max="12545" width="117.21875" style="1" customWidth="1"/>
    <col min="12546" max="12800" width="9" style="1"/>
    <col min="12801" max="12801" width="117.21875" style="1" customWidth="1"/>
    <col min="12802" max="13056" width="9" style="1"/>
    <col min="13057" max="13057" width="117.21875" style="1" customWidth="1"/>
    <col min="13058" max="13312" width="9" style="1"/>
    <col min="13313" max="13313" width="117.21875" style="1" customWidth="1"/>
    <col min="13314" max="13568" width="9" style="1"/>
    <col min="13569" max="13569" width="117.21875" style="1" customWidth="1"/>
    <col min="13570" max="13824" width="9" style="1"/>
    <col min="13825" max="13825" width="117.21875" style="1" customWidth="1"/>
    <col min="13826" max="14080" width="9" style="1"/>
    <col min="14081" max="14081" width="117.21875" style="1" customWidth="1"/>
    <col min="14082" max="14336" width="9" style="1"/>
    <col min="14337" max="14337" width="117.21875" style="1" customWidth="1"/>
    <col min="14338" max="14592" width="9" style="1"/>
    <col min="14593" max="14593" width="117.21875" style="1" customWidth="1"/>
    <col min="14594" max="14848" width="9" style="1"/>
    <col min="14849" max="14849" width="117.21875" style="1" customWidth="1"/>
    <col min="14850" max="15104" width="9" style="1"/>
    <col min="15105" max="15105" width="117.21875" style="1" customWidth="1"/>
    <col min="15106" max="15360" width="9" style="1"/>
    <col min="15361" max="15361" width="117.21875" style="1" customWidth="1"/>
    <col min="15362" max="15616" width="9" style="1"/>
    <col min="15617" max="15617" width="117.21875" style="1" customWidth="1"/>
    <col min="15618" max="15872" width="9" style="1"/>
    <col min="15873" max="15873" width="117.21875" style="1" customWidth="1"/>
    <col min="15874" max="16128" width="9" style="1"/>
    <col min="16129" max="16129" width="117.21875" style="1" customWidth="1"/>
    <col min="16130" max="16384" width="9" style="1"/>
  </cols>
  <sheetData>
    <row r="1" spans="1:1">
      <c r="A1" s="4" t="s">
        <v>142</v>
      </c>
    </row>
    <row r="2" spans="1:1">
      <c r="A2" s="5" t="s">
        <v>147</v>
      </c>
    </row>
    <row r="3" spans="1:1" ht="17.25" customHeight="1">
      <c r="A3" s="6" t="s">
        <v>145</v>
      </c>
    </row>
    <row r="4" spans="1:1">
      <c r="A4" s="7" t="s">
        <v>146</v>
      </c>
    </row>
    <row r="5" spans="1:1">
      <c r="A5" s="8" t="s">
        <v>148</v>
      </c>
    </row>
    <row r="6" spans="1:1">
      <c r="A6" s="9" t="s">
        <v>149</v>
      </c>
    </row>
    <row r="7" spans="1:1">
      <c r="A7" s="10" t="s">
        <v>150</v>
      </c>
    </row>
    <row r="8" spans="1:1">
      <c r="A8" s="8" t="s">
        <v>151</v>
      </c>
    </row>
    <row r="9" spans="1:1">
      <c r="A9" s="9" t="s">
        <v>152</v>
      </c>
    </row>
    <row r="10" spans="1:1">
      <c r="A10" s="10" t="s">
        <v>153</v>
      </c>
    </row>
    <row r="11" spans="1:1">
      <c r="A11" s="5" t="s">
        <v>165</v>
      </c>
    </row>
    <row r="12" spans="1:1" ht="17.25" customHeight="1">
      <c r="A12" s="6" t="s">
        <v>145</v>
      </c>
    </row>
    <row r="13" spans="1:1">
      <c r="A13" s="7" t="s">
        <v>146</v>
      </c>
    </row>
    <row r="14" spans="1:1">
      <c r="A14" s="8" t="s">
        <v>148</v>
      </c>
    </row>
    <row r="15" spans="1:1">
      <c r="A15" s="9" t="s">
        <v>149</v>
      </c>
    </row>
    <row r="16" spans="1:1">
      <c r="A16" s="10" t="s">
        <v>150</v>
      </c>
    </row>
    <row r="17" spans="1:1">
      <c r="A17" s="8" t="s">
        <v>151</v>
      </c>
    </row>
    <row r="18" spans="1:1">
      <c r="A18" s="9" t="s">
        <v>152</v>
      </c>
    </row>
    <row r="19" spans="1:1">
      <c r="A19" s="10" t="s">
        <v>153</v>
      </c>
    </row>
    <row r="20" spans="1:1" ht="18.75" customHeight="1">
      <c r="A20" s="11" t="s">
        <v>143</v>
      </c>
    </row>
    <row r="21" spans="1:1" ht="48.6">
      <c r="A21" s="12" t="s">
        <v>155</v>
      </c>
    </row>
    <row r="22" spans="1:1" ht="81">
      <c r="A22" s="13" t="s">
        <v>156</v>
      </c>
    </row>
    <row r="23" spans="1:1">
      <c r="A23" s="11" t="s">
        <v>144</v>
      </c>
    </row>
    <row r="24" spans="1:1">
      <c r="A24" s="10" t="s">
        <v>154</v>
      </c>
    </row>
  </sheetData>
  <phoneticPr fontId="1" type="noConversion"/>
  <pageMargins left="0.7" right="0.7" top="0.75" bottom="0.75" header="0.3" footer="0.3"/>
  <pageSetup paperSize="9" orientation="portrait" r:id="rId1"/>
  <headerFooter>
    <oddHeader>&amp;C&amp;"標楷體,標準"&amp;16科目說明</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2"/>
  <dimension ref="A1:Z98"/>
  <sheetViews>
    <sheetView tabSelected="1" view="pageBreakPreview" topLeftCell="A56" zoomScale="80" zoomScaleNormal="80" zoomScaleSheetLayoutView="80" workbookViewId="0">
      <selection activeCell="A75" sqref="A75:XFD82"/>
    </sheetView>
  </sheetViews>
  <sheetFormatPr defaultColWidth="10" defaultRowHeight="12.6" customHeight="1"/>
  <cols>
    <col min="1" max="1" width="3.44140625" style="566" customWidth="1"/>
    <col min="2" max="2" width="9.44140625" style="566" customWidth="1"/>
    <col min="3" max="3" width="10.21875" style="566" customWidth="1"/>
    <col min="4" max="4" width="28.88671875" style="566" customWidth="1"/>
    <col min="5" max="5" width="19.44140625" style="566" customWidth="1"/>
    <col min="6" max="6" width="2" style="566" customWidth="1"/>
    <col min="7" max="7" width="19.44140625" style="566" customWidth="1"/>
    <col min="8" max="8" width="2.6640625" style="566" customWidth="1"/>
    <col min="9" max="12" width="19.44140625" style="566" customWidth="1"/>
    <col min="13" max="13" width="2.44140625" style="566" customWidth="1"/>
    <col min="14" max="14" width="3.44140625" style="566" customWidth="1"/>
    <col min="15" max="17" width="10" style="566" customWidth="1"/>
    <col min="18" max="18" width="39.44140625" style="566" customWidth="1"/>
    <col min="19" max="19" width="10" style="566"/>
    <col min="20" max="20" width="27.109375" style="566" customWidth="1"/>
    <col min="21" max="21" width="20.44140625" style="636" bestFit="1" customWidth="1"/>
    <col min="22" max="22" width="16.21875" style="566" bestFit="1" customWidth="1"/>
    <col min="23" max="23" width="16.21875" style="566" customWidth="1"/>
    <col min="24" max="24" width="20.44140625" style="566" bestFit="1" customWidth="1"/>
    <col min="25" max="25" width="12.6640625" style="566" bestFit="1" customWidth="1"/>
    <col min="26" max="260" width="10" style="566"/>
    <col min="261" max="261" width="3.44140625" style="566" customWidth="1"/>
    <col min="262" max="262" width="9.44140625" style="566" customWidth="1"/>
    <col min="263" max="263" width="10.21875" style="566" customWidth="1"/>
    <col min="264" max="264" width="21.21875" style="566" customWidth="1"/>
    <col min="265" max="270" width="19.44140625" style="566" customWidth="1"/>
    <col min="271" max="271" width="2.44140625" style="566" customWidth="1"/>
    <col min="272" max="272" width="3.44140625" style="566" customWidth="1"/>
    <col min="273" max="275" width="10" style="566" customWidth="1"/>
    <col min="276" max="276" width="29.44140625" style="566" customWidth="1"/>
    <col min="277" max="516" width="10" style="566"/>
    <col min="517" max="517" width="3.44140625" style="566" customWidth="1"/>
    <col min="518" max="518" width="9.44140625" style="566" customWidth="1"/>
    <col min="519" max="519" width="10.21875" style="566" customWidth="1"/>
    <col min="520" max="520" width="21.21875" style="566" customWidth="1"/>
    <col min="521" max="526" width="19.44140625" style="566" customWidth="1"/>
    <col min="527" max="527" width="2.44140625" style="566" customWidth="1"/>
    <col min="528" max="528" width="3.44140625" style="566" customWidth="1"/>
    <col min="529" max="531" width="10" style="566" customWidth="1"/>
    <col min="532" max="532" width="29.44140625" style="566" customWidth="1"/>
    <col min="533" max="772" width="10" style="566"/>
    <col min="773" max="773" width="3.44140625" style="566" customWidth="1"/>
    <col min="774" max="774" width="9.44140625" style="566" customWidth="1"/>
    <col min="775" max="775" width="10.21875" style="566" customWidth="1"/>
    <col min="776" max="776" width="21.21875" style="566" customWidth="1"/>
    <col min="777" max="782" width="19.44140625" style="566" customWidth="1"/>
    <col min="783" max="783" width="2.44140625" style="566" customWidth="1"/>
    <col min="784" max="784" width="3.44140625" style="566" customWidth="1"/>
    <col min="785" max="787" width="10" style="566" customWidth="1"/>
    <col min="788" max="788" width="29.44140625" style="566" customWidth="1"/>
    <col min="789" max="1028" width="10" style="566"/>
    <col min="1029" max="1029" width="3.44140625" style="566" customWidth="1"/>
    <col min="1030" max="1030" width="9.44140625" style="566" customWidth="1"/>
    <col min="1031" max="1031" width="10.21875" style="566" customWidth="1"/>
    <col min="1032" max="1032" width="21.21875" style="566" customWidth="1"/>
    <col min="1033" max="1038" width="19.44140625" style="566" customWidth="1"/>
    <col min="1039" max="1039" width="2.44140625" style="566" customWidth="1"/>
    <col min="1040" max="1040" width="3.44140625" style="566" customWidth="1"/>
    <col min="1041" max="1043" width="10" style="566" customWidth="1"/>
    <col min="1044" max="1044" width="29.44140625" style="566" customWidth="1"/>
    <col min="1045" max="1284" width="10" style="566"/>
    <col min="1285" max="1285" width="3.44140625" style="566" customWidth="1"/>
    <col min="1286" max="1286" width="9.44140625" style="566" customWidth="1"/>
    <col min="1287" max="1287" width="10.21875" style="566" customWidth="1"/>
    <col min="1288" max="1288" width="21.21875" style="566" customWidth="1"/>
    <col min="1289" max="1294" width="19.44140625" style="566" customWidth="1"/>
    <col min="1295" max="1295" width="2.44140625" style="566" customWidth="1"/>
    <col min="1296" max="1296" width="3.44140625" style="566" customWidth="1"/>
    <col min="1297" max="1299" width="10" style="566" customWidth="1"/>
    <col min="1300" max="1300" width="29.44140625" style="566" customWidth="1"/>
    <col min="1301" max="1540" width="10" style="566"/>
    <col min="1541" max="1541" width="3.44140625" style="566" customWidth="1"/>
    <col min="1542" max="1542" width="9.44140625" style="566" customWidth="1"/>
    <col min="1543" max="1543" width="10.21875" style="566" customWidth="1"/>
    <col min="1544" max="1544" width="21.21875" style="566" customWidth="1"/>
    <col min="1545" max="1550" width="19.44140625" style="566" customWidth="1"/>
    <col min="1551" max="1551" width="2.44140625" style="566" customWidth="1"/>
    <col min="1552" max="1552" width="3.44140625" style="566" customWidth="1"/>
    <col min="1553" max="1555" width="10" style="566" customWidth="1"/>
    <col min="1556" max="1556" width="29.44140625" style="566" customWidth="1"/>
    <col min="1557" max="1796" width="10" style="566"/>
    <col min="1797" max="1797" width="3.44140625" style="566" customWidth="1"/>
    <col min="1798" max="1798" width="9.44140625" style="566" customWidth="1"/>
    <col min="1799" max="1799" width="10.21875" style="566" customWidth="1"/>
    <col min="1800" max="1800" width="21.21875" style="566" customWidth="1"/>
    <col min="1801" max="1806" width="19.44140625" style="566" customWidth="1"/>
    <col min="1807" max="1807" width="2.44140625" style="566" customWidth="1"/>
    <col min="1808" max="1808" width="3.44140625" style="566" customWidth="1"/>
    <col min="1809" max="1811" width="10" style="566" customWidth="1"/>
    <col min="1812" max="1812" width="29.44140625" style="566" customWidth="1"/>
    <col min="1813" max="2052" width="10" style="566"/>
    <col min="2053" max="2053" width="3.44140625" style="566" customWidth="1"/>
    <col min="2054" max="2054" width="9.44140625" style="566" customWidth="1"/>
    <col min="2055" max="2055" width="10.21875" style="566" customWidth="1"/>
    <col min="2056" max="2056" width="21.21875" style="566" customWidth="1"/>
    <col min="2057" max="2062" width="19.44140625" style="566" customWidth="1"/>
    <col min="2063" max="2063" width="2.44140625" style="566" customWidth="1"/>
    <col min="2064" max="2064" width="3.44140625" style="566" customWidth="1"/>
    <col min="2065" max="2067" width="10" style="566" customWidth="1"/>
    <col min="2068" max="2068" width="29.44140625" style="566" customWidth="1"/>
    <col min="2069" max="2308" width="10" style="566"/>
    <col min="2309" max="2309" width="3.44140625" style="566" customWidth="1"/>
    <col min="2310" max="2310" width="9.44140625" style="566" customWidth="1"/>
    <col min="2311" max="2311" width="10.21875" style="566" customWidth="1"/>
    <col min="2312" max="2312" width="21.21875" style="566" customWidth="1"/>
    <col min="2313" max="2318" width="19.44140625" style="566" customWidth="1"/>
    <col min="2319" max="2319" width="2.44140625" style="566" customWidth="1"/>
    <col min="2320" max="2320" width="3.44140625" style="566" customWidth="1"/>
    <col min="2321" max="2323" width="10" style="566" customWidth="1"/>
    <col min="2324" max="2324" width="29.44140625" style="566" customWidth="1"/>
    <col min="2325" max="2564" width="10" style="566"/>
    <col min="2565" max="2565" width="3.44140625" style="566" customWidth="1"/>
    <col min="2566" max="2566" width="9.44140625" style="566" customWidth="1"/>
    <col min="2567" max="2567" width="10.21875" style="566" customWidth="1"/>
    <col min="2568" max="2568" width="21.21875" style="566" customWidth="1"/>
    <col min="2569" max="2574" width="19.44140625" style="566" customWidth="1"/>
    <col min="2575" max="2575" width="2.44140625" style="566" customWidth="1"/>
    <col min="2576" max="2576" width="3.44140625" style="566" customWidth="1"/>
    <col min="2577" max="2579" width="10" style="566" customWidth="1"/>
    <col min="2580" max="2580" width="29.44140625" style="566" customWidth="1"/>
    <col min="2581" max="2820" width="10" style="566"/>
    <col min="2821" max="2821" width="3.44140625" style="566" customWidth="1"/>
    <col min="2822" max="2822" width="9.44140625" style="566" customWidth="1"/>
    <col min="2823" max="2823" width="10.21875" style="566" customWidth="1"/>
    <col min="2824" max="2824" width="21.21875" style="566" customWidth="1"/>
    <col min="2825" max="2830" width="19.44140625" style="566" customWidth="1"/>
    <col min="2831" max="2831" width="2.44140625" style="566" customWidth="1"/>
    <col min="2832" max="2832" width="3.44140625" style="566" customWidth="1"/>
    <col min="2833" max="2835" width="10" style="566" customWidth="1"/>
    <col min="2836" max="2836" width="29.44140625" style="566" customWidth="1"/>
    <col min="2837" max="3076" width="10" style="566"/>
    <col min="3077" max="3077" width="3.44140625" style="566" customWidth="1"/>
    <col min="3078" max="3078" width="9.44140625" style="566" customWidth="1"/>
    <col min="3079" max="3079" width="10.21875" style="566" customWidth="1"/>
    <col min="3080" max="3080" width="21.21875" style="566" customWidth="1"/>
    <col min="3081" max="3086" width="19.44140625" style="566" customWidth="1"/>
    <col min="3087" max="3087" width="2.44140625" style="566" customWidth="1"/>
    <col min="3088" max="3088" width="3.44140625" style="566" customWidth="1"/>
    <col min="3089" max="3091" width="10" style="566" customWidth="1"/>
    <col min="3092" max="3092" width="29.44140625" style="566" customWidth="1"/>
    <col min="3093" max="3332" width="10" style="566"/>
    <col min="3333" max="3333" width="3.44140625" style="566" customWidth="1"/>
    <col min="3334" max="3334" width="9.44140625" style="566" customWidth="1"/>
    <col min="3335" max="3335" width="10.21875" style="566" customWidth="1"/>
    <col min="3336" max="3336" width="21.21875" style="566" customWidth="1"/>
    <col min="3337" max="3342" width="19.44140625" style="566" customWidth="1"/>
    <col min="3343" max="3343" width="2.44140625" style="566" customWidth="1"/>
    <col min="3344" max="3344" width="3.44140625" style="566" customWidth="1"/>
    <col min="3345" max="3347" width="10" style="566" customWidth="1"/>
    <col min="3348" max="3348" width="29.44140625" style="566" customWidth="1"/>
    <col min="3349" max="3588" width="10" style="566"/>
    <col min="3589" max="3589" width="3.44140625" style="566" customWidth="1"/>
    <col min="3590" max="3590" width="9.44140625" style="566" customWidth="1"/>
    <col min="3591" max="3591" width="10.21875" style="566" customWidth="1"/>
    <col min="3592" max="3592" width="21.21875" style="566" customWidth="1"/>
    <col min="3593" max="3598" width="19.44140625" style="566" customWidth="1"/>
    <col min="3599" max="3599" width="2.44140625" style="566" customWidth="1"/>
    <col min="3600" max="3600" width="3.44140625" style="566" customWidth="1"/>
    <col min="3601" max="3603" width="10" style="566" customWidth="1"/>
    <col min="3604" max="3604" width="29.44140625" style="566" customWidth="1"/>
    <col min="3605" max="3844" width="10" style="566"/>
    <col min="3845" max="3845" width="3.44140625" style="566" customWidth="1"/>
    <col min="3846" max="3846" width="9.44140625" style="566" customWidth="1"/>
    <col min="3847" max="3847" width="10.21875" style="566" customWidth="1"/>
    <col min="3848" max="3848" width="21.21875" style="566" customWidth="1"/>
    <col min="3849" max="3854" width="19.44140625" style="566" customWidth="1"/>
    <col min="3855" max="3855" width="2.44140625" style="566" customWidth="1"/>
    <col min="3856" max="3856" width="3.44140625" style="566" customWidth="1"/>
    <col min="3857" max="3859" width="10" style="566" customWidth="1"/>
    <col min="3860" max="3860" width="29.44140625" style="566" customWidth="1"/>
    <col min="3861" max="4100" width="10" style="566"/>
    <col min="4101" max="4101" width="3.44140625" style="566" customWidth="1"/>
    <col min="4102" max="4102" width="9.44140625" style="566" customWidth="1"/>
    <col min="4103" max="4103" width="10.21875" style="566" customWidth="1"/>
    <col min="4104" max="4104" width="21.21875" style="566" customWidth="1"/>
    <col min="4105" max="4110" width="19.44140625" style="566" customWidth="1"/>
    <col min="4111" max="4111" width="2.44140625" style="566" customWidth="1"/>
    <col min="4112" max="4112" width="3.44140625" style="566" customWidth="1"/>
    <col min="4113" max="4115" width="10" style="566" customWidth="1"/>
    <col min="4116" max="4116" width="29.44140625" style="566" customWidth="1"/>
    <col min="4117" max="4356" width="10" style="566"/>
    <col min="4357" max="4357" width="3.44140625" style="566" customWidth="1"/>
    <col min="4358" max="4358" width="9.44140625" style="566" customWidth="1"/>
    <col min="4359" max="4359" width="10.21875" style="566" customWidth="1"/>
    <col min="4360" max="4360" width="21.21875" style="566" customWidth="1"/>
    <col min="4361" max="4366" width="19.44140625" style="566" customWidth="1"/>
    <col min="4367" max="4367" width="2.44140625" style="566" customWidth="1"/>
    <col min="4368" max="4368" width="3.44140625" style="566" customWidth="1"/>
    <col min="4369" max="4371" width="10" style="566" customWidth="1"/>
    <col min="4372" max="4372" width="29.44140625" style="566" customWidth="1"/>
    <col min="4373" max="4612" width="10" style="566"/>
    <col min="4613" max="4613" width="3.44140625" style="566" customWidth="1"/>
    <col min="4614" max="4614" width="9.44140625" style="566" customWidth="1"/>
    <col min="4615" max="4615" width="10.21875" style="566" customWidth="1"/>
    <col min="4616" max="4616" width="21.21875" style="566" customWidth="1"/>
    <col min="4617" max="4622" width="19.44140625" style="566" customWidth="1"/>
    <col min="4623" max="4623" width="2.44140625" style="566" customWidth="1"/>
    <col min="4624" max="4624" width="3.44140625" style="566" customWidth="1"/>
    <col min="4625" max="4627" width="10" style="566" customWidth="1"/>
    <col min="4628" max="4628" width="29.44140625" style="566" customWidth="1"/>
    <col min="4629" max="4868" width="10" style="566"/>
    <col min="4869" max="4869" width="3.44140625" style="566" customWidth="1"/>
    <col min="4870" max="4870" width="9.44140625" style="566" customWidth="1"/>
    <col min="4871" max="4871" width="10.21875" style="566" customWidth="1"/>
    <col min="4872" max="4872" width="21.21875" style="566" customWidth="1"/>
    <col min="4873" max="4878" width="19.44140625" style="566" customWidth="1"/>
    <col min="4879" max="4879" width="2.44140625" style="566" customWidth="1"/>
    <col min="4880" max="4880" width="3.44140625" style="566" customWidth="1"/>
    <col min="4881" max="4883" width="10" style="566" customWidth="1"/>
    <col min="4884" max="4884" width="29.44140625" style="566" customWidth="1"/>
    <col min="4885" max="5124" width="10" style="566"/>
    <col min="5125" max="5125" width="3.44140625" style="566" customWidth="1"/>
    <col min="5126" max="5126" width="9.44140625" style="566" customWidth="1"/>
    <col min="5127" max="5127" width="10.21875" style="566" customWidth="1"/>
    <col min="5128" max="5128" width="21.21875" style="566" customWidth="1"/>
    <col min="5129" max="5134" width="19.44140625" style="566" customWidth="1"/>
    <col min="5135" max="5135" width="2.44140625" style="566" customWidth="1"/>
    <col min="5136" max="5136" width="3.44140625" style="566" customWidth="1"/>
    <col min="5137" max="5139" width="10" style="566" customWidth="1"/>
    <col min="5140" max="5140" width="29.44140625" style="566" customWidth="1"/>
    <col min="5141" max="5380" width="10" style="566"/>
    <col min="5381" max="5381" width="3.44140625" style="566" customWidth="1"/>
    <col min="5382" max="5382" width="9.44140625" style="566" customWidth="1"/>
    <col min="5383" max="5383" width="10.21875" style="566" customWidth="1"/>
    <col min="5384" max="5384" width="21.21875" style="566" customWidth="1"/>
    <col min="5385" max="5390" width="19.44140625" style="566" customWidth="1"/>
    <col min="5391" max="5391" width="2.44140625" style="566" customWidth="1"/>
    <col min="5392" max="5392" width="3.44140625" style="566" customWidth="1"/>
    <col min="5393" max="5395" width="10" style="566" customWidth="1"/>
    <col min="5396" max="5396" width="29.44140625" style="566" customWidth="1"/>
    <col min="5397" max="5636" width="10" style="566"/>
    <col min="5637" max="5637" width="3.44140625" style="566" customWidth="1"/>
    <col min="5638" max="5638" width="9.44140625" style="566" customWidth="1"/>
    <col min="5639" max="5639" width="10.21875" style="566" customWidth="1"/>
    <col min="5640" max="5640" width="21.21875" style="566" customWidth="1"/>
    <col min="5641" max="5646" width="19.44140625" style="566" customWidth="1"/>
    <col min="5647" max="5647" width="2.44140625" style="566" customWidth="1"/>
    <col min="5648" max="5648" width="3.44140625" style="566" customWidth="1"/>
    <col min="5649" max="5651" width="10" style="566" customWidth="1"/>
    <col min="5652" max="5652" width="29.44140625" style="566" customWidth="1"/>
    <col min="5653" max="5892" width="10" style="566"/>
    <col min="5893" max="5893" width="3.44140625" style="566" customWidth="1"/>
    <col min="5894" max="5894" width="9.44140625" style="566" customWidth="1"/>
    <col min="5895" max="5895" width="10.21875" style="566" customWidth="1"/>
    <col min="5896" max="5896" width="21.21875" style="566" customWidth="1"/>
    <col min="5897" max="5902" width="19.44140625" style="566" customWidth="1"/>
    <col min="5903" max="5903" width="2.44140625" style="566" customWidth="1"/>
    <col min="5904" max="5904" width="3.44140625" style="566" customWidth="1"/>
    <col min="5905" max="5907" width="10" style="566" customWidth="1"/>
    <col min="5908" max="5908" width="29.44140625" style="566" customWidth="1"/>
    <col min="5909" max="6148" width="10" style="566"/>
    <col min="6149" max="6149" width="3.44140625" style="566" customWidth="1"/>
    <col min="6150" max="6150" width="9.44140625" style="566" customWidth="1"/>
    <col min="6151" max="6151" width="10.21875" style="566" customWidth="1"/>
    <col min="6152" max="6152" width="21.21875" style="566" customWidth="1"/>
    <col min="6153" max="6158" width="19.44140625" style="566" customWidth="1"/>
    <col min="6159" max="6159" width="2.44140625" style="566" customWidth="1"/>
    <col min="6160" max="6160" width="3.44140625" style="566" customWidth="1"/>
    <col min="6161" max="6163" width="10" style="566" customWidth="1"/>
    <col min="6164" max="6164" width="29.44140625" style="566" customWidth="1"/>
    <col min="6165" max="6404" width="10" style="566"/>
    <col min="6405" max="6405" width="3.44140625" style="566" customWidth="1"/>
    <col min="6406" max="6406" width="9.44140625" style="566" customWidth="1"/>
    <col min="6407" max="6407" width="10.21875" style="566" customWidth="1"/>
    <col min="6408" max="6408" width="21.21875" style="566" customWidth="1"/>
    <col min="6409" max="6414" width="19.44140625" style="566" customWidth="1"/>
    <col min="6415" max="6415" width="2.44140625" style="566" customWidth="1"/>
    <col min="6416" max="6416" width="3.44140625" style="566" customWidth="1"/>
    <col min="6417" max="6419" width="10" style="566" customWidth="1"/>
    <col min="6420" max="6420" width="29.44140625" style="566" customWidth="1"/>
    <col min="6421" max="6660" width="10" style="566"/>
    <col min="6661" max="6661" width="3.44140625" style="566" customWidth="1"/>
    <col min="6662" max="6662" width="9.44140625" style="566" customWidth="1"/>
    <col min="6663" max="6663" width="10.21875" style="566" customWidth="1"/>
    <col min="6664" max="6664" width="21.21875" style="566" customWidth="1"/>
    <col min="6665" max="6670" width="19.44140625" style="566" customWidth="1"/>
    <col min="6671" max="6671" width="2.44140625" style="566" customWidth="1"/>
    <col min="6672" max="6672" width="3.44140625" style="566" customWidth="1"/>
    <col min="6673" max="6675" width="10" style="566" customWidth="1"/>
    <col min="6676" max="6676" width="29.44140625" style="566" customWidth="1"/>
    <col min="6677" max="6916" width="10" style="566"/>
    <col min="6917" max="6917" width="3.44140625" style="566" customWidth="1"/>
    <col min="6918" max="6918" width="9.44140625" style="566" customWidth="1"/>
    <col min="6919" max="6919" width="10.21875" style="566" customWidth="1"/>
    <col min="6920" max="6920" width="21.21875" style="566" customWidth="1"/>
    <col min="6921" max="6926" width="19.44140625" style="566" customWidth="1"/>
    <col min="6927" max="6927" width="2.44140625" style="566" customWidth="1"/>
    <col min="6928" max="6928" width="3.44140625" style="566" customWidth="1"/>
    <col min="6929" max="6931" width="10" style="566" customWidth="1"/>
    <col min="6932" max="6932" width="29.44140625" style="566" customWidth="1"/>
    <col min="6933" max="7172" width="10" style="566"/>
    <col min="7173" max="7173" width="3.44140625" style="566" customWidth="1"/>
    <col min="7174" max="7174" width="9.44140625" style="566" customWidth="1"/>
    <col min="7175" max="7175" width="10.21875" style="566" customWidth="1"/>
    <col min="7176" max="7176" width="21.21875" style="566" customWidth="1"/>
    <col min="7177" max="7182" width="19.44140625" style="566" customWidth="1"/>
    <col min="7183" max="7183" width="2.44140625" style="566" customWidth="1"/>
    <col min="7184" max="7184" width="3.44140625" style="566" customWidth="1"/>
    <col min="7185" max="7187" width="10" style="566" customWidth="1"/>
    <col min="7188" max="7188" width="29.44140625" style="566" customWidth="1"/>
    <col min="7189" max="7428" width="10" style="566"/>
    <col min="7429" max="7429" width="3.44140625" style="566" customWidth="1"/>
    <col min="7430" max="7430" width="9.44140625" style="566" customWidth="1"/>
    <col min="7431" max="7431" width="10.21875" style="566" customWidth="1"/>
    <col min="7432" max="7432" width="21.21875" style="566" customWidth="1"/>
    <col min="7433" max="7438" width="19.44140625" style="566" customWidth="1"/>
    <col min="7439" max="7439" width="2.44140625" style="566" customWidth="1"/>
    <col min="7440" max="7440" width="3.44140625" style="566" customWidth="1"/>
    <col min="7441" max="7443" width="10" style="566" customWidth="1"/>
    <col min="7444" max="7444" width="29.44140625" style="566" customWidth="1"/>
    <col min="7445" max="7684" width="10" style="566"/>
    <col min="7685" max="7685" width="3.44140625" style="566" customWidth="1"/>
    <col min="7686" max="7686" width="9.44140625" style="566" customWidth="1"/>
    <col min="7687" max="7687" width="10.21875" style="566" customWidth="1"/>
    <col min="7688" max="7688" width="21.21875" style="566" customWidth="1"/>
    <col min="7689" max="7694" width="19.44140625" style="566" customWidth="1"/>
    <col min="7695" max="7695" width="2.44140625" style="566" customWidth="1"/>
    <col min="7696" max="7696" width="3.44140625" style="566" customWidth="1"/>
    <col min="7697" max="7699" width="10" style="566" customWidth="1"/>
    <col min="7700" max="7700" width="29.44140625" style="566" customWidth="1"/>
    <col min="7701" max="7940" width="10" style="566"/>
    <col min="7941" max="7941" width="3.44140625" style="566" customWidth="1"/>
    <col min="7942" max="7942" width="9.44140625" style="566" customWidth="1"/>
    <col min="7943" max="7943" width="10.21875" style="566" customWidth="1"/>
    <col min="7944" max="7944" width="21.21875" style="566" customWidth="1"/>
    <col min="7945" max="7950" width="19.44140625" style="566" customWidth="1"/>
    <col min="7951" max="7951" width="2.44140625" style="566" customWidth="1"/>
    <col min="7952" max="7952" width="3.44140625" style="566" customWidth="1"/>
    <col min="7953" max="7955" width="10" style="566" customWidth="1"/>
    <col min="7956" max="7956" width="29.44140625" style="566" customWidth="1"/>
    <col min="7957" max="8196" width="10" style="566"/>
    <col min="8197" max="8197" width="3.44140625" style="566" customWidth="1"/>
    <col min="8198" max="8198" width="9.44140625" style="566" customWidth="1"/>
    <col min="8199" max="8199" width="10.21875" style="566" customWidth="1"/>
    <col min="8200" max="8200" width="21.21875" style="566" customWidth="1"/>
    <col min="8201" max="8206" width="19.44140625" style="566" customWidth="1"/>
    <col min="8207" max="8207" width="2.44140625" style="566" customWidth="1"/>
    <col min="8208" max="8208" width="3.44140625" style="566" customWidth="1"/>
    <col min="8209" max="8211" width="10" style="566" customWidth="1"/>
    <col min="8212" max="8212" width="29.44140625" style="566" customWidth="1"/>
    <col min="8213" max="8452" width="10" style="566"/>
    <col min="8453" max="8453" width="3.44140625" style="566" customWidth="1"/>
    <col min="8454" max="8454" width="9.44140625" style="566" customWidth="1"/>
    <col min="8455" max="8455" width="10.21875" style="566" customWidth="1"/>
    <col min="8456" max="8456" width="21.21875" style="566" customWidth="1"/>
    <col min="8457" max="8462" width="19.44140625" style="566" customWidth="1"/>
    <col min="8463" max="8463" width="2.44140625" style="566" customWidth="1"/>
    <col min="8464" max="8464" width="3.44140625" style="566" customWidth="1"/>
    <col min="8465" max="8467" width="10" style="566" customWidth="1"/>
    <col min="8468" max="8468" width="29.44140625" style="566" customWidth="1"/>
    <col min="8469" max="8708" width="10" style="566"/>
    <col min="8709" max="8709" width="3.44140625" style="566" customWidth="1"/>
    <col min="8710" max="8710" width="9.44140625" style="566" customWidth="1"/>
    <col min="8711" max="8711" width="10.21875" style="566" customWidth="1"/>
    <col min="8712" max="8712" width="21.21875" style="566" customWidth="1"/>
    <col min="8713" max="8718" width="19.44140625" style="566" customWidth="1"/>
    <col min="8719" max="8719" width="2.44140625" style="566" customWidth="1"/>
    <col min="8720" max="8720" width="3.44140625" style="566" customWidth="1"/>
    <col min="8721" max="8723" width="10" style="566" customWidth="1"/>
    <col min="8724" max="8724" width="29.44140625" style="566" customWidth="1"/>
    <col min="8725" max="8964" width="10" style="566"/>
    <col min="8965" max="8965" width="3.44140625" style="566" customWidth="1"/>
    <col min="8966" max="8966" width="9.44140625" style="566" customWidth="1"/>
    <col min="8967" max="8967" width="10.21875" style="566" customWidth="1"/>
    <col min="8968" max="8968" width="21.21875" style="566" customWidth="1"/>
    <col min="8969" max="8974" width="19.44140625" style="566" customWidth="1"/>
    <col min="8975" max="8975" width="2.44140625" style="566" customWidth="1"/>
    <col min="8976" max="8976" width="3.44140625" style="566" customWidth="1"/>
    <col min="8977" max="8979" width="10" style="566" customWidth="1"/>
    <col min="8980" max="8980" width="29.44140625" style="566" customWidth="1"/>
    <col min="8981" max="9220" width="10" style="566"/>
    <col min="9221" max="9221" width="3.44140625" style="566" customWidth="1"/>
    <col min="9222" max="9222" width="9.44140625" style="566" customWidth="1"/>
    <col min="9223" max="9223" width="10.21875" style="566" customWidth="1"/>
    <col min="9224" max="9224" width="21.21875" style="566" customWidth="1"/>
    <col min="9225" max="9230" width="19.44140625" style="566" customWidth="1"/>
    <col min="9231" max="9231" width="2.44140625" style="566" customWidth="1"/>
    <col min="9232" max="9232" width="3.44140625" style="566" customWidth="1"/>
    <col min="9233" max="9235" width="10" style="566" customWidth="1"/>
    <col min="9236" max="9236" width="29.44140625" style="566" customWidth="1"/>
    <col min="9237" max="9476" width="10" style="566"/>
    <col min="9477" max="9477" width="3.44140625" style="566" customWidth="1"/>
    <col min="9478" max="9478" width="9.44140625" style="566" customWidth="1"/>
    <col min="9479" max="9479" width="10.21875" style="566" customWidth="1"/>
    <col min="9480" max="9480" width="21.21875" style="566" customWidth="1"/>
    <col min="9481" max="9486" width="19.44140625" style="566" customWidth="1"/>
    <col min="9487" max="9487" width="2.44140625" style="566" customWidth="1"/>
    <col min="9488" max="9488" width="3.44140625" style="566" customWidth="1"/>
    <col min="9489" max="9491" width="10" style="566" customWidth="1"/>
    <col min="9492" max="9492" width="29.44140625" style="566" customWidth="1"/>
    <col min="9493" max="9732" width="10" style="566"/>
    <col min="9733" max="9733" width="3.44140625" style="566" customWidth="1"/>
    <col min="9734" max="9734" width="9.44140625" style="566" customWidth="1"/>
    <col min="9735" max="9735" width="10.21875" style="566" customWidth="1"/>
    <col min="9736" max="9736" width="21.21875" style="566" customWidth="1"/>
    <col min="9737" max="9742" width="19.44140625" style="566" customWidth="1"/>
    <col min="9743" max="9743" width="2.44140625" style="566" customWidth="1"/>
    <col min="9744" max="9744" width="3.44140625" style="566" customWidth="1"/>
    <col min="9745" max="9747" width="10" style="566" customWidth="1"/>
    <col min="9748" max="9748" width="29.44140625" style="566" customWidth="1"/>
    <col min="9749" max="9988" width="10" style="566"/>
    <col min="9989" max="9989" width="3.44140625" style="566" customWidth="1"/>
    <col min="9990" max="9990" width="9.44140625" style="566" customWidth="1"/>
    <col min="9991" max="9991" width="10.21875" style="566" customWidth="1"/>
    <col min="9992" max="9992" width="21.21875" style="566" customWidth="1"/>
    <col min="9993" max="9998" width="19.44140625" style="566" customWidth="1"/>
    <col min="9999" max="9999" width="2.44140625" style="566" customWidth="1"/>
    <col min="10000" max="10000" width="3.44140625" style="566" customWidth="1"/>
    <col min="10001" max="10003" width="10" style="566" customWidth="1"/>
    <col min="10004" max="10004" width="29.44140625" style="566" customWidth="1"/>
    <col min="10005" max="10244" width="10" style="566"/>
    <col min="10245" max="10245" width="3.44140625" style="566" customWidth="1"/>
    <col min="10246" max="10246" width="9.44140625" style="566" customWidth="1"/>
    <col min="10247" max="10247" width="10.21875" style="566" customWidth="1"/>
    <col min="10248" max="10248" width="21.21875" style="566" customWidth="1"/>
    <col min="10249" max="10254" width="19.44140625" style="566" customWidth="1"/>
    <col min="10255" max="10255" width="2.44140625" style="566" customWidth="1"/>
    <col min="10256" max="10256" width="3.44140625" style="566" customWidth="1"/>
    <col min="10257" max="10259" width="10" style="566" customWidth="1"/>
    <col min="10260" max="10260" width="29.44140625" style="566" customWidth="1"/>
    <col min="10261" max="10500" width="10" style="566"/>
    <col min="10501" max="10501" width="3.44140625" style="566" customWidth="1"/>
    <col min="10502" max="10502" width="9.44140625" style="566" customWidth="1"/>
    <col min="10503" max="10503" width="10.21875" style="566" customWidth="1"/>
    <col min="10504" max="10504" width="21.21875" style="566" customWidth="1"/>
    <col min="10505" max="10510" width="19.44140625" style="566" customWidth="1"/>
    <col min="10511" max="10511" width="2.44140625" style="566" customWidth="1"/>
    <col min="10512" max="10512" width="3.44140625" style="566" customWidth="1"/>
    <col min="10513" max="10515" width="10" style="566" customWidth="1"/>
    <col min="10516" max="10516" width="29.44140625" style="566" customWidth="1"/>
    <col min="10517" max="10756" width="10" style="566"/>
    <col min="10757" max="10757" width="3.44140625" style="566" customWidth="1"/>
    <col min="10758" max="10758" width="9.44140625" style="566" customWidth="1"/>
    <col min="10759" max="10759" width="10.21875" style="566" customWidth="1"/>
    <col min="10760" max="10760" width="21.21875" style="566" customWidth="1"/>
    <col min="10761" max="10766" width="19.44140625" style="566" customWidth="1"/>
    <col min="10767" max="10767" width="2.44140625" style="566" customWidth="1"/>
    <col min="10768" max="10768" width="3.44140625" style="566" customWidth="1"/>
    <col min="10769" max="10771" width="10" style="566" customWidth="1"/>
    <col min="10772" max="10772" width="29.44140625" style="566" customWidth="1"/>
    <col min="10773" max="11012" width="10" style="566"/>
    <col min="11013" max="11013" width="3.44140625" style="566" customWidth="1"/>
    <col min="11014" max="11014" width="9.44140625" style="566" customWidth="1"/>
    <col min="11015" max="11015" width="10.21875" style="566" customWidth="1"/>
    <col min="11016" max="11016" width="21.21875" style="566" customWidth="1"/>
    <col min="11017" max="11022" width="19.44140625" style="566" customWidth="1"/>
    <col min="11023" max="11023" width="2.44140625" style="566" customWidth="1"/>
    <col min="11024" max="11024" width="3.44140625" style="566" customWidth="1"/>
    <col min="11025" max="11027" width="10" style="566" customWidth="1"/>
    <col min="11028" max="11028" width="29.44140625" style="566" customWidth="1"/>
    <col min="11029" max="11268" width="10" style="566"/>
    <col min="11269" max="11269" width="3.44140625" style="566" customWidth="1"/>
    <col min="11270" max="11270" width="9.44140625" style="566" customWidth="1"/>
    <col min="11271" max="11271" width="10.21875" style="566" customWidth="1"/>
    <col min="11272" max="11272" width="21.21875" style="566" customWidth="1"/>
    <col min="11273" max="11278" width="19.44140625" style="566" customWidth="1"/>
    <col min="11279" max="11279" width="2.44140625" style="566" customWidth="1"/>
    <col min="11280" max="11280" width="3.44140625" style="566" customWidth="1"/>
    <col min="11281" max="11283" width="10" style="566" customWidth="1"/>
    <col min="11284" max="11284" width="29.44140625" style="566" customWidth="1"/>
    <col min="11285" max="11524" width="10" style="566"/>
    <col min="11525" max="11525" width="3.44140625" style="566" customWidth="1"/>
    <col min="11526" max="11526" width="9.44140625" style="566" customWidth="1"/>
    <col min="11527" max="11527" width="10.21875" style="566" customWidth="1"/>
    <col min="11528" max="11528" width="21.21875" style="566" customWidth="1"/>
    <col min="11529" max="11534" width="19.44140625" style="566" customWidth="1"/>
    <col min="11535" max="11535" width="2.44140625" style="566" customWidth="1"/>
    <col min="11536" max="11536" width="3.44140625" style="566" customWidth="1"/>
    <col min="11537" max="11539" width="10" style="566" customWidth="1"/>
    <col min="11540" max="11540" width="29.44140625" style="566" customWidth="1"/>
    <col min="11541" max="11780" width="10" style="566"/>
    <col min="11781" max="11781" width="3.44140625" style="566" customWidth="1"/>
    <col min="11782" max="11782" width="9.44140625" style="566" customWidth="1"/>
    <col min="11783" max="11783" width="10.21875" style="566" customWidth="1"/>
    <col min="11784" max="11784" width="21.21875" style="566" customWidth="1"/>
    <col min="11785" max="11790" width="19.44140625" style="566" customWidth="1"/>
    <col min="11791" max="11791" width="2.44140625" style="566" customWidth="1"/>
    <col min="11792" max="11792" width="3.44140625" style="566" customWidth="1"/>
    <col min="11793" max="11795" width="10" style="566" customWidth="1"/>
    <col min="11796" max="11796" width="29.44140625" style="566" customWidth="1"/>
    <col min="11797" max="12036" width="10" style="566"/>
    <col min="12037" max="12037" width="3.44140625" style="566" customWidth="1"/>
    <col min="12038" max="12038" width="9.44140625" style="566" customWidth="1"/>
    <col min="12039" max="12039" width="10.21875" style="566" customWidth="1"/>
    <col min="12040" max="12040" width="21.21875" style="566" customWidth="1"/>
    <col min="12041" max="12046" width="19.44140625" style="566" customWidth="1"/>
    <col min="12047" max="12047" width="2.44140625" style="566" customWidth="1"/>
    <col min="12048" max="12048" width="3.44140625" style="566" customWidth="1"/>
    <col min="12049" max="12051" width="10" style="566" customWidth="1"/>
    <col min="12052" max="12052" width="29.44140625" style="566" customWidth="1"/>
    <col min="12053" max="12292" width="10" style="566"/>
    <col min="12293" max="12293" width="3.44140625" style="566" customWidth="1"/>
    <col min="12294" max="12294" width="9.44140625" style="566" customWidth="1"/>
    <col min="12295" max="12295" width="10.21875" style="566" customWidth="1"/>
    <col min="12296" max="12296" width="21.21875" style="566" customWidth="1"/>
    <col min="12297" max="12302" width="19.44140625" style="566" customWidth="1"/>
    <col min="12303" max="12303" width="2.44140625" style="566" customWidth="1"/>
    <col min="12304" max="12304" width="3.44140625" style="566" customWidth="1"/>
    <col min="12305" max="12307" width="10" style="566" customWidth="1"/>
    <col min="12308" max="12308" width="29.44140625" style="566" customWidth="1"/>
    <col min="12309" max="12548" width="10" style="566"/>
    <col min="12549" max="12549" width="3.44140625" style="566" customWidth="1"/>
    <col min="12550" max="12550" width="9.44140625" style="566" customWidth="1"/>
    <col min="12551" max="12551" width="10.21875" style="566" customWidth="1"/>
    <col min="12552" max="12552" width="21.21875" style="566" customWidth="1"/>
    <col min="12553" max="12558" width="19.44140625" style="566" customWidth="1"/>
    <col min="12559" max="12559" width="2.44140625" style="566" customWidth="1"/>
    <col min="12560" max="12560" width="3.44140625" style="566" customWidth="1"/>
    <col min="12561" max="12563" width="10" style="566" customWidth="1"/>
    <col min="12564" max="12564" width="29.44140625" style="566" customWidth="1"/>
    <col min="12565" max="12804" width="10" style="566"/>
    <col min="12805" max="12805" width="3.44140625" style="566" customWidth="1"/>
    <col min="12806" max="12806" width="9.44140625" style="566" customWidth="1"/>
    <col min="12807" max="12807" width="10.21875" style="566" customWidth="1"/>
    <col min="12808" max="12808" width="21.21875" style="566" customWidth="1"/>
    <col min="12809" max="12814" width="19.44140625" style="566" customWidth="1"/>
    <col min="12815" max="12815" width="2.44140625" style="566" customWidth="1"/>
    <col min="12816" max="12816" width="3.44140625" style="566" customWidth="1"/>
    <col min="12817" max="12819" width="10" style="566" customWidth="1"/>
    <col min="12820" max="12820" width="29.44140625" style="566" customWidth="1"/>
    <col min="12821" max="13060" width="10" style="566"/>
    <col min="13061" max="13061" width="3.44140625" style="566" customWidth="1"/>
    <col min="13062" max="13062" width="9.44140625" style="566" customWidth="1"/>
    <col min="13063" max="13063" width="10.21875" style="566" customWidth="1"/>
    <col min="13064" max="13064" width="21.21875" style="566" customWidth="1"/>
    <col min="13065" max="13070" width="19.44140625" style="566" customWidth="1"/>
    <col min="13071" max="13071" width="2.44140625" style="566" customWidth="1"/>
    <col min="13072" max="13072" width="3.44140625" style="566" customWidth="1"/>
    <col min="13073" max="13075" width="10" style="566" customWidth="1"/>
    <col min="13076" max="13076" width="29.44140625" style="566" customWidth="1"/>
    <col min="13077" max="13316" width="10" style="566"/>
    <col min="13317" max="13317" width="3.44140625" style="566" customWidth="1"/>
    <col min="13318" max="13318" width="9.44140625" style="566" customWidth="1"/>
    <col min="13319" max="13319" width="10.21875" style="566" customWidth="1"/>
    <col min="13320" max="13320" width="21.21875" style="566" customWidth="1"/>
    <col min="13321" max="13326" width="19.44140625" style="566" customWidth="1"/>
    <col min="13327" max="13327" width="2.44140625" style="566" customWidth="1"/>
    <col min="13328" max="13328" width="3.44140625" style="566" customWidth="1"/>
    <col min="13329" max="13331" width="10" style="566" customWidth="1"/>
    <col min="13332" max="13332" width="29.44140625" style="566" customWidth="1"/>
    <col min="13333" max="13572" width="10" style="566"/>
    <col min="13573" max="13573" width="3.44140625" style="566" customWidth="1"/>
    <col min="13574" max="13574" width="9.44140625" style="566" customWidth="1"/>
    <col min="13575" max="13575" width="10.21875" style="566" customWidth="1"/>
    <col min="13576" max="13576" width="21.21875" style="566" customWidth="1"/>
    <col min="13577" max="13582" width="19.44140625" style="566" customWidth="1"/>
    <col min="13583" max="13583" width="2.44140625" style="566" customWidth="1"/>
    <col min="13584" max="13584" width="3.44140625" style="566" customWidth="1"/>
    <col min="13585" max="13587" width="10" style="566" customWidth="1"/>
    <col min="13588" max="13588" width="29.44140625" style="566" customWidth="1"/>
    <col min="13589" max="13828" width="10" style="566"/>
    <col min="13829" max="13829" width="3.44140625" style="566" customWidth="1"/>
    <col min="13830" max="13830" width="9.44140625" style="566" customWidth="1"/>
    <col min="13831" max="13831" width="10.21875" style="566" customWidth="1"/>
    <col min="13832" max="13832" width="21.21875" style="566" customWidth="1"/>
    <col min="13833" max="13838" width="19.44140625" style="566" customWidth="1"/>
    <col min="13839" max="13839" width="2.44140625" style="566" customWidth="1"/>
    <col min="13840" max="13840" width="3.44140625" style="566" customWidth="1"/>
    <col min="13841" max="13843" width="10" style="566" customWidth="1"/>
    <col min="13844" max="13844" width="29.44140625" style="566" customWidth="1"/>
    <col min="13845" max="14084" width="10" style="566"/>
    <col min="14085" max="14085" width="3.44140625" style="566" customWidth="1"/>
    <col min="14086" max="14086" width="9.44140625" style="566" customWidth="1"/>
    <col min="14087" max="14087" width="10.21875" style="566" customWidth="1"/>
    <col min="14088" max="14088" width="21.21875" style="566" customWidth="1"/>
    <col min="14089" max="14094" width="19.44140625" style="566" customWidth="1"/>
    <col min="14095" max="14095" width="2.44140625" style="566" customWidth="1"/>
    <col min="14096" max="14096" width="3.44140625" style="566" customWidth="1"/>
    <col min="14097" max="14099" width="10" style="566" customWidth="1"/>
    <col min="14100" max="14100" width="29.44140625" style="566" customWidth="1"/>
    <col min="14101" max="14340" width="10" style="566"/>
    <col min="14341" max="14341" width="3.44140625" style="566" customWidth="1"/>
    <col min="14342" max="14342" width="9.44140625" style="566" customWidth="1"/>
    <col min="14343" max="14343" width="10.21875" style="566" customWidth="1"/>
    <col min="14344" max="14344" width="21.21875" style="566" customWidth="1"/>
    <col min="14345" max="14350" width="19.44140625" style="566" customWidth="1"/>
    <col min="14351" max="14351" width="2.44140625" style="566" customWidth="1"/>
    <col min="14352" max="14352" width="3.44140625" style="566" customWidth="1"/>
    <col min="14353" max="14355" width="10" style="566" customWidth="1"/>
    <col min="14356" max="14356" width="29.44140625" style="566" customWidth="1"/>
    <col min="14357" max="14596" width="10" style="566"/>
    <col min="14597" max="14597" width="3.44140625" style="566" customWidth="1"/>
    <col min="14598" max="14598" width="9.44140625" style="566" customWidth="1"/>
    <col min="14599" max="14599" width="10.21875" style="566" customWidth="1"/>
    <col min="14600" max="14600" width="21.21875" style="566" customWidth="1"/>
    <col min="14601" max="14606" width="19.44140625" style="566" customWidth="1"/>
    <col min="14607" max="14607" width="2.44140625" style="566" customWidth="1"/>
    <col min="14608" max="14608" width="3.44140625" style="566" customWidth="1"/>
    <col min="14609" max="14611" width="10" style="566" customWidth="1"/>
    <col min="14612" max="14612" width="29.44140625" style="566" customWidth="1"/>
    <col min="14613" max="14852" width="10" style="566"/>
    <col min="14853" max="14853" width="3.44140625" style="566" customWidth="1"/>
    <col min="14854" max="14854" width="9.44140625" style="566" customWidth="1"/>
    <col min="14855" max="14855" width="10.21875" style="566" customWidth="1"/>
    <col min="14856" max="14856" width="21.21875" style="566" customWidth="1"/>
    <col min="14857" max="14862" width="19.44140625" style="566" customWidth="1"/>
    <col min="14863" max="14863" width="2.44140625" style="566" customWidth="1"/>
    <col min="14864" max="14864" width="3.44140625" style="566" customWidth="1"/>
    <col min="14865" max="14867" width="10" style="566" customWidth="1"/>
    <col min="14868" max="14868" width="29.44140625" style="566" customWidth="1"/>
    <col min="14869" max="15108" width="10" style="566"/>
    <col min="15109" max="15109" width="3.44140625" style="566" customWidth="1"/>
    <col min="15110" max="15110" width="9.44140625" style="566" customWidth="1"/>
    <col min="15111" max="15111" width="10.21875" style="566" customWidth="1"/>
    <col min="15112" max="15112" width="21.21875" style="566" customWidth="1"/>
    <col min="15113" max="15118" width="19.44140625" style="566" customWidth="1"/>
    <col min="15119" max="15119" width="2.44140625" style="566" customWidth="1"/>
    <col min="15120" max="15120" width="3.44140625" style="566" customWidth="1"/>
    <col min="15121" max="15123" width="10" style="566" customWidth="1"/>
    <col min="15124" max="15124" width="29.44140625" style="566" customWidth="1"/>
    <col min="15125" max="15364" width="10" style="566"/>
    <col min="15365" max="15365" width="3.44140625" style="566" customWidth="1"/>
    <col min="15366" max="15366" width="9.44140625" style="566" customWidth="1"/>
    <col min="15367" max="15367" width="10.21875" style="566" customWidth="1"/>
    <col min="15368" max="15368" width="21.21875" style="566" customWidth="1"/>
    <col min="15369" max="15374" width="19.44140625" style="566" customWidth="1"/>
    <col min="15375" max="15375" width="2.44140625" style="566" customWidth="1"/>
    <col min="15376" max="15376" width="3.44140625" style="566" customWidth="1"/>
    <col min="15377" max="15379" width="10" style="566" customWidth="1"/>
    <col min="15380" max="15380" width="29.44140625" style="566" customWidth="1"/>
    <col min="15381" max="15620" width="10" style="566"/>
    <col min="15621" max="15621" width="3.44140625" style="566" customWidth="1"/>
    <col min="15622" max="15622" width="9.44140625" style="566" customWidth="1"/>
    <col min="15623" max="15623" width="10.21875" style="566" customWidth="1"/>
    <col min="15624" max="15624" width="21.21875" style="566" customWidth="1"/>
    <col min="15625" max="15630" width="19.44140625" style="566" customWidth="1"/>
    <col min="15631" max="15631" width="2.44140625" style="566" customWidth="1"/>
    <col min="15632" max="15632" width="3.44140625" style="566" customWidth="1"/>
    <col min="15633" max="15635" width="10" style="566" customWidth="1"/>
    <col min="15636" max="15636" width="29.44140625" style="566" customWidth="1"/>
    <col min="15637" max="15876" width="10" style="566"/>
    <col min="15877" max="15877" width="3.44140625" style="566" customWidth="1"/>
    <col min="15878" max="15878" width="9.44140625" style="566" customWidth="1"/>
    <col min="15879" max="15879" width="10.21875" style="566" customWidth="1"/>
    <col min="15880" max="15880" width="21.21875" style="566" customWidth="1"/>
    <col min="15881" max="15886" width="19.44140625" style="566" customWidth="1"/>
    <col min="15887" max="15887" width="2.44140625" style="566" customWidth="1"/>
    <col min="15888" max="15888" width="3.44140625" style="566" customWidth="1"/>
    <col min="15889" max="15891" width="10" style="566" customWidth="1"/>
    <col min="15892" max="15892" width="29.44140625" style="566" customWidth="1"/>
    <col min="15893" max="16132" width="10" style="566"/>
    <col min="16133" max="16133" width="3.44140625" style="566" customWidth="1"/>
    <col min="16134" max="16134" width="9.44140625" style="566" customWidth="1"/>
    <col min="16135" max="16135" width="10.21875" style="566" customWidth="1"/>
    <col min="16136" max="16136" width="21.21875" style="566" customWidth="1"/>
    <col min="16137" max="16142" width="19.44140625" style="566" customWidth="1"/>
    <col min="16143" max="16143" width="2.44140625" style="566" customWidth="1"/>
    <col min="16144" max="16144" width="3.44140625" style="566" customWidth="1"/>
    <col min="16145" max="16147" width="10" style="566" customWidth="1"/>
    <col min="16148" max="16148" width="29.44140625" style="566" customWidth="1"/>
    <col min="16149" max="16384" width="10" style="566"/>
  </cols>
  <sheetData>
    <row r="1" spans="1:24" ht="14.25" customHeight="1">
      <c r="A1" s="717"/>
      <c r="B1" s="717"/>
      <c r="C1" s="718"/>
      <c r="D1" s="719"/>
      <c r="E1" s="719"/>
      <c r="F1" s="719"/>
      <c r="G1" s="719"/>
      <c r="H1" s="719"/>
      <c r="I1" s="719" t="s">
        <v>2849</v>
      </c>
      <c r="J1" s="719"/>
      <c r="K1" s="719"/>
      <c r="L1" s="719"/>
      <c r="M1" s="719"/>
      <c r="N1" s="718"/>
      <c r="O1" s="718"/>
      <c r="P1" s="718"/>
      <c r="Q1" s="718"/>
      <c r="R1" s="718"/>
      <c r="S1" s="720"/>
      <c r="T1" s="720"/>
      <c r="U1" s="721"/>
      <c r="V1" s="720"/>
      <c r="W1" s="720"/>
      <c r="X1" s="720"/>
    </row>
    <row r="2" spans="1:24" ht="15" customHeight="1">
      <c r="A2" s="722"/>
      <c r="B2" s="717"/>
      <c r="C2" s="719"/>
      <c r="D2" s="719"/>
      <c r="E2" s="719"/>
      <c r="F2" s="719"/>
      <c r="G2" s="719"/>
      <c r="H2" s="719"/>
      <c r="I2" s="719" t="s">
        <v>2850</v>
      </c>
      <c r="J2" s="719"/>
      <c r="K2" s="719"/>
      <c r="L2" s="719"/>
      <c r="M2" s="719"/>
      <c r="N2" s="719"/>
      <c r="O2" s="719"/>
      <c r="P2" s="719"/>
      <c r="Q2" s="719"/>
      <c r="R2" s="719"/>
      <c r="S2" s="720"/>
      <c r="T2" s="720"/>
      <c r="U2" s="721"/>
      <c r="V2" s="720"/>
      <c r="W2" s="720"/>
      <c r="X2" s="720"/>
    </row>
    <row r="3" spans="1:24" ht="15" customHeight="1">
      <c r="A3" s="717"/>
      <c r="B3" s="723" t="s">
        <v>95</v>
      </c>
      <c r="C3" s="723"/>
      <c r="D3" s="719"/>
      <c r="E3" s="719"/>
      <c r="F3" s="719"/>
      <c r="G3" s="719"/>
      <c r="H3" s="719"/>
      <c r="I3" s="719" t="s">
        <v>2851</v>
      </c>
      <c r="J3" s="719"/>
      <c r="K3" s="719"/>
      <c r="L3" s="719"/>
      <c r="M3" s="719"/>
      <c r="N3" s="719"/>
      <c r="O3" s="719"/>
      <c r="P3" s="723"/>
      <c r="Q3" s="723"/>
      <c r="R3" s="723"/>
      <c r="S3" s="720"/>
      <c r="T3" s="720"/>
      <c r="U3" s="721"/>
      <c r="V3" s="720"/>
      <c r="W3" s="720"/>
      <c r="X3" s="720"/>
    </row>
    <row r="4" spans="1:24" ht="13.95" customHeight="1">
      <c r="A4" s="724" t="s">
        <v>96</v>
      </c>
      <c r="B4" s="717" t="s">
        <v>97</v>
      </c>
      <c r="C4" s="717"/>
      <c r="D4" s="717"/>
      <c r="E4" s="717"/>
      <c r="F4" s="717"/>
      <c r="G4" s="717"/>
      <c r="H4" s="717"/>
      <c r="I4" s="717"/>
      <c r="J4" s="717"/>
      <c r="K4" s="717"/>
      <c r="L4" s="717"/>
      <c r="M4" s="717"/>
      <c r="N4" s="717"/>
      <c r="O4" s="717"/>
      <c r="P4" s="717"/>
      <c r="Q4" s="717"/>
      <c r="R4" s="724" t="s">
        <v>1902</v>
      </c>
      <c r="S4" s="720"/>
      <c r="T4" s="720"/>
      <c r="U4" s="721"/>
      <c r="V4" s="720"/>
      <c r="W4" s="720"/>
      <c r="X4" s="720"/>
    </row>
    <row r="5" spans="1:24" ht="13.95" customHeight="1">
      <c r="A5" s="717"/>
      <c r="B5" s="725"/>
      <c r="C5" s="726"/>
      <c r="D5" s="726"/>
      <c r="E5" s="727" t="s">
        <v>98</v>
      </c>
      <c r="F5" s="728"/>
      <c r="G5" s="728"/>
      <c r="H5" s="729"/>
      <c r="I5" s="730"/>
      <c r="J5" s="729" t="s">
        <v>99</v>
      </c>
      <c r="K5" s="727"/>
      <c r="L5" s="729"/>
      <c r="M5" s="731"/>
      <c r="N5" s="732"/>
      <c r="O5" s="732"/>
      <c r="P5" s="733"/>
      <c r="Q5" s="733"/>
      <c r="R5" s="726"/>
      <c r="S5" s="720"/>
      <c r="T5" s="720"/>
      <c r="U5" s="721"/>
      <c r="V5" s="720"/>
      <c r="W5" s="720"/>
      <c r="X5" s="720"/>
    </row>
    <row r="6" spans="1:24" ht="13.95" customHeight="1">
      <c r="A6" s="717"/>
      <c r="B6" s="734" t="s">
        <v>100</v>
      </c>
      <c r="C6" s="735"/>
      <c r="D6" s="736" t="s">
        <v>101</v>
      </c>
      <c r="E6" s="737" t="s">
        <v>102</v>
      </c>
      <c r="F6" s="738"/>
      <c r="G6" s="739" t="s">
        <v>103</v>
      </c>
      <c r="H6" s="738"/>
      <c r="I6" s="736" t="s">
        <v>104</v>
      </c>
      <c r="J6" s="729" t="s">
        <v>105</v>
      </c>
      <c r="K6" s="740" t="s">
        <v>106</v>
      </c>
      <c r="L6" s="740" t="s">
        <v>107</v>
      </c>
      <c r="M6" s="741" t="s">
        <v>108</v>
      </c>
      <c r="N6" s="742"/>
      <c r="O6" s="742"/>
      <c r="P6" s="742"/>
      <c r="Q6" s="742"/>
      <c r="R6" s="735"/>
      <c r="S6" s="720"/>
      <c r="T6" s="720"/>
      <c r="U6" s="721"/>
      <c r="V6" s="720"/>
      <c r="W6" s="720"/>
      <c r="X6" s="720"/>
    </row>
    <row r="7" spans="1:24" ht="13.95" customHeight="1">
      <c r="A7" s="717"/>
      <c r="B7" s="743"/>
      <c r="C7" s="744"/>
      <c r="D7" s="745"/>
      <c r="E7" s="746"/>
      <c r="F7" s="746"/>
      <c r="G7" s="745"/>
      <c r="H7" s="746"/>
      <c r="I7" s="747"/>
      <c r="J7" s="748"/>
      <c r="K7" s="746"/>
      <c r="L7" s="749"/>
      <c r="M7" s="750" t="s">
        <v>109</v>
      </c>
      <c r="N7" s="733"/>
      <c r="O7" s="733"/>
      <c r="P7" s="751"/>
      <c r="Q7" s="751"/>
      <c r="R7" s="752"/>
      <c r="S7" s="720"/>
      <c r="T7" s="720"/>
      <c r="U7" s="721"/>
      <c r="V7" s="720"/>
      <c r="W7" s="720"/>
      <c r="X7" s="720"/>
    </row>
    <row r="8" spans="1:24" ht="13.95" customHeight="1">
      <c r="A8" s="717"/>
      <c r="B8" s="753" t="s">
        <v>110</v>
      </c>
      <c r="C8" s="754"/>
      <c r="D8" s="641">
        <v>661872434801</v>
      </c>
      <c r="E8" s="755"/>
      <c r="F8" s="755"/>
      <c r="G8" s="642"/>
      <c r="H8" s="755"/>
      <c r="I8" s="756">
        <f>D8+SUM(G8)-SUM(E8)</f>
        <v>661872434801</v>
      </c>
      <c r="J8" s="757">
        <v>0.2</v>
      </c>
      <c r="K8" s="755"/>
      <c r="L8" s="640"/>
      <c r="M8" s="753"/>
      <c r="N8" s="717" t="s">
        <v>176</v>
      </c>
      <c r="O8" s="717"/>
      <c r="P8" s="717"/>
      <c r="Q8" s="717"/>
      <c r="R8" s="754"/>
      <c r="S8" s="720"/>
      <c r="T8" s="720"/>
      <c r="U8" s="721"/>
      <c r="V8" s="720"/>
      <c r="W8" s="720"/>
      <c r="X8" s="720"/>
    </row>
    <row r="9" spans="1:24" ht="13.95" customHeight="1">
      <c r="A9" s="717"/>
      <c r="B9" s="753"/>
      <c r="C9" s="754"/>
      <c r="D9" s="755"/>
      <c r="E9" s="640"/>
      <c r="F9" s="755"/>
      <c r="G9" s="642"/>
      <c r="H9" s="755"/>
      <c r="I9" s="756"/>
      <c r="J9" s="758"/>
      <c r="K9" s="755"/>
      <c r="L9" s="640"/>
      <c r="M9" s="753"/>
      <c r="N9" s="724" t="s">
        <v>443</v>
      </c>
      <c r="O9" s="717" t="str">
        <f>LEFT(VLOOKUP($N9,所得稅計算!$A$11:$E$36,3,FALSE),IFERROR(FIND("(",VLOOKUP($N9,所得稅計算!$A$11:$E$36,3,FALSE),1)-1,100))&amp;
" "&amp;
TEXT(-VLOOKUP($N9,所得稅計算!$A$11:$E$36,5,FALSE),"#,##0")&amp;"元"</f>
        <v>採權益法認列之關聯企業投資利益 259,141,191元</v>
      </c>
      <c r="P9" s="717"/>
      <c r="Q9" s="717"/>
      <c r="R9" s="754"/>
      <c r="S9" s="720"/>
      <c r="T9" s="720"/>
      <c r="U9" s="721">
        <f>IFERROR(VALUE(SUBSTITUTE(MID(O9,FIND(" ",O9,1),FIND("元",O9,1)-FIND(" ",O9,1)),",","")),0)</f>
        <v>259141191</v>
      </c>
      <c r="V9" s="720"/>
      <c r="W9" s="720"/>
      <c r="X9" s="720"/>
    </row>
    <row r="10" spans="1:24" ht="13.95" customHeight="1">
      <c r="A10" s="717"/>
      <c r="B10" s="753" t="s">
        <v>111</v>
      </c>
      <c r="C10" s="754"/>
      <c r="D10" s="641">
        <v>66641878256</v>
      </c>
      <c r="E10" s="640">
        <f>IF(VLOOKUP(F10,所得稅計算!$D$11:$E$31,2,FALSE)&lt;0,-VLOOKUP(F10,所得稅計算!$D$11:$E$31,2,FALSE),"")</f>
        <v>259141191</v>
      </c>
      <c r="F10" s="641" t="s">
        <v>127</v>
      </c>
      <c r="G10" s="717"/>
      <c r="H10" s="641"/>
      <c r="I10" s="756">
        <f>D10+SUM(G10:G17)-SUM(E10:E17)</f>
        <v>20751422547</v>
      </c>
      <c r="J10" s="758"/>
      <c r="K10" s="759">
        <f>SUM(所得稅計算!E25:E36)*J8</f>
        <v>681763086</v>
      </c>
      <c r="L10" s="759">
        <f>SUM(所得稅計算!E22)*J8</f>
        <v>-9994124810.2000008</v>
      </c>
      <c r="M10" s="753"/>
      <c r="N10" s="724" t="s">
        <v>194</v>
      </c>
      <c r="O10" s="717" t="str">
        <f>LEFT(VLOOKUP($N10,所得稅計算!$A$11:$E$36,3,FALSE),IFERROR(FIND("(",VLOOKUP($N10,所得稅計算!$A$11:$E$36,3,FALSE),1)-1,100))&amp;
" "&amp;
TEXT(-VLOOKUP($N10,所得稅計算!$A$11:$E$36,5,FALSE),"#,##0")&amp;"元"</f>
        <v>所§42條免稅之金融資產投資利益 105,881,936元</v>
      </c>
      <c r="P10" s="717"/>
      <c r="Q10" s="717"/>
      <c r="R10" s="754"/>
      <c r="S10" s="720"/>
      <c r="T10" s="720"/>
      <c r="U10" s="721">
        <f t="shared" ref="U10:U19" si="0">IFERROR(VALUE(SUBSTITUTE(MID(O10,FIND(" ",O10,1),FIND("元",O10,1)-FIND(" ",O10,1)),",","")),0)</f>
        <v>105881936</v>
      </c>
      <c r="V10" s="720"/>
      <c r="W10" s="720"/>
      <c r="X10" s="720"/>
    </row>
    <row r="11" spans="1:24" ht="13.95" customHeight="1">
      <c r="A11" s="717"/>
      <c r="B11" s="753"/>
      <c r="C11" s="754"/>
      <c r="D11" s="755"/>
      <c r="E11" s="640">
        <f>IF(VLOOKUP(F11,所得稅計算!$D$11:$E$31,2,FALSE)&lt;0,-VLOOKUP(F11,所得稅計算!$D$11:$E$31,2,FALSE),0)</f>
        <v>105881936</v>
      </c>
      <c r="F11" s="641" t="s">
        <v>194</v>
      </c>
      <c r="G11" s="642"/>
      <c r="H11" s="641"/>
      <c r="I11" s="756"/>
      <c r="J11" s="760"/>
      <c r="K11" s="755"/>
      <c r="L11" s="640"/>
      <c r="M11" s="717"/>
      <c r="N11" s="724" t="s">
        <v>446</v>
      </c>
      <c r="O11" s="717" t="str">
        <f>LEFT(VLOOKUP($N11,所得稅計算!$A$11:$E$36,3,FALSE),IFERROR(FIND("(",VLOOKUP($N11,所得稅計算!$A$11:$E$36,3,FALSE),1)-1,100))&amp;
" "&amp;
TEXT(-VLOOKUP($N11,所得稅計算!$A$11:$E$36,5,FALSE),"#,##0")&amp;"元"</f>
        <v>免稅之權益法長期股權投資及所§4-1條有價證券處分利益 0元</v>
      </c>
      <c r="P11" s="717"/>
      <c r="Q11" s="717"/>
      <c r="R11" s="754"/>
      <c r="S11" s="720"/>
      <c r="T11" s="761">
        <f>SUM(E10:E27)</f>
        <v>50157132655</v>
      </c>
      <c r="U11" s="721">
        <f t="shared" si="0"/>
        <v>0</v>
      </c>
      <c r="V11" s="720"/>
      <c r="W11" s="720"/>
      <c r="X11" s="720"/>
    </row>
    <row r="12" spans="1:24" ht="13.95" customHeight="1">
      <c r="A12" s="717"/>
      <c r="B12" s="753"/>
      <c r="C12" s="754"/>
      <c r="D12" s="755"/>
      <c r="E12" s="640">
        <f>IFERROR(IF(VLOOKUP(F12,所得稅計算!$D$11:$E$31,2,FALSE)&lt;0,-VLOOKUP(F12,所得稅計算!$D$11:$E$31,2,FALSE),""),"")</f>
        <v>274014221</v>
      </c>
      <c r="F12" s="641" t="s">
        <v>131</v>
      </c>
      <c r="G12" s="642"/>
      <c r="H12" s="641"/>
      <c r="I12" s="756"/>
      <c r="J12" s="760"/>
      <c r="K12" s="755"/>
      <c r="L12" s="640"/>
      <c r="M12" s="717"/>
      <c r="N12" s="724" t="s">
        <v>195</v>
      </c>
      <c r="O12" s="717" t="str">
        <f>LEFT(VLOOKUP($N12,所得稅計算!$A$11:$E$36,3,FALSE),IFERROR(FIND("(",VLOOKUP($N12,所得稅計算!$A$11:$E$36,3,FALSE),1)-1,100))&amp;
" "&amp;
TEXT(-VLOOKUP($N12,所得稅計算!$A$11:$E$36,5,FALSE),"#,##0")&amp;"元"</f>
        <v>免稅之出售土地盈虧 274,014,221元</v>
      </c>
      <c r="P12" s="717"/>
      <c r="Q12" s="717"/>
      <c r="R12" s="754"/>
      <c r="S12" s="720"/>
      <c r="T12" s="761">
        <f>SUM(G18:G28)</f>
        <v>3595324034</v>
      </c>
      <c r="U12" s="721">
        <f t="shared" si="0"/>
        <v>274014221</v>
      </c>
      <c r="V12" s="720"/>
      <c r="W12" s="720"/>
      <c r="X12" s="720"/>
    </row>
    <row r="13" spans="1:24" ht="13.95" customHeight="1">
      <c r="A13" s="717"/>
      <c r="B13" s="753"/>
      <c r="C13" s="754"/>
      <c r="D13" s="755"/>
      <c r="E13" s="640">
        <f>_xlfn.IFNA(IF(VLOOKUP(F13,所得稅計算!$D$11:$E$31,2,FALSE)&lt;0,-VLOOKUP(F13,所得稅計算!$D$11:$E$31,2,FALSE),""),"")</f>
        <v>136077338</v>
      </c>
      <c r="F13" s="641" t="s">
        <v>135</v>
      </c>
      <c r="G13" s="642" t="str">
        <f>_xlfn.IFNA(IF(VLOOKUP(H13,所得稅計算!$D$11:$E$31,2,FALSE)&gt;0,VLOOKUP(H13,所得稅計算!$D$11:$E$31,2,FALSE),""),"")</f>
        <v/>
      </c>
      <c r="H13" s="641"/>
      <c r="I13" s="756"/>
      <c r="J13" s="760"/>
      <c r="K13" s="755"/>
      <c r="L13" s="640"/>
      <c r="M13" s="717"/>
      <c r="N13" s="724" t="s">
        <v>393</v>
      </c>
      <c r="O13" s="717" t="str">
        <f>LEFT(VLOOKUP($N13,所得稅計算!$A$11:$E$36,3,FALSE),IFERROR(FIND("(",VLOOKUP($N13,所得稅計算!$A$11:$E$36,3,FALSE),1)-1,100))&amp;
"提列數小於提撥數 "&amp;
TEXT(-VLOOKUP($N13,所得稅計算!$A$11:$E$36,5,FALSE),"#,##0")&amp;"元"</f>
        <v>除役成本提列數小於提撥數 9,033,681,426元</v>
      </c>
      <c r="P13" s="717"/>
      <c r="Q13" s="717"/>
      <c r="R13" s="754"/>
      <c r="S13" s="720"/>
      <c r="T13" s="761">
        <f>T11-T12</f>
        <v>46561808621</v>
      </c>
      <c r="U13" s="721">
        <f>IFERROR(VALUE(SUBSTITUTE(MID(O13,FIND(" ",O13,1),FIND("元",O13,1)-FIND(" ",O13,1)),",","")),0)</f>
        <v>9033681426</v>
      </c>
      <c r="V13" s="720"/>
      <c r="W13" s="720"/>
      <c r="X13" s="720"/>
    </row>
    <row r="14" spans="1:24" ht="13.95" customHeight="1">
      <c r="A14" s="717"/>
      <c r="B14" s="753"/>
      <c r="C14" s="754"/>
      <c r="D14" s="640"/>
      <c r="E14" s="643">
        <f>IFERROR(IF(
VLOOKUP(F14,所得稅計算!$D$11:$E$36,2,FALSE)&lt;0,
-VLOOKUP(F14,所得稅計算!$D$11:$E$36,2,FALSE),
""),
"")--(SUM(除役!B11:E11)-除役!L11)</f>
        <v>4801567400</v>
      </c>
      <c r="F14" s="641" t="s">
        <v>134</v>
      </c>
      <c r="G14" s="642" t="str">
        <f>_xlfn.IFNA(IF(
VLOOKUP(H14,所得稅計算!$D$11:$E$36,2,FALSE)&gt;0,
VLOOKUP(H14,所得稅計算!$D$11:$E$36,2,FALSE),
""),
"")</f>
        <v/>
      </c>
      <c r="H14" s="641"/>
      <c r="I14" s="756"/>
      <c r="J14" s="760"/>
      <c r="K14" s="755"/>
      <c r="L14" s="640"/>
      <c r="M14" s="717"/>
      <c r="N14" s="724" t="s">
        <v>1898</v>
      </c>
      <c r="O14" s="717" t="str">
        <f>LEFT(VLOOKUP($N14,所得稅計算!$A$11:$E$36,3,FALSE),IFERROR(FIND("(",VLOOKUP($N14,所得稅計算!$A$11:$E$36,3,FALSE),1)-1,100))&amp;
" "&amp;
TEXT(-VLOOKUP($N14,所得稅計算!$A$11:$E$36,5,FALSE),"#,##0")&amp;"元"</f>
        <v>防疫隔離假薪資費用加倍減除 0元</v>
      </c>
      <c r="P14" s="717"/>
      <c r="Q14" s="717"/>
      <c r="R14" s="754"/>
      <c r="S14" s="720"/>
      <c r="T14" s="720"/>
      <c r="U14" s="721">
        <f t="shared" si="0"/>
        <v>0</v>
      </c>
      <c r="V14" s="720"/>
      <c r="W14" s="720"/>
      <c r="X14" s="720"/>
    </row>
    <row r="15" spans="1:24" ht="13.95" customHeight="1">
      <c r="A15" s="717"/>
      <c r="B15" s="753"/>
      <c r="C15" s="754"/>
      <c r="D15" s="640"/>
      <c r="E15" s="642">
        <f>IFERROR(IF(
VLOOKUP(F15,所得稅計算!$D$11:$E$36,2,FALSE)&lt;0,
-VLOOKUP(F15,所得稅計算!$D$11:$E$36,2,FALSE),
""),
"")</f>
        <v>40313773623</v>
      </c>
      <c r="F15" s="641" t="s">
        <v>1668</v>
      </c>
      <c r="G15" s="642" t="str">
        <f>_xlfn.IFNA(IF(
VLOOKUP(H15,所得稅計算!$D$11:$E$36,2,FALSE)&gt;0,
VLOOKUP(H15,所得稅計算!$D$11:$E$36,2,FALSE),
""),
"")</f>
        <v/>
      </c>
      <c r="H15" s="641"/>
      <c r="I15" s="756"/>
      <c r="J15" s="760"/>
      <c r="K15" s="755"/>
      <c r="L15" s="640"/>
      <c r="M15" s="753"/>
      <c r="N15" s="724" t="s">
        <v>533</v>
      </c>
      <c r="O15" s="717" t="str">
        <f>LEFT(VLOOKUP($N15,所得稅計算!$A$11:$E$36,3,FALSE),IFERROR(FIND("(",VLOOKUP($N15,所得稅計算!$A$11:$E$36,3,FALSE),1)-1,100))&amp;
" "&amp;
TEXT(-VLOOKUP($N15,所得稅計算!$A$11:$E$36,5,FALSE),"#,##0")&amp;"元"</f>
        <v>收回電價穩定準備 40,313,773,623元</v>
      </c>
      <c r="P15" s="717"/>
      <c r="Q15" s="717"/>
      <c r="R15" s="754"/>
      <c r="S15" s="720"/>
      <c r="T15" s="720">
        <f>VALUE(SUBSTITUTE(MID(O9,FIND(" ",O9,1),FIND("元",O9,1)-FIND(" ",O9,1)),",",""))</f>
        <v>259141191</v>
      </c>
      <c r="U15" s="721">
        <f t="shared" si="0"/>
        <v>40313773623</v>
      </c>
      <c r="V15" s="720"/>
      <c r="W15" s="720"/>
      <c r="X15" s="720"/>
    </row>
    <row r="16" spans="1:24" ht="13.95" customHeight="1">
      <c r="A16" s="717"/>
      <c r="B16" s="753"/>
      <c r="C16" s="754"/>
      <c r="D16" s="755"/>
      <c r="E16" s="762"/>
      <c r="F16" s="641"/>
      <c r="G16" s="642"/>
      <c r="H16" s="641"/>
      <c r="I16" s="756"/>
      <c r="J16" s="760"/>
      <c r="K16" s="755"/>
      <c r="L16" s="640"/>
      <c r="M16" s="753"/>
      <c r="N16" s="717" t="s">
        <v>201</v>
      </c>
      <c r="O16" s="717"/>
      <c r="P16" s="717"/>
      <c r="Q16" s="717"/>
      <c r="R16" s="754"/>
      <c r="S16" s="720"/>
      <c r="T16" s="720">
        <f t="shared" ref="T16:T20" si="1">VALUE(SUBSTITUTE(MID(O10,FIND(" ",O10,1),FIND("元",O10,1)-FIND(" ",O10,1)),",",""))</f>
        <v>105881936</v>
      </c>
      <c r="U16" s="721">
        <f t="shared" si="0"/>
        <v>0</v>
      </c>
      <c r="V16" s="720"/>
      <c r="W16" s="720"/>
      <c r="X16" s="720"/>
    </row>
    <row r="17" spans="1:24" ht="13.95" customHeight="1">
      <c r="A17" s="717"/>
      <c r="B17" s="753"/>
      <c r="C17" s="754"/>
      <c r="D17" s="755"/>
      <c r="E17" s="640"/>
      <c r="F17" s="641"/>
      <c r="G17" s="642"/>
      <c r="H17" s="641"/>
      <c r="I17" s="756"/>
      <c r="J17" s="760"/>
      <c r="K17" s="755"/>
      <c r="L17" s="640"/>
      <c r="M17" s="753"/>
      <c r="N17" s="724" t="s">
        <v>196</v>
      </c>
      <c r="O17" s="717" t="str">
        <f>LEFT(VLOOKUP($N17,所得稅計算!$A$11:$E$36,3,FALSE),IFERROR(FIND("(",VLOOKUP($N17,所得稅計算!$A$11:$E$36,3,FALSE),1)-1,100))&amp;
" "&amp;
TEXT(VLOOKUP($N17,所得稅計算!$A$11:$E$36,5,FALSE),"#,##0")&amp;"元"</f>
        <v>稅法不予認列之捐贈費用 9,643,346元</v>
      </c>
      <c r="P17" s="717"/>
      <c r="Q17" s="717"/>
      <c r="R17" s="754"/>
      <c r="S17" s="720"/>
      <c r="T17" s="720">
        <f t="shared" si="1"/>
        <v>0</v>
      </c>
      <c r="U17" s="721">
        <f>IFERROR(-VALUE(SUBSTITUTE(MID(O17,FIND(" ",O17,1),FIND("元",O17,1)-FIND(" ",O17,1)),",","")),0)</f>
        <v>-9643346</v>
      </c>
      <c r="V17" s="720"/>
      <c r="W17" s="720"/>
      <c r="X17" s="720"/>
    </row>
    <row r="18" spans="1:24" ht="13.95" customHeight="1">
      <c r="A18" s="717"/>
      <c r="B18" s="753" t="s">
        <v>112</v>
      </c>
      <c r="C18" s="754"/>
      <c r="D18" s="641">
        <v>920178081870</v>
      </c>
      <c r="E18" s="640" t="str">
        <f>_xlfn.IFNA(IF(VLOOKUP(F18,所得稅計算!$D$11:$E$31,2,FALSE)&lt;0,-VLOOKUP(F18,所得稅計算!$D$11:$E$31,2,FALSE),""),"")</f>
        <v/>
      </c>
      <c r="F18" s="641"/>
      <c r="G18" s="642">
        <f>_xlfn.IFNA(IF(
VLOOKUP(H18,所得稅計算!$D$11:$E$36,2,FALSE)&gt;0,
VLOOKUP(H18,所得稅計算!$D$11:$E$36,2,FALSE),
""),
"")</f>
        <v>9643346</v>
      </c>
      <c r="H18" s="641" t="s">
        <v>196</v>
      </c>
      <c r="I18" s="756">
        <f>D18+SUM(E18:E24)-SUM(G18:G24)</f>
        <v>920951608506</v>
      </c>
      <c r="J18" s="760"/>
      <c r="K18" s="755"/>
      <c r="L18" s="640"/>
      <c r="M18" s="717"/>
      <c r="N18" s="724" t="s">
        <v>451</v>
      </c>
      <c r="O18" s="717" t="str">
        <f>LEFT(VLOOKUP($N18,所得稅計算!$A$11:$E$36,3,FALSE),IFERROR(FIND("(",VLOOKUP($N18,所得稅計算!$A$11:$E$36,3,FALSE),1)-1,100))&amp;
" "&amp;
TEXT(VLOOKUP($N18,所得稅計算!$A$11:$E$36,5,FALSE),"#,##0")&amp;"元"</f>
        <v>稅法不予認列之罰款 6,225,000元</v>
      </c>
      <c r="P18" s="717"/>
      <c r="Q18" s="717"/>
      <c r="R18" s="754"/>
      <c r="S18" s="720"/>
      <c r="T18" s="720">
        <f t="shared" si="1"/>
        <v>274014221</v>
      </c>
      <c r="U18" s="721">
        <f>IFERROR(-VALUE(SUBSTITUTE(MID(O18,FIND(" ",O18,1),FIND("元",O18,1)-FIND(" ",O18,1)),",","")),0)</f>
        <v>-6225000</v>
      </c>
      <c r="V18" s="720"/>
      <c r="W18" s="720"/>
      <c r="X18" s="720"/>
    </row>
    <row r="19" spans="1:24" ht="13.95" customHeight="1">
      <c r="A19" s="717"/>
      <c r="B19" s="753"/>
      <c r="C19" s="754"/>
      <c r="D19" s="755"/>
      <c r="E19" s="640" t="str">
        <f>IFERROR(IF(
VLOOKUP(F19,所得稅計算!$D$11:$E$36,2,FALSE)&lt;0,
-VLOOKUP(F19,所得稅計算!$D$11:$E$36,2,FALSE),
""),
"")</f>
        <v/>
      </c>
      <c r="F19" s="641"/>
      <c r="G19" s="642">
        <f>IFERROR(IF(
VLOOKUP(H19,所得稅計算!$D$11:$E$36,2,FALSE)&gt;0,
VLOOKUP(H19,所得稅計算!$D$11:$E$36,2,FALSE),
""),
"")</f>
        <v>63656525</v>
      </c>
      <c r="H19" s="641" t="s">
        <v>139</v>
      </c>
      <c r="I19" s="756"/>
      <c r="J19" s="760"/>
      <c r="K19" s="755"/>
      <c r="L19" s="640"/>
      <c r="M19" s="753" t="s">
        <v>471</v>
      </c>
      <c r="N19" s="717"/>
      <c r="O19" s="717"/>
      <c r="P19" s="717"/>
      <c r="Q19" s="717"/>
      <c r="R19" s="754"/>
      <c r="S19" s="720"/>
      <c r="T19" s="720"/>
      <c r="U19" s="721">
        <f t="shared" si="0"/>
        <v>0</v>
      </c>
      <c r="V19" s="720"/>
      <c r="W19" s="720"/>
      <c r="X19" s="720"/>
    </row>
    <row r="20" spans="1:24" ht="13.95" customHeight="1">
      <c r="A20" s="717"/>
      <c r="B20" s="753"/>
      <c r="C20" s="754"/>
      <c r="D20" s="755"/>
      <c r="E20" s="640" t="str">
        <f>IFERROR(IF(
VLOOKUP(F20,所得稅計算!$D$11:$E$36,2,FALSE)&lt;0,
-VLOOKUP(F20,所得稅計算!$D$11:$E$36,2,FALSE),
""),
"")</f>
        <v/>
      </c>
      <c r="F20" s="641" t="s">
        <v>2837</v>
      </c>
      <c r="G20" s="642">
        <f>IFERROR(IF(
VLOOKUP(H20,所得稅計算!$D$11:$E$36,2,FALSE)&gt;0,
VLOOKUP(H20,所得稅計算!$D$11:$E$36,2,FALSE),
""),
"")</f>
        <v>2945877625</v>
      </c>
      <c r="H20" s="641" t="s">
        <v>394</v>
      </c>
      <c r="I20" s="756"/>
      <c r="J20" s="760"/>
      <c r="K20" s="755"/>
      <c r="L20" s="640"/>
      <c r="M20" s="753"/>
      <c r="N20" s="724" t="s">
        <v>198</v>
      </c>
      <c r="O20" s="717" t="str">
        <f>LEFT(VLOOKUP($N20,所得稅計算!$A$11:$E$36,3,FALSE),IFERROR(FIND("(",VLOOKUP($N20,所得稅計算!$A$11:$E$36,3,FALSE),1)-1,100))&amp;
" "&amp;
TEXT(VLOOKUP($N20,所得稅計算!$A$11:$E$36,5,FALSE),"#,##0")&amp;"元"</f>
        <v>外幣未實現兌換損益 -136,077,338元</v>
      </c>
      <c r="P20" s="717"/>
      <c r="Q20" s="717"/>
      <c r="R20" s="754"/>
      <c r="S20" s="720"/>
      <c r="T20" s="720">
        <f t="shared" si="1"/>
        <v>0</v>
      </c>
      <c r="U20" s="721">
        <f>IFERROR(-VALUE(SUBSTITUTE(MID(O20,FIND(" ",O20,1),FIND("元",O20,1)-FIND(" ",O20,1)),",","")),0)</f>
        <v>136077338</v>
      </c>
      <c r="V20" s="720"/>
      <c r="W20" s="720"/>
      <c r="X20" s="720"/>
    </row>
    <row r="21" spans="1:24" ht="13.95" customHeight="1">
      <c r="A21" s="717"/>
      <c r="B21" s="753"/>
      <c r="C21" s="754"/>
      <c r="D21" s="755"/>
      <c r="E21" s="640">
        <f>IFERROR(IF(
VLOOKUP(F21,所得稅計算!$D$11:$E$36,2,FALSE)&lt;0,
-VLOOKUP(F21,所得稅計算!$D$11:$E$36,2,FALSE),
""),
"")-除役!I11</f>
        <v>4232114026</v>
      </c>
      <c r="F21" s="763" t="s">
        <v>134</v>
      </c>
      <c r="G21" s="642">
        <f>IFERROR(IF(
VLOOKUP(H21,所得稅計算!$D$11:$E$36,2,FALSE)&gt;0,
VLOOKUP(H21,所得稅計算!$D$11:$E$36,2,FALSE),
""),
"")</f>
        <v>272754662</v>
      </c>
      <c r="H21" s="641" t="s">
        <v>457</v>
      </c>
      <c r="I21" s="756"/>
      <c r="J21" s="760"/>
      <c r="K21" s="755"/>
      <c r="L21" s="640"/>
      <c r="M21" s="753"/>
      <c r="N21" s="724" t="s">
        <v>197</v>
      </c>
      <c r="O21" s="717" t="str">
        <f>LEFT(VLOOKUP($N21,所得稅計算!$A$11:$E$36,3,FALSE),IFERROR(FIND("(",VLOOKUP($N21,所得稅計算!$A$11:$E$36,3,FALSE),1)-1,100))&amp;
" "&amp;
TEXT(VLOOKUP($N21,所得稅計算!$A$11:$E$36,5,FALSE),"#,##0")&amp;"元"</f>
        <v>應付捐助款 -34,562,920元</v>
      </c>
      <c r="P21" s="717"/>
      <c r="Q21" s="717"/>
      <c r="R21" s="754"/>
      <c r="S21" s="720"/>
      <c r="T21" s="720"/>
      <c r="U21" s="721">
        <f t="shared" ref="U21:U30" si="2">IFERROR(-VALUE(SUBSTITUTE(MID(O21,FIND(" ",O21,1),FIND("元",O21,1)-FIND(" ",O21,1)),",","")),0)</f>
        <v>34562920</v>
      </c>
      <c r="V21" s="720"/>
      <c r="W21" s="720"/>
      <c r="X21" s="720"/>
    </row>
    <row r="22" spans="1:24" ht="13.95" customHeight="1">
      <c r="A22" s="717"/>
      <c r="B22" s="753"/>
      <c r="C22" s="754"/>
      <c r="D22" s="642"/>
      <c r="E22" s="640" t="str">
        <f>IFERROR(IF(
VLOOKUP(F22,所得稅計算!$D$11:$E$36,2,FALSE)&lt;0,
-VLOOKUP(F22,所得稅計算!$D$11:$E$36,2,FALSE),
""),
"")</f>
        <v/>
      </c>
      <c r="F22" s="641"/>
      <c r="G22" s="642" t="str">
        <f>IFERROR(IF(
VLOOKUP(H22,所得稅計算!$D$11:$E$36,2,FALSE)&gt;0,
VLOOKUP(H22,所得稅計算!$D$11:$E$36,2,FALSE),
""),
"")</f>
        <v/>
      </c>
      <c r="H22" s="641"/>
      <c r="I22" s="756"/>
      <c r="J22" s="760"/>
      <c r="K22" s="755"/>
      <c r="L22" s="640"/>
      <c r="M22" s="753"/>
      <c r="N22" s="724" t="s">
        <v>452</v>
      </c>
      <c r="O22" s="717" t="str">
        <f>LEFT(VLOOKUP($N22,所得稅計算!$A$11:$E$36,3,FALSE),IFERROR(FIND("(",VLOOKUP($N22,所得稅計算!$A$11:$E$36,3,FALSE),1)-1,100))&amp;
" "&amp;
TEXT(VLOOKUP($N22,所得稅計算!$A$11:$E$36,5,FALSE),"#,##0")&amp;"元"</f>
        <v>兩年以上應付費用 0元</v>
      </c>
      <c r="P22" s="717"/>
      <c r="Q22" s="717"/>
      <c r="R22" s="754"/>
      <c r="S22" s="720"/>
      <c r="T22" s="720">
        <f>VALUE(SUBSTITUTE(MID(O17,FIND(" ",O17,1),FIND("元",O17,1)-FIND(" ",O17,1)),",",""))</f>
        <v>9643346</v>
      </c>
      <c r="U22" s="721">
        <f t="shared" si="2"/>
        <v>0</v>
      </c>
      <c r="V22" s="720"/>
      <c r="W22" s="720"/>
      <c r="X22" s="720"/>
    </row>
    <row r="23" spans="1:24" ht="13.95" customHeight="1">
      <c r="A23" s="717"/>
      <c r="B23" s="753"/>
      <c r="C23" s="754"/>
      <c r="D23" s="642"/>
      <c r="E23" s="640">
        <f>IFERROR(IF(
VLOOKUP(F23,所得稅計算!$D$11:$E$36,2,FALSE)&lt;0,
-VLOOKUP(F23,所得稅計算!$D$11:$E$36,2,FALSE),
""),
"")</f>
        <v>34562920</v>
      </c>
      <c r="F23" s="641" t="s">
        <v>136</v>
      </c>
      <c r="G23" s="642">
        <f>IFERROR(IF(
VLOOKUP(H23,所得稅計算!$D$11:$E$36,2,FALSE)&gt;0,
VLOOKUP(H23,所得稅計算!$D$11:$E$36,2,FALSE),
""),
"")</f>
        <v>125222152</v>
      </c>
      <c r="H23" s="641" t="s">
        <v>453</v>
      </c>
      <c r="I23" s="754"/>
      <c r="J23" s="760"/>
      <c r="K23" s="755"/>
      <c r="L23" s="640"/>
      <c r="M23" s="753"/>
      <c r="N23" s="724" t="s">
        <v>453</v>
      </c>
      <c r="O23" s="717" t="str">
        <f>LEFT(VLOOKUP($N23,所得稅計算!$A$11:$E$36,3,FALSE),IFERROR(FIND("(",VLOOKUP($N23,所得稅計算!$A$11:$E$36,3,FALSE),1)-1,100))&amp;
" "&amp;
TEXT(VLOOKUP($N23,所得稅計算!$A$11:$E$36,5,FALSE),"#,##0")&amp;"元"</f>
        <v>應付災害款 125,222,152元</v>
      </c>
      <c r="P23" s="717"/>
      <c r="Q23" s="717"/>
      <c r="R23" s="754"/>
      <c r="S23" s="720"/>
      <c r="T23" s="720">
        <f>VALUE(SUBSTITUTE(MID(O18,FIND(" ",O18,1),FIND("元",O18,1)-FIND(" ",O18,1)),",",""))</f>
        <v>6225000</v>
      </c>
      <c r="U23" s="721">
        <f t="shared" si="2"/>
        <v>-125222152</v>
      </c>
      <c r="V23" s="720"/>
      <c r="W23" s="720"/>
      <c r="X23" s="720"/>
    </row>
    <row r="24" spans="1:24" ht="13.95" customHeight="1">
      <c r="A24" s="717"/>
      <c r="B24" s="753"/>
      <c r="C24" s="754"/>
      <c r="D24" s="642"/>
      <c r="E24" s="640"/>
      <c r="F24" s="641"/>
      <c r="G24" s="764">
        <f>所得稅計算!E35</f>
        <v>75996000</v>
      </c>
      <c r="H24" s="641" t="s">
        <v>387</v>
      </c>
      <c r="I24" s="754"/>
      <c r="J24" s="640"/>
      <c r="K24" s="755"/>
      <c r="L24" s="640"/>
      <c r="M24" s="717"/>
      <c r="N24" s="724" t="s">
        <v>454</v>
      </c>
      <c r="O24" s="717" t="str">
        <f>LEFT(VLOOKUP($N24,所得稅計算!$A$11:$E$36,3,FALSE),IFERROR(FIND("(",VLOOKUP($N24,所得稅計算!$A$11:$E$36,3,FALSE),1)-1,100))&amp;
" "&amp;
TEXT(VLOOKUP($N24,所得稅計算!$A$11:$E$36,5,FALSE),"#,##0")&amp;"元"</f>
        <v>未實現員工特休及補休費用 63,656,525元</v>
      </c>
      <c r="P24" s="717"/>
      <c r="Q24" s="717"/>
      <c r="R24" s="754"/>
      <c r="S24" s="720"/>
      <c r="T24" s="720">
        <f>VALUE(SUBSTITUTE(MID(O15,FIND(" ",O15,1),FIND("元",O15,1)-FIND(" ",O15,1)),",",""))</f>
        <v>40313773623</v>
      </c>
      <c r="U24" s="721">
        <f t="shared" si="2"/>
        <v>-63656525</v>
      </c>
      <c r="V24" s="720"/>
      <c r="W24" s="720"/>
      <c r="X24" s="720"/>
    </row>
    <row r="25" spans="1:24" ht="13.95" customHeight="1">
      <c r="A25" s="717"/>
      <c r="B25" s="753" t="s">
        <v>113</v>
      </c>
      <c r="C25" s="754"/>
      <c r="D25" s="763">
        <v>35477920868</v>
      </c>
      <c r="E25" s="640" t="str">
        <f>IFERROR(IF(
VLOOKUP(F25,所得稅計算!$D$11:$E$36,2,FALSE)&lt;0,
-VLOOKUP(F25,所得稅計算!$D$11:$E$36,2,FALSE),
""),
"")</f>
        <v/>
      </c>
      <c r="F25" s="763" t="s">
        <v>474</v>
      </c>
      <c r="G25" s="642">
        <f>IFERROR(IF(
VLOOKUP(H25,所得稅計算!$D$11:$E$36,2,FALSE)&gt;0,
VLOOKUP(H25,所得稅計算!$D$11:$E$36,2,FALSE),
""),
"")</f>
        <v>6225000</v>
      </c>
      <c r="H25" s="641" t="s">
        <v>472</v>
      </c>
      <c r="I25" s="756">
        <f>D25+SUM(E25:E28)-SUM(G25:G28)</f>
        <v>35375747144</v>
      </c>
      <c r="J25" s="760"/>
      <c r="K25" s="755"/>
      <c r="L25" s="640"/>
      <c r="M25" s="717"/>
      <c r="N25" s="724" t="s">
        <v>199</v>
      </c>
      <c r="O25" s="717" t="str">
        <f>LEFT(VLOOKUP($N25,所得稅計算!$A$11:$E$36,3,FALSE),IFERROR(FIND("(",VLOOKUP($N25,所得稅計算!$A$11:$E$36,3,FALSE),1)-1,100))&amp;
" "&amp;
TEXT(VLOOKUP($N25,所得稅計算!$A$11:$E$36,5,FALSE),"#,##0")&amp;"元"</f>
        <v>資產減損損失 15,109,005元</v>
      </c>
      <c r="P25" s="717"/>
      <c r="Q25" s="717"/>
      <c r="R25" s="754"/>
      <c r="S25" s="720"/>
      <c r="T25" s="720" t="e">
        <f>VALUE(SUBSTITUTE(MID(O19,FIND(" ",O19,1),FIND("元",O19,1)-FIND(" ",O19,1)),",",""))</f>
        <v>#VALUE!</v>
      </c>
      <c r="U25" s="721">
        <f t="shared" si="2"/>
        <v>-15109005</v>
      </c>
      <c r="V25" s="720"/>
      <c r="W25" s="720"/>
      <c r="X25" s="720"/>
    </row>
    <row r="26" spans="1:24" ht="13.95" customHeight="1">
      <c r="A26" s="717"/>
      <c r="B26" s="753"/>
      <c r="C26" s="754"/>
      <c r="D26" s="717"/>
      <c r="E26" s="640"/>
      <c r="F26" s="641"/>
      <c r="G26" s="642">
        <f>IFERROR(IF(
VLOOKUP(H26,所得稅計算!$D$11:$E$36,2,FALSE)&gt;0,
VLOOKUP(H26,所得稅計算!$D$11:$E$36,2,FALSE),
""),
"")</f>
        <v>15109005</v>
      </c>
      <c r="H26" s="641" t="s">
        <v>473</v>
      </c>
      <c r="I26" s="754"/>
      <c r="J26" s="762"/>
      <c r="K26" s="759"/>
      <c r="L26" s="765"/>
      <c r="M26" s="717"/>
      <c r="N26" s="724" t="s">
        <v>394</v>
      </c>
      <c r="O26" s="717" t="str">
        <f>LEFT(VLOOKUP($N26,所得稅計算!$A$11:$E$36,3,FALSE),IFERROR(FIND("(",VLOOKUP($N26,所得稅計算!$A$11:$E$36,3,FALSE),1)-1,100))&amp;
" "&amp;
TEXT(VLOOKUP($N26,所得稅計算!$A$11:$E$36,5,FALSE),"#,##0")&amp;"元"</f>
        <v>折舊 2,945,877,625元</v>
      </c>
      <c r="P26" s="717"/>
      <c r="Q26" s="717"/>
      <c r="R26" s="754"/>
      <c r="S26" s="720"/>
      <c r="T26" s="720">
        <f>VALUE(SUBSTITUTE(MID(O20,FIND(" ",O20,1),FIND("元",O20,1)-FIND(" ",O20,1)),",",""))</f>
        <v>-136077338</v>
      </c>
      <c r="U26" s="721">
        <f t="shared" si="2"/>
        <v>-2945877625</v>
      </c>
      <c r="V26" s="720"/>
      <c r="W26" s="720"/>
      <c r="X26" s="720"/>
    </row>
    <row r="27" spans="1:24" ht="13.95" customHeight="1">
      <c r="A27" s="717"/>
      <c r="B27" s="753"/>
      <c r="C27" s="754"/>
      <c r="D27" s="640"/>
      <c r="E27" s="642"/>
      <c r="F27" s="641"/>
      <c r="G27" s="642" t="str">
        <f>IFERROR(IF(
VLOOKUP(H27,所得稅計算!$D$11:$E$36,2,FALSE)&gt;0,
VLOOKUP(H27,所得稅計算!$D$11:$E$36,2,FALSE),
""),
"")</f>
        <v/>
      </c>
      <c r="H27" s="641"/>
      <c r="I27" s="754"/>
      <c r="J27" s="762"/>
      <c r="K27" s="759"/>
      <c r="L27" s="765"/>
      <c r="M27" s="717"/>
      <c r="N27" s="724" t="s">
        <v>455</v>
      </c>
      <c r="O27" s="717" t="str">
        <f>LEFT(VLOOKUP($N27,所得稅計算!$A$11:$E$36,3,FALSE),IFERROR(FIND("(",VLOOKUP($N27,所得稅計算!$A$11:$E$36,3,FALSE),1)-1,100))&amp;
" "&amp;
TEXT(VLOOKUP($N27,所得稅計算!$A$11:$E$36,5,FALSE),"#,##0")&amp;"元"</f>
        <v>核四停工損失 0元</v>
      </c>
      <c r="P27" s="717"/>
      <c r="Q27" s="717"/>
      <c r="R27" s="754"/>
      <c r="S27" s="720"/>
      <c r="T27" s="720">
        <f>VALUE(SUBSTITUTE(MID(O21,FIND(" ",O21,1),FIND("元",O21,1)-FIND(" ",O21,1)),",",""))</f>
        <v>-34562920</v>
      </c>
      <c r="U27" s="721">
        <f t="shared" si="2"/>
        <v>0</v>
      </c>
      <c r="V27" s="720"/>
      <c r="W27" s="720"/>
      <c r="X27" s="720"/>
    </row>
    <row r="28" spans="1:24" ht="13.95" customHeight="1">
      <c r="A28" s="717"/>
      <c r="B28" s="753"/>
      <c r="C28" s="717"/>
      <c r="D28" s="640"/>
      <c r="E28" s="762"/>
      <c r="F28" s="717"/>
      <c r="G28" s="764">
        <f>所得稅計算!E28</f>
        <v>80839719</v>
      </c>
      <c r="H28" s="641" t="s">
        <v>2832</v>
      </c>
      <c r="I28" s="754"/>
      <c r="J28" s="760"/>
      <c r="K28" s="759"/>
      <c r="L28" s="765"/>
      <c r="M28" s="717"/>
      <c r="N28" s="724" t="s">
        <v>456</v>
      </c>
      <c r="O28" s="717" t="str">
        <f>LEFT(VLOOKUP($N28,所得稅計算!$A$11:$E$36,3,FALSE),IFERROR(FIND("(",VLOOKUP($N28,所得稅計算!$A$11:$E$36,3,FALSE),1)-1,100))&amp;
" "&amp;
TEXT(VLOOKUP($N28,所得稅計算!$A$11:$E$36,5,FALSE),"#,##0")&amp;"元"</f>
        <v>復原義務 75,996,000元</v>
      </c>
      <c r="P28" s="717"/>
      <c r="Q28" s="717"/>
      <c r="R28" s="754"/>
      <c r="S28" s="720"/>
      <c r="T28" s="720">
        <f>VALUE(SUBSTITUTE(MID(O22,FIND(" ",O22,1),FIND("元",O22,1)-FIND(" ",O22,1)),",",""))</f>
        <v>0</v>
      </c>
      <c r="U28" s="721">
        <f t="shared" si="2"/>
        <v>-75996000</v>
      </c>
      <c r="V28" s="720"/>
      <c r="W28" s="720"/>
      <c r="X28" s="720"/>
    </row>
    <row r="29" spans="1:24" ht="13.95" customHeight="1">
      <c r="A29" s="717"/>
      <c r="B29" s="766" t="s">
        <v>114</v>
      </c>
      <c r="C29" s="767"/>
      <c r="D29" s="755">
        <f>D8+D10-D18-D25</f>
        <v>-227141689681</v>
      </c>
      <c r="E29" s="640">
        <f>IF(SUM(E7:E28)-SUM(G7:G28)&gt;0,SUM(E7:E28)-SUM(G7:G28),"")</f>
        <v>46561808621</v>
      </c>
      <c r="F29" s="755"/>
      <c r="G29" s="756" t="str">
        <f>IF(SUM(G7:G28)-SUM(E7:E28)&gt;0,SUM(G7:G28)-SUM(E7:E28),"")</f>
        <v/>
      </c>
      <c r="H29" s="755"/>
      <c r="I29" s="756">
        <f>I8+I10-I18-I25</f>
        <v>-273703498302</v>
      </c>
      <c r="J29" s="640"/>
      <c r="K29" s="759">
        <f>SUM(K10:K28)</f>
        <v>681763086</v>
      </c>
      <c r="L29" s="765">
        <f>SUM(L10:L28)</f>
        <v>-9994124810.2000008</v>
      </c>
      <c r="M29" s="753"/>
      <c r="N29" s="724" t="s">
        <v>457</v>
      </c>
      <c r="O29" s="717" t="str">
        <f>LEFT(VLOOKUP($N29,所得稅計算!$A$11:$E$36,3,FALSE),IFERROR(FIND("(",VLOOKUP($N29,所得稅計算!$A$11:$E$36,3,FALSE),1)-1,100))&amp;
" "&amp;
TEXT(VLOOKUP($N29,所得稅計算!$A$11:$E$36,5,FALSE),"#,##0")&amp;"元"</f>
        <v>公保超額年金 272,754,662元</v>
      </c>
      <c r="P29" s="717"/>
      <c r="Q29" s="717"/>
      <c r="R29" s="754"/>
      <c r="S29" s="720"/>
      <c r="T29" s="761">
        <f>I29-所得稅計算!E39</f>
        <v>0</v>
      </c>
      <c r="U29" s="721">
        <f t="shared" si="2"/>
        <v>-272754662</v>
      </c>
      <c r="V29" s="720"/>
      <c r="W29" s="720"/>
      <c r="X29" s="720"/>
    </row>
    <row r="30" spans="1:24" ht="13.95" customHeight="1">
      <c r="A30" s="768"/>
      <c r="B30" s="769"/>
      <c r="C30" s="770"/>
      <c r="D30" s="771"/>
      <c r="E30" s="771"/>
      <c r="F30" s="772"/>
      <c r="G30" s="773"/>
      <c r="H30" s="772"/>
      <c r="I30" s="774"/>
      <c r="J30" s="775"/>
      <c r="K30" s="772"/>
      <c r="L30" s="771"/>
      <c r="M30" s="776"/>
      <c r="N30" s="724" t="s">
        <v>2830</v>
      </c>
      <c r="O30" s="770" t="str">
        <f>LEFT(VLOOKUP($N30,所得稅計算!$A$11:$E$36,3,FALSE),IFERROR(FIND("(",VLOOKUP($N30,所得稅計算!$A$11:$E$36,3,FALSE),1)-1,100))&amp;
" "&amp;
TEXT(VLOOKUP($N30,所得稅計算!$A$11:$E$36,5,FALSE),"#,##0")&amp;"元"</f>
        <v>呆帳損失調整數 80,839,719元</v>
      </c>
      <c r="P30" s="770"/>
      <c r="Q30" s="777"/>
      <c r="R30" s="778"/>
      <c r="S30" s="720"/>
      <c r="T30" s="761">
        <f>K29+所得稅計算!E51</f>
        <v>0</v>
      </c>
      <c r="U30" s="721">
        <f t="shared" si="2"/>
        <v>-80839719</v>
      </c>
      <c r="V30" s="720"/>
      <c r="W30" s="720"/>
      <c r="X30" s="720"/>
    </row>
    <row r="31" spans="1:24" ht="13.95" customHeight="1">
      <c r="A31" s="724" t="s">
        <v>115</v>
      </c>
      <c r="B31" s="717" t="s">
        <v>116</v>
      </c>
      <c r="C31" s="717"/>
      <c r="D31" s="717"/>
      <c r="E31" s="717"/>
      <c r="F31" s="717"/>
      <c r="G31" s="717"/>
      <c r="H31" s="753"/>
      <c r="I31" s="717"/>
      <c r="J31" s="717"/>
      <c r="K31" s="717"/>
      <c r="L31" s="717"/>
      <c r="M31" s="717"/>
      <c r="N31" s="779"/>
      <c r="O31" s="717"/>
      <c r="P31" s="717"/>
      <c r="Q31" s="717"/>
      <c r="R31" s="717"/>
      <c r="S31" s="720"/>
      <c r="T31" s="720"/>
      <c r="U31" s="721">
        <f>SUM(U9:U30)</f>
        <v>46561808621</v>
      </c>
      <c r="V31" s="720"/>
      <c r="W31" s="720"/>
      <c r="X31" s="720"/>
    </row>
    <row r="32" spans="1:24" ht="13.95" customHeight="1">
      <c r="A32" s="717"/>
      <c r="B32" s="750"/>
      <c r="C32" s="750"/>
      <c r="D32" s="726"/>
      <c r="E32" s="780" t="s">
        <v>389</v>
      </c>
      <c r="F32" s="781"/>
      <c r="G32" s="782"/>
      <c r="H32" s="727"/>
      <c r="I32" s="783" t="s">
        <v>117</v>
      </c>
      <c r="J32" s="784" t="s">
        <v>118</v>
      </c>
      <c r="K32" s="727" t="s">
        <v>119</v>
      </c>
      <c r="L32" s="730"/>
      <c r="M32" s="750"/>
      <c r="N32" s="717"/>
      <c r="O32" s="733"/>
      <c r="P32" s="733"/>
      <c r="Q32" s="733"/>
      <c r="R32" s="726"/>
      <c r="S32" s="720"/>
      <c r="T32" s="720"/>
      <c r="U32" s="785" t="str">
        <f>IF(遞延所得稅!I3&gt;0,TEXT(遞延所得稅!I3,"#,###"&amp;"＋"),"")</f>
        <v/>
      </c>
      <c r="V32" s="720"/>
      <c r="W32" s="720"/>
      <c r="X32" s="720"/>
    </row>
    <row r="33" spans="1:26" ht="13.95" customHeight="1">
      <c r="A33" s="717"/>
      <c r="B33" s="776" t="s">
        <v>120</v>
      </c>
      <c r="C33" s="741" t="s">
        <v>121</v>
      </c>
      <c r="D33" s="786"/>
      <c r="E33" s="737" t="s">
        <v>102</v>
      </c>
      <c r="F33" s="738"/>
      <c r="G33" s="739" t="s">
        <v>103</v>
      </c>
      <c r="H33" s="737"/>
      <c r="I33" s="787" t="s">
        <v>102</v>
      </c>
      <c r="J33" s="729" t="s">
        <v>103</v>
      </c>
      <c r="K33" s="740" t="s">
        <v>102</v>
      </c>
      <c r="L33" s="740" t="s">
        <v>103</v>
      </c>
      <c r="M33" s="741" t="s">
        <v>122</v>
      </c>
      <c r="N33" s="741"/>
      <c r="O33" s="742"/>
      <c r="P33" s="742"/>
      <c r="Q33" s="742"/>
      <c r="R33" s="735"/>
      <c r="S33" s="720"/>
      <c r="T33" s="720"/>
      <c r="U33" s="785"/>
      <c r="V33" s="720"/>
      <c r="W33" s="720"/>
      <c r="X33" s="720"/>
    </row>
    <row r="34" spans="1:26" ht="15.75" customHeight="1">
      <c r="A34" s="717"/>
      <c r="B34" s="788"/>
      <c r="C34" s="750"/>
      <c r="D34" s="789"/>
      <c r="E34" s="790"/>
      <c r="F34" s="790"/>
      <c r="G34" s="791"/>
      <c r="H34" s="790"/>
      <c r="I34" s="792"/>
      <c r="J34" s="793"/>
      <c r="K34" s="790"/>
      <c r="L34" s="790"/>
      <c r="M34" s="794" t="s">
        <v>123</v>
      </c>
      <c r="N34" s="795" t="str">
        <f>"("&amp;
CONCATENATE(T35,T36,T37,T38,T39,T40,T41,T42,T43,T44,T45,T46,T47)
&amp;")*20%"&amp;
"＋虧損扣抵稅額"&amp;
IF(遞延所得稅!C32&gt;0,"＋投資抵減稅額","")&amp;
"－遞延所得稅資產備抵評價"</f>
        <v>(未實現兌換損益＋應付捐助款＋應付災害款＋未實現員工特休及補休費用＋遞延退休金＋資產減損＋折舊＋核四停工損失＋復原義務＋公保超額年金)*20%＋虧損扣抵稅額－遞延所得稅資產備抵評價</v>
      </c>
      <c r="O34" s="795"/>
      <c r="P34" s="795"/>
      <c r="Q34" s="795"/>
      <c r="R34" s="796"/>
      <c r="S34" s="720"/>
      <c r="T34" s="720" t="s">
        <v>2833</v>
      </c>
      <c r="U34" s="721" t="s">
        <v>2835</v>
      </c>
      <c r="V34" s="720" t="s">
        <v>2836</v>
      </c>
      <c r="W34" s="720"/>
      <c r="X34" s="720"/>
    </row>
    <row r="35" spans="1:26" ht="15.75" customHeight="1">
      <c r="A35" s="717"/>
      <c r="B35" s="762"/>
      <c r="C35" s="753"/>
      <c r="D35" s="797"/>
      <c r="E35" s="755"/>
      <c r="F35" s="755"/>
      <c r="G35" s="642"/>
      <c r="H35" s="755"/>
      <c r="I35" s="756"/>
      <c r="J35" s="765"/>
      <c r="K35" s="755"/>
      <c r="L35" s="755"/>
      <c r="M35" s="798"/>
      <c r="N35" s="799"/>
      <c r="O35" s="799"/>
      <c r="P35" s="799"/>
      <c r="Q35" s="799"/>
      <c r="R35" s="800"/>
      <c r="S35" s="720"/>
      <c r="T35" s="720" t="str">
        <f>IF(U35&lt;&gt;"",LEFT(遞延所得稅!B5,IFERROR(FIND("(",遞延所得稅!B5,1)-1,100))&amp;"＋","")</f>
        <v>未實現兌換損益＋</v>
      </c>
      <c r="U35" s="721" t="str">
        <f>IF(遞延所得稅!C5&gt;0,TEXT(遞延所得稅!C5,"#,###"&amp;"＋"),"")</f>
        <v>49,552,029+</v>
      </c>
      <c r="V35" s="720"/>
      <c r="W35" s="720"/>
      <c r="X35" s="801">
        <f>IF(遞延所得稅!C5&gt;0,遞延所得稅!C5,"")</f>
        <v>49552029</v>
      </c>
    </row>
    <row r="36" spans="1:26" ht="15.75" customHeight="1">
      <c r="A36" s="717"/>
      <c r="B36" s="762"/>
      <c r="C36" s="753"/>
      <c r="D36" s="797"/>
      <c r="E36" s="759"/>
      <c r="F36" s="759"/>
      <c r="G36" s="642"/>
      <c r="H36" s="755"/>
      <c r="I36" s="756"/>
      <c r="J36" s="802"/>
      <c r="K36" s="759"/>
      <c r="L36" s="755"/>
      <c r="M36" s="753"/>
      <c r="N36" s="799"/>
      <c r="O36" s="799"/>
      <c r="P36" s="799"/>
      <c r="Q36" s="799"/>
      <c r="R36" s="800"/>
      <c r="S36" s="720"/>
      <c r="T36" s="720" t="str">
        <f>IF(U36&lt;&gt;"",LEFT(遞延所得稅!B6,IFERROR(FIND("(",遞延所得稅!B6,1)-1,100))&amp;"＋","")</f>
        <v/>
      </c>
      <c r="U36" s="721" t="str">
        <f>IF(遞延所得稅!C6&gt;0,TEXT(遞延所得稅!C6,"#,###"&amp;"＋"),"")</f>
        <v/>
      </c>
      <c r="V36" s="720"/>
      <c r="W36" s="720"/>
      <c r="X36" s="801" t="str">
        <f>IF(遞延所得稅!C6&gt;0,遞延所得稅!C6,"")</f>
        <v/>
      </c>
    </row>
    <row r="37" spans="1:26" ht="15" customHeight="1">
      <c r="A37" s="717"/>
      <c r="B37" s="762"/>
      <c r="C37" s="753"/>
      <c r="D37" s="797"/>
      <c r="E37" s="759" t="s">
        <v>140</v>
      </c>
      <c r="F37" s="759"/>
      <c r="G37" s="642"/>
      <c r="H37" s="755"/>
      <c r="I37" s="803"/>
      <c r="J37" s="640"/>
      <c r="K37" s="759" t="s">
        <v>1824</v>
      </c>
      <c r="L37" s="755"/>
      <c r="M37" s="804" t="s">
        <v>141</v>
      </c>
      <c r="N37" s="799" t="str">
        <f>"("&amp;
CONCATENATE(U35,U36,U37,U38,U39,U40,U41,U42,U43,U44,U45,U46,U47
&amp;")*20%"&amp;
"＋"&amp;TEXT(遞延所得稅!C29,"#,###")&amp;
"－"&amp;TEXT(遞延所得稅!C39,"#,###")&amp;
"＝"&amp;TEXT(SUM(遞延所得稅!K19,遞延所得稅!C33)-遞延所得稅!C39,"#,###"))</f>
        <v>(49,552,029+2,014,642,352+328,292,971+1,816,946,322+26,786,284,723+192,328,055+5,679,457,993+16,579,778+759,265,598+8,746,104,345)*20%＋18,821,513,546－24,178,770,491＝3,920,633,889</v>
      </c>
      <c r="O37" s="799"/>
      <c r="P37" s="799"/>
      <c r="Q37" s="799"/>
      <c r="R37" s="800"/>
      <c r="S37" s="720"/>
      <c r="T37" s="720" t="str">
        <f>IF(U37&lt;&gt;"",LEFT(遞延所得稅!B7,IFERROR(FIND("(",遞延所得稅!B7,1)-1,100))&amp;"＋","")</f>
        <v/>
      </c>
      <c r="U37" s="721" t="str">
        <f>IF(遞延所得稅!C7&gt;0,TEXT(遞延所得稅!C7,"#,###"&amp;"＋"),"")</f>
        <v/>
      </c>
      <c r="V37" s="720"/>
      <c r="W37" s="720"/>
      <c r="X37" s="801" t="str">
        <f>IF(遞延所得稅!C7&gt;0,遞延所得稅!C7,"")</f>
        <v/>
      </c>
    </row>
    <row r="38" spans="1:26" ht="15" customHeight="1">
      <c r="A38" s="717"/>
      <c r="B38" s="805">
        <v>111</v>
      </c>
      <c r="C38" s="753" t="s">
        <v>160</v>
      </c>
      <c r="D38" s="797"/>
      <c r="E38" s="755">
        <f>調整!G6+調整!I6</f>
        <v>3920633889</v>
      </c>
      <c r="F38" s="755"/>
      <c r="G38" s="642"/>
      <c r="H38" s="755"/>
      <c r="I38" s="756">
        <v>699068148</v>
      </c>
      <c r="J38" s="640">
        <f>IF(IF(SUM(調整!G7:G16)&lt;0,-SUM(調整!G7:G16,調整!I7:I16),IF(SUM(調整!G7:G16,調整!I7:I16)&lt;0,-SUM(調整!G7:G16,調整!I7:I16),0))&lt;0,0,IF(SUM(調整!G7:G16)&lt;0,-SUM(調整!G7:G16,調整!I7:I16),IF(SUM(調整!G7:G16,調整!I7:I16)&lt;0,-SUM(調整!G7:G16,調整!I7:I16),0)))</f>
        <v>0</v>
      </c>
      <c r="K38" s="755">
        <f>SUM(E38,I38,-J38)</f>
        <v>4619702037</v>
      </c>
      <c r="L38" s="755"/>
      <c r="M38" s="753"/>
      <c r="N38" s="799"/>
      <c r="O38" s="799"/>
      <c r="P38" s="799"/>
      <c r="Q38" s="799"/>
      <c r="R38" s="800"/>
      <c r="S38" s="720"/>
      <c r="T38" s="720" t="str">
        <f>IF(U38&lt;&gt;"",LEFT(遞延所得稅!B8,IFERROR(FIND("(",遞延所得稅!B8,1)-1,100))&amp;"＋","")</f>
        <v>應付捐助款＋</v>
      </c>
      <c r="U38" s="721" t="str">
        <f>IF(遞延所得稅!C8&gt;0,TEXT(遞延所得稅!C8,"#,###"&amp;"＋"),"")</f>
        <v>2,014,642,352+</v>
      </c>
      <c r="V38" s="720"/>
      <c r="W38" s="720"/>
      <c r="X38" s="801">
        <f>IF(遞延所得稅!C8&gt;0,遞延所得稅!C8,"")</f>
        <v>2014642352</v>
      </c>
    </row>
    <row r="39" spans="1:26" ht="15" customHeight="1">
      <c r="A39" s="717"/>
      <c r="B39" s="806"/>
      <c r="C39" s="717"/>
      <c r="D39" s="797"/>
      <c r="E39" s="642"/>
      <c r="F39" s="755"/>
      <c r="G39" s="642"/>
      <c r="H39" s="755"/>
      <c r="I39" s="756"/>
      <c r="J39" s="640"/>
      <c r="K39" s="759" t="s">
        <v>166</v>
      </c>
      <c r="L39" s="755"/>
      <c r="M39" s="753"/>
      <c r="N39" s="799"/>
      <c r="O39" s="799"/>
      <c r="P39" s="799"/>
      <c r="Q39" s="799"/>
      <c r="R39" s="800"/>
      <c r="S39" s="720"/>
      <c r="T39" s="720" t="str">
        <f>IF(U39&lt;&gt;"",LEFT(遞延所得稅!B9,IFERROR(FIND("(",遞延所得稅!B9,1)-1,100))&amp;"＋","")</f>
        <v>應付災害款＋</v>
      </c>
      <c r="U39" s="721" t="str">
        <f>IF(遞延所得稅!C9&gt;0,TEXT(遞延所得稅!C9,"#,###"&amp;"＋"),"")</f>
        <v>328,292,971+</v>
      </c>
      <c r="V39" s="720"/>
      <c r="W39" s="720"/>
      <c r="X39" s="801">
        <f>IF(遞延所得稅!C9&gt;0,遞延所得稅!C9,"")</f>
        <v>328292971</v>
      </c>
    </row>
    <row r="40" spans="1:26" ht="14.4">
      <c r="A40" s="717"/>
      <c r="B40" s="762"/>
      <c r="C40" s="753" t="s">
        <v>159</v>
      </c>
      <c r="D40" s="797"/>
      <c r="E40" s="755">
        <f>'調整-OCI'!C6-'調整-OCI'!E6</f>
        <v>2941439883</v>
      </c>
      <c r="F40" s="755"/>
      <c r="G40" s="642"/>
      <c r="H40" s="755"/>
      <c r="I40" s="756">
        <f>SUMIF('調整-OCI'!C7:C19,"&gt;0",'調整-OCI'!C7:C19)</f>
        <v>263849</v>
      </c>
      <c r="J40" s="640">
        <f>-SUMIF('調整-OCI'!C7:C19,"&lt;0",'調整-OCI'!C7:C19)</f>
        <v>1001727040</v>
      </c>
      <c r="K40" s="755">
        <f>E40+I40-J40</f>
        <v>1939976692</v>
      </c>
      <c r="L40" s="755"/>
      <c r="M40" s="807" t="s">
        <v>1822</v>
      </c>
      <c r="N40" s="799" t="str">
        <f>"("&amp;
CONCATENATE(T51,T52,T53,T54,T55,T56,T57,T58,T59,T60,T61,T62)
&amp;")*20%"&amp;
"＋虧損扣抵稅額"&amp;
IF(遞延所得稅!C32&gt;0,"＋投資抵減稅額","")&amp;
"－遞延所得稅資產備抵評價"</f>
        <v>(備抵呆帳損失超限＋應付捐助款＋應付災害款＋未實現員工特休及補休費用＋遞延退休金＋資產減損＋折舊＋核四停工損失＋復原義務＋公保超額年金)*20%＋虧損扣抵稅額－遞延所得稅資產備抵評價</v>
      </c>
      <c r="O40" s="799"/>
      <c r="P40" s="799"/>
      <c r="Q40" s="799"/>
      <c r="R40" s="800"/>
      <c r="S40" s="808" t="s">
        <v>475</v>
      </c>
      <c r="T40" s="720" t="str">
        <f>IF(U40&lt;&gt;"",LEFT(遞延所得稅!B10,IFERROR(FIND("(",遞延所得稅!B10,1)-1,100))&amp;"＋","")</f>
        <v/>
      </c>
      <c r="U40" s="721" t="str">
        <f>IF(遞延所得稅!C10&gt;0,TEXT(遞延所得稅!C10,"#,###"&amp;"＋"),"")</f>
        <v/>
      </c>
      <c r="V40" s="720"/>
      <c r="W40" s="720"/>
      <c r="X40" s="801" t="str">
        <f>IF(遞延所得稅!C10&gt;0,遞延所得稅!C10,"")</f>
        <v/>
      </c>
      <c r="Y40" s="639"/>
    </row>
    <row r="41" spans="1:26" ht="13.95" customHeight="1">
      <c r="A41" s="717"/>
      <c r="B41" s="762"/>
      <c r="C41" s="753"/>
      <c r="D41" s="797"/>
      <c r="E41" s="755"/>
      <c r="F41" s="755"/>
      <c r="G41" s="642"/>
      <c r="H41" s="755"/>
      <c r="I41" s="756"/>
      <c r="J41" s="640"/>
      <c r="K41" s="755"/>
      <c r="L41" s="755"/>
      <c r="M41" s="798"/>
      <c r="N41" s="799"/>
      <c r="O41" s="799"/>
      <c r="P41" s="799"/>
      <c r="Q41" s="799"/>
      <c r="R41" s="800"/>
      <c r="S41" s="809" t="s">
        <v>141</v>
      </c>
      <c r="T41" s="720" t="str">
        <f>IF(U41&lt;&gt;"",LEFT(遞延所得稅!B11,IFERROR(FIND("(",遞延所得稅!B11,1)-1,100))&amp;"＋","")</f>
        <v>未實現員工特休及補休費用＋</v>
      </c>
      <c r="U41" s="721" t="str">
        <f>IF(遞延所得稅!C11&gt;0,TEXT(遞延所得稅!C11,"#,###"&amp;"＋"),"")</f>
        <v>1,816,946,322+</v>
      </c>
      <c r="V41" s="720"/>
      <c r="W41" s="720"/>
      <c r="X41" s="801">
        <f>IF(遞延所得稅!C11&gt;0,遞延所得稅!C11,"")</f>
        <v>1816946322</v>
      </c>
      <c r="Y41" s="568"/>
    </row>
    <row r="42" spans="1:26" ht="13.95" customHeight="1">
      <c r="A42" s="717"/>
      <c r="B42" s="762"/>
      <c r="C42" s="753"/>
      <c r="D42" s="797"/>
      <c r="E42" s="755"/>
      <c r="F42" s="755"/>
      <c r="G42" s="642"/>
      <c r="H42" s="755"/>
      <c r="I42" s="756"/>
      <c r="J42" s="640"/>
      <c r="K42" s="755"/>
      <c r="L42" s="755"/>
      <c r="M42" s="753"/>
      <c r="N42" s="799"/>
      <c r="O42" s="799"/>
      <c r="P42" s="799"/>
      <c r="Q42" s="799"/>
      <c r="R42" s="800"/>
      <c r="S42" s="810"/>
      <c r="T42" s="720" t="str">
        <f>IF(U42&lt;&gt;"",LEFT(遞延所得稅!B12,IFERROR(FIND("(",遞延所得稅!B12,1)-1,100))&amp;"＋","")</f>
        <v>遞延退休金＋</v>
      </c>
      <c r="U42" s="721" t="str">
        <f>IF(遞延所得稅!C12&gt;0,TEXT(遞延所得稅!C12,"#,###"&amp;"＋"),"")</f>
        <v>26,786,284,723+</v>
      </c>
      <c r="V42" s="720"/>
      <c r="W42" s="720"/>
      <c r="X42" s="801">
        <f>IF(遞延所得稅!C12&gt;0,遞延所得稅!C12,"")</f>
        <v>26786284723</v>
      </c>
      <c r="Y42" s="638"/>
      <c r="Z42" s="638"/>
    </row>
    <row r="43" spans="1:26" ht="15.75" customHeight="1">
      <c r="A43" s="717"/>
      <c r="B43" s="762"/>
      <c r="C43" s="753"/>
      <c r="D43" s="797"/>
      <c r="E43" s="755"/>
      <c r="F43" s="755"/>
      <c r="G43" s="756"/>
      <c r="H43" s="755"/>
      <c r="I43" s="756"/>
      <c r="J43" s="640"/>
      <c r="K43" s="640"/>
      <c r="L43" s="755"/>
      <c r="M43" s="798" t="s">
        <v>141</v>
      </c>
      <c r="N43" s="811" t="str">
        <f>"("&amp;
CONCATENATE(U50,U51,U52,U53,U54,U55,U56,U57,U58,U59,U60,U61,U62)&amp;
")*20%"&amp;
"＋"&amp;TEXT(遞延所得稅!I29,"#,###")&amp;
"－"&amp;TEXT(遞延所得稅!I39,"#,###")&amp;
"＝"&amp;TEXT(SUM(遞延所得稅!K18,遞延所得稅!I33)-遞延所得稅!I39,"#,###")</f>
        <v>(80,839,719+1,980,079,432+453,515,123+1,880,602,847+26,786,284,723+207,437,060+8,625,335,618+16,579,778+835,261,598+9,018,859,007)*20%＋64,068,103,066－69,425,360,011＝4,619,702,037</v>
      </c>
      <c r="O43" s="811"/>
      <c r="P43" s="811"/>
      <c r="Q43" s="811"/>
      <c r="R43" s="812"/>
      <c r="S43" s="810"/>
      <c r="T43" s="720" t="str">
        <f>IF(U43&lt;&gt;"",LEFT(遞延所得稅!B13,IFERROR(FIND("(",遞延所得稅!B13,1)-1,100))&amp;"＋","")</f>
        <v>資產減損＋</v>
      </c>
      <c r="U43" s="721" t="str">
        <f>IF(遞延所得稅!C13&gt;0,TEXT(遞延所得稅!C13,"#,###"&amp;"＋"),"")</f>
        <v>192,328,055+</v>
      </c>
      <c r="V43" s="720"/>
      <c r="W43" s="720"/>
      <c r="X43" s="801">
        <f>IF(遞延所得稅!C13&gt;0,遞延所得稅!C13,"")</f>
        <v>192328055</v>
      </c>
      <c r="Y43" s="638"/>
      <c r="Z43" s="638"/>
    </row>
    <row r="44" spans="1:26" ht="13.95" customHeight="1">
      <c r="A44" s="717"/>
      <c r="B44" s="762"/>
      <c r="C44" s="753"/>
      <c r="D44" s="754"/>
      <c r="E44" s="759"/>
      <c r="F44" s="759"/>
      <c r="G44" s="803"/>
      <c r="H44" s="755"/>
      <c r="I44" s="756"/>
      <c r="J44" s="640"/>
      <c r="K44" s="765"/>
      <c r="L44" s="759" t="s">
        <v>200</v>
      </c>
      <c r="M44" s="753"/>
      <c r="N44" s="811"/>
      <c r="O44" s="811"/>
      <c r="P44" s="811"/>
      <c r="Q44" s="811"/>
      <c r="R44" s="812"/>
      <c r="S44" s="810"/>
      <c r="T44" s="720" t="str">
        <f>IF(U44&lt;&gt;"",LEFT(遞延所得稅!B14,IFERROR(FIND("(",遞延所得稅!B14,1)-1,100))&amp;"＋","")</f>
        <v>折舊＋</v>
      </c>
      <c r="U44" s="721" t="str">
        <f>IF(遞延所得稅!C14&gt;0,TEXT(遞延所得稅!C14,"#,###"&amp;"＋"),"")</f>
        <v>5,679,457,993+</v>
      </c>
      <c r="V44" s="720"/>
      <c r="W44" s="720"/>
      <c r="X44" s="801">
        <f>IF(遞延所得稅!C14&gt;0,遞延所得稅!C14,"")</f>
        <v>5679457993</v>
      </c>
      <c r="Y44" s="638"/>
      <c r="Z44" s="638"/>
    </row>
    <row r="45" spans="1:26" ht="13.95" customHeight="1">
      <c r="A45" s="717"/>
      <c r="B45" s="762"/>
      <c r="C45" s="753" t="s">
        <v>161</v>
      </c>
      <c r="D45" s="754"/>
      <c r="E45" s="755"/>
      <c r="F45" s="755"/>
      <c r="G45" s="756">
        <f>-調整!H6</f>
        <v>0</v>
      </c>
      <c r="H45" s="755"/>
      <c r="I45" s="756">
        <f>IF(調整!H15-調整!H6&gt;0,調整!H15-調整!H6,0)</f>
        <v>0</v>
      </c>
      <c r="J45" s="765">
        <f>IF(SUM(調整!H8:H15)&gt;0,0,-SUM(調整!H8:H15))</f>
        <v>17305062</v>
      </c>
      <c r="K45" s="640"/>
      <c r="L45" s="755">
        <f>IF((G45-I45+J45)&gt;0,(G45-I45+J45),"")</f>
        <v>17305062</v>
      </c>
      <c r="M45" s="753"/>
      <c r="N45" s="811"/>
      <c r="O45" s="811"/>
      <c r="P45" s="811"/>
      <c r="Q45" s="811"/>
      <c r="R45" s="812"/>
      <c r="S45" s="720"/>
      <c r="T45" s="720" t="str">
        <f>IF(U45&lt;&gt;"",LEFT(遞延所得稅!B15,IFERROR(FIND("(",遞延所得稅!B15,1)-1,100))&amp;"＋","")</f>
        <v>核四停工損失＋</v>
      </c>
      <c r="U45" s="721" t="str">
        <f>IF(遞延所得稅!C15&gt;0,TEXT(遞延所得稅!C15,"#,###"&amp;"＋"),"")</f>
        <v>16,579,778+</v>
      </c>
      <c r="V45" s="720"/>
      <c r="W45" s="720"/>
      <c r="X45" s="801">
        <f>IF(遞延所得稅!C15&gt;0,遞延所得稅!C15,"")</f>
        <v>16579778</v>
      </c>
    </row>
    <row r="46" spans="1:26" ht="13.95" customHeight="1">
      <c r="A46" s="717"/>
      <c r="B46" s="762"/>
      <c r="C46" s="753"/>
      <c r="D46" s="754"/>
      <c r="E46" s="755"/>
      <c r="F46" s="755"/>
      <c r="G46" s="756"/>
      <c r="H46" s="755"/>
      <c r="I46" s="756"/>
      <c r="J46" s="640"/>
      <c r="K46" s="765"/>
      <c r="L46" s="759" t="s">
        <v>2838</v>
      </c>
      <c r="M46" s="798" t="s">
        <v>124</v>
      </c>
      <c r="N46" s="813" t="s">
        <v>2014</v>
      </c>
      <c r="O46" s="813"/>
      <c r="P46" s="813"/>
      <c r="Q46" s="813"/>
      <c r="R46" s="814"/>
      <c r="S46" s="720"/>
      <c r="T46" s="720" t="str">
        <f>IF(U46&lt;&gt;"",LEFT(遞延所得稅!B16,IFERROR(FIND("(",遞延所得稅!B16,1)-1,100))&amp;"＋","")</f>
        <v>復原義務＋</v>
      </c>
      <c r="U46" s="721" t="str">
        <f>IF(遞延所得稅!C16&gt;0,TEXT(遞延所得稅!C16,"#,###"&amp;"＋"),"")</f>
        <v>759,265,598+</v>
      </c>
      <c r="V46" s="720"/>
      <c r="W46" s="720"/>
      <c r="X46" s="801">
        <f>IF(遞延所得稅!C16&gt;0,遞延所得稅!C16,"")</f>
        <v>759265598</v>
      </c>
    </row>
    <row r="47" spans="1:26" ht="14.4">
      <c r="A47" s="717"/>
      <c r="B47" s="762"/>
      <c r="C47" s="753" t="s">
        <v>162</v>
      </c>
      <c r="D47" s="754"/>
      <c r="E47" s="755"/>
      <c r="F47" s="755"/>
      <c r="G47" s="756">
        <f>-'調整-OCI'!D6</f>
        <v>620753992</v>
      </c>
      <c r="H47" s="755"/>
      <c r="I47" s="756">
        <f>SUMIF('調整-OCI'!D7:D19,"&gt;0",'調整-OCI'!D7:D19)</f>
        <v>172252305</v>
      </c>
      <c r="J47" s="640">
        <f>-SUMIF('調整-OCI'!D7:D19,"&lt;0",'調整-OCI'!D7:D19)</f>
        <v>0</v>
      </c>
      <c r="K47" s="640"/>
      <c r="L47" s="755">
        <f>IF((G47-I47+J47)&gt;0,(G47-I47+J47),0)</f>
        <v>448501687</v>
      </c>
      <c r="M47" s="753"/>
      <c r="N47" s="813"/>
      <c r="O47" s="813"/>
      <c r="P47" s="813"/>
      <c r="Q47" s="813"/>
      <c r="R47" s="814"/>
      <c r="S47" s="720"/>
      <c r="T47" s="720" t="str">
        <f>IF(U47&lt;&gt;"",LEFT(遞延所得稅!B17,IFERROR(FIND("(",遞延所得稅!B17,1)-1,100)),"")</f>
        <v>公保超額年金</v>
      </c>
      <c r="U47" s="721" t="str">
        <f>IF(遞延所得稅!C17&gt;0,TEXT(遞延所得稅!C17,"#,###"),"")</f>
        <v>8,746,104,345</v>
      </c>
      <c r="V47" s="720"/>
      <c r="W47" s="720"/>
      <c r="X47" s="801">
        <f>IF(遞延所得稅!C17&gt;0,遞延所得稅!C17,"")</f>
        <v>8746104345</v>
      </c>
    </row>
    <row r="48" spans="1:26" ht="15.75" customHeight="1">
      <c r="A48" s="717"/>
      <c r="B48" s="762"/>
      <c r="C48" s="753"/>
      <c r="D48" s="754"/>
      <c r="E48" s="755"/>
      <c r="F48" s="755"/>
      <c r="G48" s="756"/>
      <c r="H48" s="755"/>
      <c r="I48" s="756"/>
      <c r="J48" s="640"/>
      <c r="K48" s="640"/>
      <c r="L48" s="755"/>
      <c r="M48" s="798"/>
      <c r="N48" s="799" t="str">
        <f>TEXT('OCI-退休金'!G16,"#,###")&amp;
"*20%＋("&amp;
TEXT(OCI!I9,"#,###")&amp;"+"&amp;TEXT(OCI!I10,"#,###")&amp;")×12%="&amp;TEXT('調整-OCI'!C20,"#,###")</f>
        <v>9,684,169,323*20%＋(10,854,062+15,336,163)×12%=1,939,976,692</v>
      </c>
      <c r="O48" s="799"/>
      <c r="P48" s="799"/>
      <c r="Q48" s="799"/>
      <c r="R48" s="800"/>
      <c r="S48" s="720"/>
      <c r="T48" s="720" t="str">
        <f>IF(U63&lt;&gt;"",LEFT(遞延所得稅!B18,IFERROR(FIND("(",遞延所得稅!B18,1)-1,100))&amp;"＋","")</f>
        <v/>
      </c>
      <c r="U48" s="721"/>
      <c r="V48" s="720"/>
      <c r="W48" s="720"/>
      <c r="X48" s="801">
        <f>SUM(X35:X47)</f>
        <v>46389454166</v>
      </c>
    </row>
    <row r="49" spans="1:24" ht="13.95" customHeight="1">
      <c r="A49" s="717"/>
      <c r="B49" s="762"/>
      <c r="C49" s="753"/>
      <c r="D49" s="717"/>
      <c r="E49" s="755"/>
      <c r="F49" s="755"/>
      <c r="G49" s="642"/>
      <c r="H49" s="755"/>
      <c r="I49" s="756"/>
      <c r="J49" s="640"/>
      <c r="K49" s="640"/>
      <c r="L49" s="755"/>
      <c r="M49" s="815" t="s">
        <v>2839</v>
      </c>
      <c r="N49" s="799" t="str">
        <f xml:space="preserve">
CONCATENATE(V50)</f>
        <v>未實現兌換損益</v>
      </c>
      <c r="O49" s="799"/>
      <c r="P49" s="799"/>
      <c r="Q49" s="799"/>
      <c r="R49" s="800"/>
      <c r="S49" s="720"/>
      <c r="T49" s="720" t="s">
        <v>2834</v>
      </c>
      <c r="U49" s="721"/>
      <c r="V49" s="720"/>
      <c r="W49" s="720"/>
      <c r="X49" s="720"/>
    </row>
    <row r="50" spans="1:24" ht="13.95" customHeight="1">
      <c r="A50" s="717"/>
      <c r="B50" s="762"/>
      <c r="C50" s="753"/>
      <c r="D50" s="754"/>
      <c r="E50" s="755"/>
      <c r="F50" s="755"/>
      <c r="G50" s="642"/>
      <c r="H50" s="755"/>
      <c r="I50" s="756"/>
      <c r="J50" s="640"/>
      <c r="K50" s="755"/>
      <c r="L50" s="755"/>
      <c r="M50" s="798" t="s">
        <v>141</v>
      </c>
      <c r="N50" s="799" t="str">
        <f xml:space="preserve">
CONCATENATE(W50)&amp;
"*20%"&amp;
"＝"&amp;TEXT(ABS(SUM(遞延所得稅!M5:M17)),"#,###")</f>
        <v>86,525,309*20%＝17,305,062</v>
      </c>
      <c r="O50" s="799"/>
      <c r="P50" s="799"/>
      <c r="Q50" s="799"/>
      <c r="R50" s="800"/>
      <c r="S50" s="720"/>
      <c r="T50" s="720" t="str">
        <f>IF(U50&lt;&gt;"",LEFT(遞延所得稅!B5,IFERROR(FIND("(",遞延所得稅!B5,1)-1,100))&amp;"＋","")</f>
        <v/>
      </c>
      <c r="U50" s="785" t="str">
        <f>IF(遞延所得稅!I5&gt;0,TEXT(遞延所得稅!I5,"#,###"&amp;"＋"),"")</f>
        <v/>
      </c>
      <c r="V50" s="721" t="str">
        <f>IF(遞延所得稅!M5,LEFT(遞延所得稅!B5,IFERROR(FIND("(",遞延所得稅!B5,1)-1,100)),"")</f>
        <v>未實現兌換損益</v>
      </c>
      <c r="W50" s="721" t="str">
        <f>IF(遞延所得稅!I5&lt;0,TEXT(ABS(遞延所得稅!I5),"#,###"),0)</f>
        <v>86,525,309</v>
      </c>
      <c r="X50" s="720"/>
    </row>
    <row r="51" spans="1:24" ht="13.95" customHeight="1">
      <c r="A51" s="717"/>
      <c r="B51" s="753"/>
      <c r="C51" s="753"/>
      <c r="D51" s="754"/>
      <c r="E51" s="642"/>
      <c r="F51" s="755"/>
      <c r="G51" s="642"/>
      <c r="H51" s="755"/>
      <c r="I51" s="756"/>
      <c r="J51" s="640"/>
      <c r="K51" s="640"/>
      <c r="L51" s="642"/>
      <c r="M51" s="753"/>
      <c r="N51" s="717"/>
      <c r="O51" s="717"/>
      <c r="P51" s="717"/>
      <c r="Q51" s="717"/>
      <c r="R51" s="754"/>
      <c r="S51" s="720"/>
      <c r="T51" s="720" t="str">
        <f>IF(U51&lt;&gt;"",
       LEFT(遞延所得稅!B6,IFERROR(FIND("(",遞延所得稅!B6,1)-1,100))&amp;"＋",
       "")</f>
        <v>備抵呆帳損失超限＋</v>
      </c>
      <c r="U51" s="785" t="str">
        <f>IF(遞延所得稅!I6&gt;0,TEXT(遞延所得稅!I6,"#,###"&amp;"＋"),"")</f>
        <v>80,839,719+</v>
      </c>
      <c r="V51" s="721" t="str">
        <f>IF(W51&lt;0,LEFT(遞延所得稅!B6,IFERROR(FIND("(",遞延所得稅!B6,1)-1,100))&amp;"＋","")</f>
        <v/>
      </c>
      <c r="W51" s="721"/>
      <c r="X51" s="801">
        <f>IF(遞延所得稅!I6&gt;0,遞延所得稅!I6,"")</f>
        <v>80839719</v>
      </c>
    </row>
    <row r="52" spans="1:24" ht="13.95" customHeight="1">
      <c r="A52" s="717"/>
      <c r="B52" s="753"/>
      <c r="C52" s="753"/>
      <c r="D52" s="816" t="s">
        <v>114</v>
      </c>
      <c r="E52" s="755">
        <f>SUM(E38:E51)</f>
        <v>6862073772</v>
      </c>
      <c r="F52" s="755"/>
      <c r="G52" s="756">
        <f>SUM(G38:G51)</f>
        <v>620753992</v>
      </c>
      <c r="H52" s="755"/>
      <c r="I52" s="756">
        <f>SUM(I38:I51)</f>
        <v>871584302</v>
      </c>
      <c r="J52" s="640">
        <f>SUM(J38:J51)</f>
        <v>1019032102</v>
      </c>
      <c r="K52" s="755">
        <f>SUM(K38:K51)</f>
        <v>6559678729</v>
      </c>
      <c r="L52" s="755">
        <f>SUM(L38:L51)</f>
        <v>465806749</v>
      </c>
      <c r="M52" s="815" t="s">
        <v>2840</v>
      </c>
      <c r="N52" s="813" t="str">
        <f>"〔"&amp;IF(OCI!I8&lt;0,MID(OCI!B8,7,30),"")&amp;"+"&amp;IF(OCI!I11&lt;0,MID(OCI!B11,7,40),"")&amp;"〕"&amp;"*12%"</f>
        <v>〔透過其他綜合損益按公允價值衡量之權益工具投資損益+採用權益法認列之關聯企業及合資之其他綜合損益之份額(不重分類至損益)〕*12%</v>
      </c>
      <c r="O52" s="813"/>
      <c r="P52" s="813"/>
      <c r="Q52" s="813"/>
      <c r="R52" s="814"/>
      <c r="S52" s="720"/>
      <c r="T52" s="720" t="str">
        <f>IF(U52&lt;&gt;"",LEFT(遞延所得稅!B7,IFERROR(FIND("(",遞延所得稅!B7,1)-1,100))&amp;"＋","")</f>
        <v/>
      </c>
      <c r="U52" s="785" t="str">
        <f>IF(遞延所得稅!I7&gt;0,TEXT(遞延所得稅!I7,"#,###"&amp;"＋"),"")</f>
        <v/>
      </c>
      <c r="V52" s="721" t="str">
        <f>IF(W52&lt;0,LEFT(遞延所得稅!B7,IFERROR(FIND("(",遞延所得稅!B7,1)-1,100))&amp;"＋","")</f>
        <v/>
      </c>
      <c r="W52" s="721"/>
      <c r="X52" s="801" t="str">
        <f>IF(遞延所得稅!I7&gt;0,遞延所得稅!I7,"")</f>
        <v/>
      </c>
    </row>
    <row r="53" spans="1:24" ht="13.95" customHeight="1">
      <c r="A53" s="717"/>
      <c r="B53" s="753"/>
      <c r="C53" s="753"/>
      <c r="D53" s="816"/>
      <c r="E53" s="642"/>
      <c r="F53" s="755"/>
      <c r="G53" s="642"/>
      <c r="H53" s="755"/>
      <c r="I53" s="756"/>
      <c r="J53" s="640"/>
      <c r="K53" s="640"/>
      <c r="L53" s="642"/>
      <c r="M53" s="753"/>
      <c r="N53" s="813"/>
      <c r="O53" s="813"/>
      <c r="P53" s="813"/>
      <c r="Q53" s="813"/>
      <c r="R53" s="814"/>
      <c r="S53" s="720"/>
      <c r="T53" s="720" t="str">
        <f>IF(U53&lt;&gt;"",LEFT(遞延所得稅!B8,IFERROR(FIND("(",遞延所得稅!B8,1)-1,100))&amp;"＋","")</f>
        <v>應付捐助款＋</v>
      </c>
      <c r="U53" s="785" t="str">
        <f>IF(遞延所得稅!I8&gt;0,TEXT(遞延所得稅!I8,"#,###"&amp;"＋"),"")</f>
        <v>1,980,079,432+</v>
      </c>
      <c r="V53" s="721" t="str">
        <f>IF(W53&lt;0,LEFT(遞延所得稅!B8,IFERROR(FIND("(",遞延所得稅!B8,1)-1,100))&amp;"＋","")</f>
        <v/>
      </c>
      <c r="W53" s="721"/>
      <c r="X53" s="801">
        <f>IF(遞延所得稅!I8&gt;0,遞延所得稅!I8,"")</f>
        <v>1980079432</v>
      </c>
    </row>
    <row r="54" spans="1:24" ht="13.95" customHeight="1">
      <c r="A54" s="717"/>
      <c r="B54" s="753"/>
      <c r="C54" s="753"/>
      <c r="D54" s="816"/>
      <c r="E54" s="642"/>
      <c r="F54" s="755"/>
      <c r="G54" s="642"/>
      <c r="H54" s="755"/>
      <c r="I54" s="756"/>
      <c r="J54" s="640"/>
      <c r="K54" s="640"/>
      <c r="L54" s="642"/>
      <c r="M54" s="798" t="s">
        <v>163</v>
      </c>
      <c r="N54" s="799" t="str">
        <f>"("&amp;IF(OCI!I8&lt;0,TEXT(-OCI!I8,"#,###"),"")&amp;
IF(OCI!I9&lt;0,"＋"&amp;TEXT(-OCI!I9,"#,###"),"")&amp;"＋"&amp;IF(OCI!I11&lt;0,TEXT(-OCI!I11,"#,###"),"")&amp;")"&amp;"*12％"&amp;"＝"&amp;TEXT(-'調整-OCI'!D20,"#,###")</f>
        <v>(3,722,202,000＋15,312,062)*12％＝448,501,687</v>
      </c>
      <c r="O54" s="799"/>
      <c r="P54" s="799"/>
      <c r="Q54" s="799"/>
      <c r="R54" s="800"/>
      <c r="S54" s="720"/>
      <c r="T54" s="720" t="str">
        <f>IF(U54&lt;&gt;"",LEFT(遞延所得稅!B9,IFERROR(FIND("(",遞延所得稅!B9,1)-1,100))&amp;"＋","")</f>
        <v>應付災害款＋</v>
      </c>
      <c r="U54" s="785" t="str">
        <f>IF(遞延所得稅!I9&gt;0,TEXT(遞延所得稅!I9,"#,###"&amp;"＋"),"")</f>
        <v>453,515,123+</v>
      </c>
      <c r="V54" s="721" t="str">
        <f>IF(W54&lt;0,LEFT(遞延所得稅!B9,IFERROR(FIND("(",遞延所得稅!B9,1)-1,100))&amp;"＋","")</f>
        <v/>
      </c>
      <c r="W54" s="721"/>
      <c r="X54" s="801">
        <f>IF(遞延所得稅!I9&gt;0,遞延所得稅!I9,"")</f>
        <v>453515123</v>
      </c>
    </row>
    <row r="55" spans="1:24" ht="13.95" customHeight="1">
      <c r="A55" s="717"/>
      <c r="B55" s="753"/>
      <c r="C55" s="753"/>
      <c r="D55" s="816"/>
      <c r="E55" s="642"/>
      <c r="F55" s="755"/>
      <c r="G55" s="642"/>
      <c r="H55" s="755"/>
      <c r="I55" s="756"/>
      <c r="J55" s="640"/>
      <c r="K55" s="640"/>
      <c r="L55" s="755"/>
      <c r="M55" s="798"/>
      <c r="N55" s="817" t="s">
        <v>390</v>
      </c>
      <c r="O55" s="818"/>
      <c r="P55" s="818"/>
      <c r="Q55" s="817"/>
      <c r="R55" s="819"/>
      <c r="S55" s="720"/>
      <c r="T55" s="720" t="str">
        <f>IF(U55&lt;&gt;"",LEFT(遞延所得稅!B10,IFERROR(FIND("(",遞延所得稅!B10,1)-1,100))&amp;"＋","")</f>
        <v/>
      </c>
      <c r="U55" s="785" t="str">
        <f>IF(遞延所得稅!I10&gt;0,TEXT(遞延所得稅!I10,"#,###"&amp;"＋"),"")</f>
        <v/>
      </c>
      <c r="V55" s="721" t="str">
        <f>IF(W55&lt;0,LEFT(遞延所得稅!B10,IFERROR(FIND("(",遞延所得稅!B10,1)-1,100))&amp;"＋","")</f>
        <v/>
      </c>
      <c r="W55" s="721"/>
      <c r="X55" s="801" t="str">
        <f>IF(遞延所得稅!I10&gt;0,遞延所得稅!I10,"")</f>
        <v/>
      </c>
    </row>
    <row r="56" spans="1:24" ht="13.95" customHeight="1">
      <c r="A56" s="717"/>
      <c r="B56" s="753"/>
      <c r="C56" s="753"/>
      <c r="D56" s="816"/>
      <c r="E56" s="642"/>
      <c r="F56" s="755"/>
      <c r="G56" s="642"/>
      <c r="H56" s="755"/>
      <c r="I56" s="756"/>
      <c r="J56" s="640"/>
      <c r="K56" s="640"/>
      <c r="L56" s="755"/>
      <c r="M56" s="753"/>
      <c r="N56" s="717"/>
      <c r="O56" s="717"/>
      <c r="P56" s="717"/>
      <c r="Q56" s="717"/>
      <c r="R56" s="754"/>
      <c r="S56" s="720"/>
      <c r="T56" s="720" t="str">
        <f>IF(U56&lt;&gt;"",LEFT(遞延所得稅!B11,IFERROR(FIND("(",遞延所得稅!B11,1)-1,100))&amp;"＋","")</f>
        <v>未實現員工特休及補休費用＋</v>
      </c>
      <c r="U56" s="785" t="str">
        <f>IF(遞延所得稅!I11&gt;0,TEXT(遞延所得稅!I11,"#,###"&amp;"＋"),"")</f>
        <v>1,880,602,847+</v>
      </c>
      <c r="V56" s="721" t="str">
        <f>IF(W56&lt;0,LEFT(遞延所得稅!B11,IFERROR(FIND("(",遞延所得稅!B11,1)-1,100))&amp;"＋","")</f>
        <v/>
      </c>
      <c r="W56" s="721"/>
      <c r="X56" s="801">
        <f>IF(遞延所得稅!I11&gt;0,遞延所得稅!I11,"")</f>
        <v>1880602847</v>
      </c>
    </row>
    <row r="57" spans="1:24" ht="13.95" customHeight="1">
      <c r="A57" s="717"/>
      <c r="B57" s="776"/>
      <c r="C57" s="776"/>
      <c r="D57" s="778"/>
      <c r="E57" s="773"/>
      <c r="F57" s="772"/>
      <c r="G57" s="773"/>
      <c r="H57" s="772"/>
      <c r="I57" s="774"/>
      <c r="J57" s="771"/>
      <c r="K57" s="771"/>
      <c r="L57" s="772"/>
      <c r="M57" s="776"/>
      <c r="N57" s="820"/>
      <c r="O57" s="820"/>
      <c r="P57" s="770"/>
      <c r="Q57" s="770"/>
      <c r="R57" s="778"/>
      <c r="S57" s="720"/>
      <c r="T57" s="720" t="str">
        <f>IF(U57&lt;&gt;"",LEFT(遞延所得稅!B12,IFERROR(FIND("(",遞延所得稅!B12,1)-1,100))&amp;"＋","")</f>
        <v>遞延退休金＋</v>
      </c>
      <c r="U57" s="785" t="str">
        <f>IF(遞延所得稅!I12&gt;0,TEXT(遞延所得稅!I12,"#,###"&amp;"＋"),"")</f>
        <v>26,786,284,723+</v>
      </c>
      <c r="V57" s="721" t="str">
        <f>IF(W57&lt;0,LEFT(遞延所得稅!B12,IFERROR(FIND("(",遞延所得稅!B12,1)-1,100))&amp;"＋","")</f>
        <v/>
      </c>
      <c r="W57" s="721"/>
      <c r="X57" s="801">
        <f>IF(遞延所得稅!I12&gt;0,遞延所得稅!I12,"")</f>
        <v>26786284723</v>
      </c>
    </row>
    <row r="58" spans="1:24" ht="13.95" customHeight="1">
      <c r="A58" s="724" t="s">
        <v>125</v>
      </c>
      <c r="B58" s="717" t="s">
        <v>126</v>
      </c>
      <c r="C58" s="717"/>
      <c r="D58" s="717"/>
      <c r="E58" s="717"/>
      <c r="F58" s="717"/>
      <c r="G58" s="717"/>
      <c r="H58" s="717"/>
      <c r="I58" s="717"/>
      <c r="J58" s="717"/>
      <c r="K58" s="717"/>
      <c r="L58" s="717"/>
      <c r="M58" s="717"/>
      <c r="N58" s="717"/>
      <c r="O58" s="717"/>
      <c r="P58" s="717"/>
      <c r="Q58" s="717"/>
      <c r="R58" s="717"/>
      <c r="S58" s="720"/>
      <c r="T58" s="720" t="str">
        <f>IF(U58&lt;&gt;"",LEFT(遞延所得稅!B13,IFERROR(FIND("(",遞延所得稅!B13,1)-1,100))&amp;"＋","")</f>
        <v>資產減損＋</v>
      </c>
      <c r="U58" s="785" t="str">
        <f>IF(遞延所得稅!I13&gt;0,TEXT(遞延所得稅!I13,"#,###"&amp;"＋"),"")</f>
        <v>207,437,060+</v>
      </c>
      <c r="V58" s="721" t="str">
        <f>IF(W58&lt;0,LEFT(遞延所得稅!B13,IFERROR(FIND("(",遞延所得稅!B13,1)-1,100))&amp;"＋","")</f>
        <v/>
      </c>
      <c r="W58" s="721"/>
      <c r="X58" s="801">
        <f>IF(遞延所得稅!I13&gt;0,遞延所得稅!I13,"")</f>
        <v>207437060</v>
      </c>
    </row>
    <row r="59" spans="1:24" s="569" customFormat="1" ht="14.4">
      <c r="A59" s="821"/>
      <c r="B59" s="822" t="s">
        <v>2841</v>
      </c>
      <c r="C59" s="821"/>
      <c r="D59" s="821"/>
      <c r="E59" s="821"/>
      <c r="F59" s="821"/>
      <c r="G59" s="821"/>
      <c r="H59" s="821"/>
      <c r="I59" s="821"/>
      <c r="J59" s="821" t="s">
        <v>2848</v>
      </c>
      <c r="K59" s="821"/>
      <c r="L59" s="821"/>
      <c r="M59" s="821"/>
      <c r="N59" s="821"/>
      <c r="O59" s="821"/>
      <c r="P59" s="823"/>
      <c r="Q59" s="823"/>
      <c r="R59" s="821"/>
      <c r="S59" s="824"/>
      <c r="T59" s="720" t="str">
        <f>IF(U59&lt;&gt;"",LEFT(遞延所得稅!B14,IFERROR(FIND("(",遞延所得稅!B14,1)-1,100))&amp;"＋","")</f>
        <v>折舊＋</v>
      </c>
      <c r="U59" s="785" t="str">
        <f>IF(遞延所得稅!I14&gt;0,TEXT(遞延所得稅!I14,"#,###"&amp;"＋"),"")</f>
        <v>8,625,335,618+</v>
      </c>
      <c r="V59" s="721" t="str">
        <f>IF(W59&lt;0,LEFT(遞延所得稅!B14,IFERROR(FIND("(",遞延所得稅!B14,1)-1,100))&amp;"＋","")</f>
        <v/>
      </c>
      <c r="W59" s="721"/>
      <c r="X59" s="801">
        <f>IF(遞延所得稅!I14&gt;0,遞延所得稅!I14,"")</f>
        <v>8625335618</v>
      </c>
    </row>
    <row r="60" spans="1:24" s="569" customFormat="1" ht="14.4">
      <c r="A60" s="821"/>
      <c r="B60" s="825" t="str">
        <f>"         ＝"&amp;TEXT(D29,"#,###")
&amp;IF(E29&lt;&gt;"","－"&amp;TEXT(E29,"#,###"),"＋"&amp;TEXT(G29,"#,###"))
&amp;IF(所得稅計算!E40&lt;0,"－"&amp;TEXT(ABS(所得稅計算!E40),"#,###"),"")&amp;
"＝ "&amp;TEXT(所得稅計算!E41,"#,###")</f>
        <v xml:space="preserve">         ＝-227,141,689,681－46,561,808,621＝ -273,703,498,302</v>
      </c>
      <c r="C60" s="821"/>
      <c r="D60" s="821"/>
      <c r="E60" s="826"/>
      <c r="F60" s="821"/>
      <c r="G60" s="821"/>
      <c r="H60" s="821"/>
      <c r="I60" s="821"/>
      <c r="J60" s="821"/>
      <c r="K60" s="821"/>
      <c r="L60" s="821"/>
      <c r="M60" s="821"/>
      <c r="N60" s="821"/>
      <c r="O60" s="821"/>
      <c r="P60" s="821"/>
      <c r="Q60" s="821"/>
      <c r="R60" s="821"/>
      <c r="S60" s="824"/>
      <c r="T60" s="720" t="str">
        <f>IF(U60&lt;&gt;"",LEFT(遞延所得稅!B15,IFERROR(FIND("(",遞延所得稅!B15,1)-1,100))&amp;"＋","")</f>
        <v>核四停工損失＋</v>
      </c>
      <c r="U60" s="785" t="str">
        <f>IF(遞延所得稅!I15&gt;0,TEXT(遞延所得稅!I15,"#,###"&amp;"＋"),"")</f>
        <v>16,579,778+</v>
      </c>
      <c r="V60" s="721" t="str">
        <f>IF(W60&lt;0,LEFT(遞延所得稅!B15,IFERROR(FIND("(",遞延所得稅!B15,1)-1,100))&amp;"＋","")</f>
        <v/>
      </c>
      <c r="W60" s="721"/>
      <c r="X60" s="801">
        <f>IF(遞延所得稅!I15&gt;0,遞延所得稅!I15,"")</f>
        <v>16579778</v>
      </c>
    </row>
    <row r="61" spans="1:24" s="569" customFormat="1" ht="16.2">
      <c r="A61" s="821"/>
      <c r="B61" s="827"/>
      <c r="C61" s="827"/>
      <c r="D61" s="827"/>
      <c r="E61" s="827"/>
      <c r="F61" s="827"/>
      <c r="G61" s="827"/>
      <c r="H61" s="827"/>
      <c r="I61" s="821"/>
      <c r="J61" s="821"/>
      <c r="K61" s="821"/>
      <c r="L61" s="821"/>
      <c r="M61" s="821"/>
      <c r="N61" s="821"/>
      <c r="O61" s="821"/>
      <c r="P61" s="828"/>
      <c r="Q61" s="821"/>
      <c r="R61" s="821"/>
      <c r="S61" s="824"/>
      <c r="T61" s="720" t="str">
        <f>IF(U61&lt;&gt;"",LEFT(遞延所得稅!B16,IFERROR(FIND("(",遞延所得稅!B16,1)-1,100))&amp;"＋","")</f>
        <v>復原義務＋</v>
      </c>
      <c r="U61" s="785" t="str">
        <f>IF(遞延所得稅!I16&gt;0,TEXT(遞延所得稅!I16,"#,###"&amp;"＋"),"")</f>
        <v>835,261,598+</v>
      </c>
      <c r="V61" s="721" t="str">
        <f>IF(W61&lt;0,LEFT(遞延所得稅!B16,IFERROR(FIND("(",遞延所得稅!B16,1)-1,100))&amp;"＋","")</f>
        <v/>
      </c>
      <c r="W61" s="721"/>
      <c r="X61" s="801">
        <f>IF(遞延所得稅!I16&gt;0,遞延所得稅!I16,"")</f>
        <v>835261598</v>
      </c>
    </row>
    <row r="62" spans="1:24" s="569" customFormat="1" ht="16.2">
      <c r="A62" s="821"/>
      <c r="B62" s="823" t="s">
        <v>530</v>
      </c>
      <c r="C62" s="823"/>
      <c r="D62" s="823"/>
      <c r="E62" s="821"/>
      <c r="F62" s="821"/>
      <c r="G62" s="821"/>
      <c r="H62" s="821"/>
      <c r="I62" s="821"/>
      <c r="J62" s="821" t="str">
        <f>"  (3)"&amp;B38&amp;"年度所得稅費用(利益)＝"&amp;IF(I29&gt;0,"應納稅額","虧損扣抵")&amp;"＋暫時性差異所得稅影響數"&amp;IF(I29&gt;0,"＋虧損扣抵稅額減少數＋","＋")</f>
        <v xml:space="preserve">  (3)111年度所得稅費用(利益)＝虧損扣抵＋暫時性差異所得稅影響數＋</v>
      </c>
      <c r="K62" s="823"/>
      <c r="L62" s="823"/>
      <c r="M62" s="823"/>
      <c r="N62" s="823"/>
      <c r="O62" s="823"/>
      <c r="P62" s="828"/>
      <c r="Q62" s="821"/>
      <c r="R62" s="821"/>
      <c r="S62" s="824"/>
      <c r="T62" s="720" t="str">
        <f>IF(U62&lt;&gt;"",LEFT(遞延所得稅!B17,IFERROR(FIND("(",遞延所得稅!B17,1)-1,100)),"")</f>
        <v>公保超額年金</v>
      </c>
      <c r="U62" s="785" t="str">
        <f>IF(遞延所得稅!I17&gt;0,TEXT(遞延所得稅!I17,"#,###"),"")</f>
        <v>9,018,859,007</v>
      </c>
      <c r="V62" s="721" t="str">
        <f>IF(W62&lt;0,LEFT(遞延所得稅!B17,IFERROR(FIND("(",遞延所得稅!B17,1)-1,100))&amp;"＋","")</f>
        <v/>
      </c>
      <c r="W62" s="721"/>
      <c r="X62" s="801">
        <f>IF(遞延所得稅!I17&gt;0,遞延所得稅!I17,"")</f>
        <v>9018859007</v>
      </c>
    </row>
    <row r="63" spans="1:24" s="569" customFormat="1" ht="16.2">
      <c r="A63" s="821"/>
      <c r="B63" s="823" t="str">
        <f>"    (1)"&amp;B38&amp;"年度"&amp;IF(I29&gt;0,"應納稅額","虧損扣抵")&amp;"之所得稅費用(利益)"</f>
        <v xml:space="preserve">    (1)111年度虧損扣抵之所得稅費用(利益)</v>
      </c>
      <c r="C63" s="823"/>
      <c r="D63" s="823"/>
      <c r="E63" s="821"/>
      <c r="F63" s="821"/>
      <c r="G63" s="821"/>
      <c r="H63" s="821"/>
      <c r="I63" s="821"/>
      <c r="J63" s="823"/>
      <c r="K63" s="823"/>
      <c r="L63" s="823"/>
      <c r="M63" s="823"/>
      <c r="N63" s="823"/>
      <c r="O63" s="823"/>
      <c r="P63" s="828"/>
      <c r="Q63" s="821"/>
      <c r="R63" s="821"/>
      <c r="S63" s="824"/>
      <c r="T63" s="720"/>
      <c r="U63" s="721"/>
      <c r="V63" s="720"/>
      <c r="W63" s="720"/>
      <c r="X63" s="801">
        <f>SUM(X50:X62)</f>
        <v>49884794905</v>
      </c>
    </row>
    <row r="64" spans="1:24" s="569" customFormat="1" ht="16.2">
      <c r="A64" s="821"/>
      <c r="B64" s="823"/>
      <c r="C64" s="821"/>
      <c r="D64" s="821"/>
      <c r="E64" s="829"/>
      <c r="F64" s="829"/>
      <c r="G64" s="821"/>
      <c r="H64" s="821"/>
      <c r="I64" s="829"/>
      <c r="J64" s="823"/>
      <c r="K64" s="823" t="s">
        <v>1706</v>
      </c>
      <c r="L64" s="823"/>
      <c r="M64" s="823"/>
      <c r="N64" s="823"/>
      <c r="O64" s="823"/>
      <c r="P64" s="828"/>
      <c r="Q64" s="821"/>
      <c r="R64" s="821"/>
      <c r="S64" s="824"/>
      <c r="T64" s="824"/>
      <c r="U64" s="721"/>
      <c r="V64" s="824"/>
      <c r="W64" s="824"/>
      <c r="X64" s="824"/>
    </row>
    <row r="65" spans="1:25" s="569" customFormat="1" ht="16.2">
      <c r="A65" s="821"/>
      <c r="B65" s="823"/>
      <c r="C65" s="823" t="str">
        <f>"＝"&amp;IF(I29&gt;0,"課稅所得","(課稅損失+國內投資收益)")&amp;"×稅率"</f>
        <v>＝(課稅損失+國內投資收益)×稅率</v>
      </c>
      <c r="D65" s="823"/>
      <c r="E65" s="821"/>
      <c r="F65" s="821"/>
      <c r="G65" s="821"/>
      <c r="H65" s="821"/>
      <c r="I65" s="821"/>
      <c r="J65" s="823"/>
      <c r="K65" s="823"/>
      <c r="L65" s="823"/>
      <c r="M65" s="823"/>
      <c r="N65" s="823"/>
      <c r="O65" s="823"/>
      <c r="P65" s="828"/>
      <c r="Q65" s="821"/>
      <c r="R65" s="821"/>
      <c r="S65" s="824"/>
      <c r="T65" s="824"/>
      <c r="U65" s="721"/>
      <c r="V65" s="824"/>
      <c r="W65" s="824"/>
      <c r="X65" s="824"/>
    </row>
    <row r="66" spans="1:25" s="569" customFormat="1" ht="16.2">
      <c r="A66" s="821"/>
      <c r="B66" s="823"/>
      <c r="C66" s="821"/>
      <c r="D66" s="823"/>
      <c r="E66" s="821"/>
      <c r="F66" s="821"/>
      <c r="G66" s="821"/>
      <c r="H66" s="821"/>
      <c r="I66" s="821"/>
      <c r="J66" s="823"/>
      <c r="K66" s="823" t="str">
        <f>"     ＝  "&amp;
TEXT(
        54651396883,
           "#,##0")
&amp;IF(
所得稅計算!E51&gt;0,"＋"&amp;TEXT(ABS(所得稅計算!E51),"#,###"),"－"&amp;TEXT(ABS(所得稅計算!E51),"#,###"))</f>
        <v xml:space="preserve">     ＝  54,651,396,883－681,763,086</v>
      </c>
      <c r="L66" s="823"/>
      <c r="M66" s="821"/>
      <c r="N66" s="821"/>
      <c r="O66" s="821"/>
      <c r="P66" s="828"/>
      <c r="Q66" s="828"/>
      <c r="R66" s="821"/>
      <c r="S66" s="824"/>
      <c r="T66" s="824"/>
      <c r="U66" s="721"/>
      <c r="V66" s="824"/>
      <c r="W66" s="824"/>
      <c r="X66" s="824"/>
    </row>
    <row r="67" spans="1:25" s="569" customFormat="1" ht="16.2">
      <c r="A67" s="821"/>
      <c r="B67" s="821"/>
      <c r="C67" s="823" t="str">
        <f>"＝ "&amp;
IF(I29&lt;0,
   "("&amp;TEXT(I29,"#,##0")&amp;"+"&amp;TEXT(投資抵減!D70,"#,##0")&amp;")×20%",
    TEXT(I29,"#,##0")&amp;"×20%")</f>
        <v>＝ (-273,703,498,302+446,513,884)×20%</v>
      </c>
      <c r="D67" s="823"/>
      <c r="E67" s="823"/>
      <c r="F67" s="823"/>
      <c r="G67" s="823" t="s">
        <v>1995</v>
      </c>
      <c r="H67" s="823"/>
      <c r="I67" s="823"/>
      <c r="J67" s="823"/>
      <c r="K67" s="823"/>
      <c r="L67" s="823"/>
      <c r="M67" s="823"/>
      <c r="N67" s="823"/>
      <c r="O67" s="823"/>
      <c r="P67" s="828"/>
      <c r="Q67" s="828"/>
      <c r="R67" s="828"/>
      <c r="S67" s="824"/>
      <c r="T67" s="824"/>
      <c r="U67" s="721"/>
      <c r="V67" s="824"/>
      <c r="W67" s="824"/>
      <c r="X67" s="824"/>
    </row>
    <row r="68" spans="1:25" s="569" customFormat="1" ht="16.2">
      <c r="A68" s="821"/>
      <c r="B68" s="821" t="s">
        <v>171</v>
      </c>
      <c r="C68" s="823" t="s">
        <v>172</v>
      </c>
      <c r="D68" s="823"/>
      <c r="E68" s="823"/>
      <c r="F68" s="823"/>
      <c r="G68" s="823"/>
      <c r="H68" s="823"/>
      <c r="I68" s="823"/>
      <c r="J68" s="823"/>
      <c r="K68" s="823" t="str">
        <f>"         "&amp;"-"&amp;TEXT(ABS(所得稅計算!E53+所得稅計算!E54),"#,###")&amp;
IF(所得稅計算!E58&gt;0,"＋"&amp;TEXT(所得稅計算!E58,"#,###"),"－"&amp;TEXT(-所得稅計算!E58,"#,###"))</f>
        <v xml:space="preserve">         -54,651,396,883－7,396,318</v>
      </c>
      <c r="L68" s="821"/>
      <c r="M68" s="823"/>
      <c r="N68" s="823"/>
      <c r="O68" s="823"/>
      <c r="P68" s="828"/>
      <c r="Q68" s="828"/>
      <c r="R68" s="828"/>
      <c r="S68" s="824"/>
      <c r="T68" s="824"/>
      <c r="U68" s="721"/>
      <c r="V68" s="824"/>
      <c r="W68" s="824"/>
      <c r="X68" s="824"/>
    </row>
    <row r="69" spans="1:25" s="569" customFormat="1" ht="16.2">
      <c r="A69" s="821"/>
      <c r="B69" s="821"/>
      <c r="C69" s="823" t="str">
        <f>"＝ "&amp;TEXT(ROUNDDOWN((I29+投資抵減!D70)*20%,0),"#,##0")</f>
        <v>＝ -54,651,396,883</v>
      </c>
      <c r="D69" s="823"/>
      <c r="E69" s="821"/>
      <c r="F69" s="821"/>
      <c r="G69" s="823"/>
      <c r="H69" s="823"/>
      <c r="I69" s="823"/>
      <c r="J69" s="821"/>
      <c r="K69" s="823"/>
      <c r="L69" s="823"/>
      <c r="M69" s="830"/>
      <c r="N69" s="830"/>
      <c r="O69" s="830"/>
      <c r="P69" s="821"/>
      <c r="Q69" s="828"/>
      <c r="R69" s="828"/>
      <c r="S69" s="824"/>
      <c r="T69" s="824"/>
      <c r="U69" s="721"/>
      <c r="V69" s="824"/>
      <c r="W69" s="824"/>
      <c r="X69" s="824"/>
    </row>
    <row r="70" spans="1:25" s="569" customFormat="1" ht="16.2">
      <c r="A70" s="821"/>
      <c r="B70" s="821"/>
      <c r="C70" s="821"/>
      <c r="D70" s="821"/>
      <c r="E70" s="823"/>
      <c r="F70" s="823"/>
      <c r="G70" s="823"/>
      <c r="H70" s="823"/>
      <c r="I70" s="823"/>
      <c r="J70" s="831"/>
      <c r="K70" s="823" t="str">
        <f>"     ＝  "&amp;TEXT(所得稅計算!E59,"#,###")&amp;""</f>
        <v xml:space="preserve">     ＝  -689,159,404</v>
      </c>
      <c r="L70" s="823"/>
      <c r="M70" s="830"/>
      <c r="N70" s="830"/>
      <c r="O70" s="830"/>
      <c r="P70" s="832"/>
      <c r="Q70" s="828"/>
      <c r="R70" s="828"/>
      <c r="S70" s="824"/>
      <c r="T70" s="824"/>
      <c r="U70" s="721"/>
      <c r="V70" s="824"/>
      <c r="W70" s="824"/>
      <c r="X70" s="824"/>
    </row>
    <row r="71" spans="1:25" s="569" customFormat="1" ht="16.2">
      <c r="A71" s="644"/>
      <c r="B71" s="644"/>
      <c r="C71" s="644"/>
      <c r="D71" s="644"/>
      <c r="E71" s="645"/>
      <c r="F71" s="645"/>
      <c r="G71" s="649"/>
      <c r="H71" s="649"/>
      <c r="I71" s="645"/>
      <c r="J71" s="650"/>
      <c r="K71" s="651"/>
      <c r="L71" s="647"/>
      <c r="M71" s="647"/>
      <c r="N71" s="647"/>
      <c r="O71" s="647"/>
      <c r="P71" s="648"/>
      <c r="Q71" s="646"/>
      <c r="R71" s="646"/>
      <c r="U71" s="636"/>
    </row>
    <row r="72" spans="1:25" s="572" customFormat="1" ht="12" customHeight="1">
      <c r="C72" s="566"/>
      <c r="E72" s="571"/>
      <c r="F72" s="571"/>
      <c r="J72" s="571"/>
      <c r="L72" s="571"/>
      <c r="M72" s="571"/>
      <c r="N72" s="571"/>
      <c r="O72" s="571"/>
      <c r="P72" s="573"/>
      <c r="Q72" s="291"/>
      <c r="R72" s="291"/>
      <c r="U72" s="636"/>
    </row>
    <row r="73" spans="1:25" s="572" customFormat="1" ht="12" customHeight="1">
      <c r="C73" s="566"/>
      <c r="E73" s="571"/>
      <c r="F73" s="571"/>
      <c r="G73" s="571"/>
      <c r="H73" s="571"/>
      <c r="I73" s="571"/>
      <c r="J73" s="571"/>
      <c r="P73" s="573"/>
      <c r="Q73" s="573"/>
      <c r="R73" s="291"/>
      <c r="U73" s="636"/>
    </row>
    <row r="74" spans="1:25" s="572" customFormat="1" ht="12" customHeight="1">
      <c r="C74" s="566"/>
      <c r="E74" s="571"/>
      <c r="F74" s="571"/>
      <c r="G74" s="574"/>
      <c r="H74" s="571"/>
      <c r="I74" s="571"/>
      <c r="J74" s="571"/>
      <c r="P74" s="571"/>
      <c r="Q74" s="571"/>
      <c r="R74" s="575"/>
      <c r="U74" s="636"/>
    </row>
    <row r="75" spans="1:25" s="572" customFormat="1" ht="12" hidden="1" customHeight="1">
      <c r="B75" s="571"/>
      <c r="C75" s="571"/>
      <c r="D75" s="571"/>
      <c r="E75" s="571"/>
      <c r="F75" s="571"/>
      <c r="G75" s="571"/>
      <c r="H75" s="571"/>
      <c r="I75" s="571"/>
      <c r="P75" s="573"/>
      <c r="Q75" s="571"/>
      <c r="S75" s="291"/>
      <c r="T75" s="291"/>
      <c r="U75" s="637"/>
      <c r="V75" s="291"/>
      <c r="W75" s="291"/>
      <c r="X75" s="291"/>
      <c r="Y75" s="291"/>
    </row>
    <row r="76" spans="1:25" s="572" customFormat="1" ht="12" hidden="1" customHeight="1">
      <c r="B76" s="571"/>
      <c r="C76" s="571"/>
      <c r="D76" s="576">
        <v>277932769289</v>
      </c>
      <c r="E76" s="571"/>
      <c r="F76" s="571"/>
      <c r="G76" s="571"/>
      <c r="H76" s="571"/>
      <c r="I76" s="571"/>
      <c r="P76" s="573"/>
      <c r="Q76" s="571"/>
      <c r="S76" s="291"/>
      <c r="T76" s="291"/>
      <c r="U76" s="637"/>
      <c r="V76" s="291"/>
      <c r="W76" s="291"/>
      <c r="X76" s="291"/>
      <c r="Y76" s="291"/>
    </row>
    <row r="77" spans="1:25" s="572" customFormat="1" ht="12" hidden="1" customHeight="1">
      <c r="B77" s="571"/>
      <c r="C77" s="571"/>
      <c r="D77" s="576">
        <v>8880016330</v>
      </c>
      <c r="E77" s="571"/>
      <c r="F77" s="571"/>
      <c r="G77" s="571"/>
      <c r="H77" s="571"/>
      <c r="I77" s="571"/>
      <c r="P77" s="573"/>
      <c r="U77" s="636"/>
    </row>
    <row r="78" spans="1:25" s="572" customFormat="1" ht="12" hidden="1" customHeight="1">
      <c r="B78" s="571"/>
      <c r="D78" s="576">
        <v>12639606942</v>
      </c>
      <c r="E78" s="571"/>
      <c r="F78" s="571"/>
      <c r="G78" s="571"/>
      <c r="H78" s="571"/>
      <c r="I78" s="571"/>
      <c r="P78" s="571"/>
      <c r="S78" s="291"/>
      <c r="U78" s="636"/>
    </row>
    <row r="79" spans="1:25" s="572" customFormat="1" ht="12" hidden="1" customHeight="1">
      <c r="B79" s="571"/>
      <c r="C79" s="571"/>
      <c r="D79" s="577">
        <f>SUM(D76:D78)</f>
        <v>299452392561</v>
      </c>
      <c r="E79" s="578"/>
      <c r="F79" s="578"/>
      <c r="G79" s="578"/>
      <c r="H79" s="578"/>
      <c r="I79" s="571"/>
      <c r="U79" s="636"/>
    </row>
    <row r="80" spans="1:25" s="572" customFormat="1" ht="12" hidden="1" customHeight="1">
      <c r="B80" s="571"/>
      <c r="C80" s="578"/>
      <c r="D80" s="578"/>
      <c r="E80" s="578"/>
      <c r="F80" s="578"/>
      <c r="G80" s="578"/>
      <c r="H80" s="578"/>
      <c r="I80" s="571"/>
      <c r="S80" s="291"/>
      <c r="U80" s="636"/>
    </row>
    <row r="81" spans="2:21" s="572" customFormat="1" ht="12" hidden="1" customHeight="1">
      <c r="B81" s="571"/>
      <c r="C81" s="579"/>
      <c r="D81" s="571"/>
      <c r="E81" s="571"/>
      <c r="F81" s="571"/>
      <c r="G81" s="571"/>
      <c r="H81" s="571"/>
      <c r="I81" s="571"/>
      <c r="U81" s="636"/>
    </row>
    <row r="82" spans="2:21" s="572" customFormat="1" ht="12" hidden="1" customHeight="1">
      <c r="B82" s="571"/>
      <c r="C82" s="571"/>
      <c r="D82" s="571"/>
      <c r="E82" s="571"/>
      <c r="F82" s="571"/>
      <c r="G82" s="571"/>
      <c r="H82" s="571"/>
      <c r="I82" s="571"/>
      <c r="S82" s="291"/>
      <c r="U82" s="636"/>
    </row>
    <row r="83" spans="2:21" s="572" customFormat="1" ht="12" customHeight="1">
      <c r="C83" s="571"/>
      <c r="D83" s="571"/>
      <c r="E83" s="571"/>
      <c r="F83" s="571"/>
      <c r="G83" s="571"/>
      <c r="H83" s="571"/>
      <c r="I83" s="571"/>
      <c r="K83" s="571"/>
      <c r="L83" s="571"/>
      <c r="M83" s="571"/>
      <c r="N83" s="571"/>
      <c r="O83" s="571"/>
      <c r="U83" s="636"/>
    </row>
    <row r="84" spans="2:21" s="572" customFormat="1" ht="12" customHeight="1">
      <c r="C84" s="571"/>
      <c r="D84" s="571"/>
      <c r="E84" s="571"/>
      <c r="F84" s="571"/>
      <c r="G84" s="571"/>
      <c r="H84" s="571"/>
      <c r="I84" s="571"/>
      <c r="K84" s="571"/>
      <c r="L84" s="571"/>
      <c r="M84" s="571"/>
      <c r="N84" s="571"/>
      <c r="O84" s="571"/>
      <c r="U84" s="636"/>
    </row>
    <row r="85" spans="2:21" s="572" customFormat="1" ht="12" customHeight="1">
      <c r="J85" s="571"/>
      <c r="K85" s="571"/>
      <c r="L85" s="571"/>
      <c r="M85" s="571"/>
      <c r="N85" s="571"/>
      <c r="O85" s="571"/>
      <c r="U85" s="636"/>
    </row>
    <row r="86" spans="2:21" s="572" customFormat="1" ht="12" customHeight="1">
      <c r="J86" s="571"/>
      <c r="K86" s="571"/>
      <c r="L86" s="571"/>
      <c r="M86" s="571"/>
      <c r="N86" s="571"/>
      <c r="O86" s="571"/>
      <c r="U86" s="636"/>
    </row>
    <row r="87" spans="2:21" s="572" customFormat="1" ht="12" customHeight="1">
      <c r="J87" s="571"/>
      <c r="K87" s="571"/>
      <c r="L87" s="571"/>
      <c r="M87" s="571"/>
      <c r="N87" s="571"/>
      <c r="O87" s="571"/>
      <c r="U87" s="636"/>
    </row>
    <row r="88" spans="2:21" s="572" customFormat="1" ht="12" customHeight="1">
      <c r="J88" s="571"/>
      <c r="U88" s="636"/>
    </row>
    <row r="89" spans="2:21" s="572" customFormat="1" ht="12" customHeight="1">
      <c r="J89" s="571"/>
      <c r="P89" s="573"/>
      <c r="Q89" s="571"/>
      <c r="U89" s="636"/>
    </row>
    <row r="90" spans="2:21" s="572" customFormat="1" ht="12" customHeight="1">
      <c r="K90" s="566"/>
      <c r="L90" s="566"/>
      <c r="M90" s="566"/>
      <c r="N90" s="566"/>
      <c r="O90" s="566"/>
      <c r="P90" s="573"/>
      <c r="Q90" s="571"/>
      <c r="U90" s="636"/>
    </row>
    <row r="91" spans="2:21" s="572" customFormat="1" ht="12" customHeight="1">
      <c r="K91" s="566"/>
      <c r="L91" s="566"/>
      <c r="M91" s="566"/>
      <c r="N91" s="566"/>
      <c r="O91" s="566"/>
      <c r="P91" s="573"/>
      <c r="Q91" s="571"/>
      <c r="U91" s="636"/>
    </row>
    <row r="92" spans="2:21" s="572" customFormat="1" ht="12" customHeight="1">
      <c r="J92" s="566"/>
      <c r="K92" s="566"/>
      <c r="L92" s="566"/>
      <c r="M92" s="566"/>
      <c r="N92" s="566"/>
      <c r="O92" s="566"/>
      <c r="P92" s="573"/>
      <c r="U92" s="636"/>
    </row>
    <row r="93" spans="2:21" s="572" customFormat="1" ht="12" customHeight="1">
      <c r="J93" s="566"/>
      <c r="K93" s="566"/>
      <c r="L93" s="566"/>
      <c r="M93" s="566"/>
      <c r="N93" s="566"/>
      <c r="O93" s="566"/>
      <c r="P93" s="571"/>
      <c r="U93" s="636"/>
    </row>
    <row r="94" spans="2:21" s="572" customFormat="1" ht="12" customHeight="1">
      <c r="J94" s="566"/>
      <c r="K94" s="566"/>
      <c r="L94" s="566"/>
      <c r="M94" s="566"/>
      <c r="N94" s="566"/>
      <c r="O94" s="566"/>
      <c r="U94" s="636"/>
    </row>
    <row r="95" spans="2:21" s="572" customFormat="1" ht="12" customHeight="1">
      <c r="J95" s="566"/>
      <c r="K95" s="566"/>
      <c r="L95" s="566"/>
      <c r="M95" s="566"/>
      <c r="N95" s="566"/>
      <c r="O95" s="566"/>
      <c r="U95" s="636"/>
    </row>
    <row r="96" spans="2:21" ht="12" customHeight="1">
      <c r="B96" s="572"/>
      <c r="C96" s="572"/>
      <c r="R96" s="572"/>
      <c r="S96" s="572"/>
    </row>
    <row r="97" spans="2:3" ht="12" customHeight="1">
      <c r="B97" s="572"/>
      <c r="C97" s="572"/>
    </row>
    <row r="98" spans="2:3" ht="12" customHeight="1"/>
  </sheetData>
  <mergeCells count="11">
    <mergeCell ref="N34:R36"/>
    <mergeCell ref="E32:G32"/>
    <mergeCell ref="N40:R42"/>
    <mergeCell ref="N43:R45"/>
    <mergeCell ref="N54:R54"/>
    <mergeCell ref="N52:R53"/>
    <mergeCell ref="N37:R39"/>
    <mergeCell ref="N50:R50"/>
    <mergeCell ref="N46:R47"/>
    <mergeCell ref="N48:R48"/>
    <mergeCell ref="N49:R49"/>
  </mergeCells>
  <phoneticPr fontId="2" type="noConversion"/>
  <printOptions horizontalCentered="1"/>
  <pageMargins left="0.47244094488188981" right="0.39370078740157483" top="0.62992125984251968" bottom="0.15748031496062992" header="0.31496062992125984" footer="0.23622047244094491"/>
  <pageSetup paperSize="9" scale="71" fitToWidth="2" orientation="portrait" blackAndWhite="1" useFirstPageNumber="1" r:id="rId1"/>
  <headerFooter alignWithMargins="0"/>
  <colBreaks count="2" manualBreakCount="2">
    <brk id="9" max="70" man="1"/>
    <brk id="18" max="70" man="1"/>
  </col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16" operator="notEqual" id="{E3415EDA-9CB5-4F80-A157-6C444ABB6039}">
            <xm:f>所得稅計算!$E$39</xm:f>
            <x14:dxf>
              <fill>
                <patternFill>
                  <bgColor rgb="FFFF0000"/>
                </patternFill>
              </fill>
            </x14:dxf>
          </x14:cfRule>
          <xm:sqref>I29</xm:sqref>
        </x14:conditionalFormatting>
        <x14:conditionalFormatting xmlns:xm="http://schemas.microsoft.com/office/excel/2006/main">
          <x14:cfRule type="cellIs" priority="13" operator="notEqual" id="{9B31B71C-BCCA-475B-AB34-73B8992A7B23}">
            <xm:f>所得稅計算!$E$8</xm:f>
            <x14:dxf>
              <fill>
                <patternFill>
                  <bgColor rgb="FFFF0000"/>
                </patternFill>
              </fill>
            </x14:dxf>
          </x14:cfRule>
          <xm:sqref>D29</xm:sqref>
        </x14:conditionalFormatting>
        <x14:conditionalFormatting xmlns:xm="http://schemas.microsoft.com/office/excel/2006/main">
          <x14:cfRule type="cellIs" priority="10" operator="notEqual" id="{C13C4E25-C82B-4620-91B8-2C953A94EC62}">
            <xm:f>'調整-OCI'!$C$20</xm:f>
            <x14:dxf>
              <fill>
                <patternFill>
                  <bgColor rgb="FFFF0000"/>
                </patternFill>
              </fill>
            </x14:dxf>
          </x14:cfRule>
          <xm:sqref>K40</xm:sqref>
        </x14:conditionalFormatting>
        <x14:conditionalFormatting xmlns:xm="http://schemas.microsoft.com/office/excel/2006/main">
          <x14:cfRule type="cellIs" priority="17" operator="notEqual" id="{C5000011-5967-46AA-BE91-CCF6D5879FD4}">
            <xm:f>調整!#REF!+調整!#REF!</xm:f>
            <x14:dxf>
              <fill>
                <patternFill>
                  <bgColor rgb="FFFF0000"/>
                </patternFill>
              </fill>
            </x14:dxf>
          </x14:cfRule>
          <xm:sqref>K38</xm:sqref>
        </x14:conditionalFormatting>
        <x14:conditionalFormatting xmlns:xm="http://schemas.microsoft.com/office/excel/2006/main">
          <x14:cfRule type="cellIs" priority="20" operator="notEqual" id="{23CC78A9-A47C-4A96-8946-2F946052C465}">
            <xm:f>-SUM(調整!$G$9:$H$9)</xm:f>
            <x14:dxf/>
          </x14:cfRule>
          <xm:sqref>K10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工作表4">
    <pageSetUpPr fitToPage="1"/>
  </sheetPr>
  <dimension ref="A1:J24"/>
  <sheetViews>
    <sheetView view="pageBreakPreview" zoomScale="80" zoomScaleNormal="100" zoomScaleSheetLayoutView="80" workbookViewId="0">
      <selection activeCell="D27" sqref="D27"/>
    </sheetView>
  </sheetViews>
  <sheetFormatPr defaultColWidth="8.88671875" defaultRowHeight="15.6"/>
  <cols>
    <col min="1" max="1" width="3.44140625" style="269" customWidth="1"/>
    <col min="2" max="2" width="52" style="269" bestFit="1" customWidth="1"/>
    <col min="3" max="3" width="22.109375" style="174" bestFit="1" customWidth="1"/>
    <col min="4" max="5" width="21.109375" style="174" customWidth="1"/>
    <col min="6" max="16384" width="8.88671875" style="174"/>
  </cols>
  <sheetData>
    <row r="1" spans="1:10">
      <c r="A1" s="398" t="s">
        <v>304</v>
      </c>
      <c r="C1" s="399"/>
      <c r="D1" s="399"/>
      <c r="E1" s="399"/>
    </row>
    <row r="2" spans="1:10">
      <c r="A2" s="398" t="s">
        <v>305</v>
      </c>
      <c r="C2" s="399"/>
      <c r="D2" s="399"/>
      <c r="E2" s="476" t="s">
        <v>2377</v>
      </c>
    </row>
    <row r="3" spans="1:10">
      <c r="A3" s="398" t="s">
        <v>2669</v>
      </c>
      <c r="C3" s="399"/>
      <c r="D3" s="399"/>
      <c r="E3" s="399"/>
    </row>
    <row r="4" spans="1:10">
      <c r="B4" s="402"/>
      <c r="C4" s="403">
        <v>187002</v>
      </c>
      <c r="D4" s="403">
        <v>287002</v>
      </c>
      <c r="E4" s="403">
        <v>187102</v>
      </c>
    </row>
    <row r="5" spans="1:10" ht="31.2">
      <c r="B5" s="513"/>
      <c r="C5" s="514" t="s">
        <v>158</v>
      </c>
      <c r="D5" s="514" t="s">
        <v>2378</v>
      </c>
      <c r="E5" s="514" t="s">
        <v>2379</v>
      </c>
      <c r="I5" s="174" ph="1"/>
      <c r="J5" s="174" ph="1"/>
    </row>
    <row r="6" spans="1:10">
      <c r="A6" s="398" t="s">
        <v>306</v>
      </c>
      <c r="C6" s="515">
        <v>2941439883</v>
      </c>
      <c r="D6" s="516">
        <v>-620753992</v>
      </c>
      <c r="E6" s="416">
        <v>0</v>
      </c>
    </row>
    <row r="7" spans="1:10">
      <c r="A7" s="398" t="s">
        <v>307</v>
      </c>
      <c r="C7" s="517"/>
      <c r="D7" s="517"/>
      <c r="E7" s="405"/>
    </row>
    <row r="8" spans="1:10">
      <c r="A8" s="269" t="s">
        <v>14</v>
      </c>
      <c r="B8" s="398" t="s">
        <v>308</v>
      </c>
      <c r="C8" s="517">
        <f>'OCI-退休金'!K19</f>
        <v>-1001727040</v>
      </c>
      <c r="D8" s="517">
        <f>'OCI-退休金'!L19</f>
        <v>0</v>
      </c>
      <c r="E8" s="405"/>
    </row>
    <row r="9" spans="1:10">
      <c r="B9" s="398"/>
      <c r="C9" s="365"/>
      <c r="D9" s="365"/>
      <c r="E9" s="405"/>
    </row>
    <row r="10" spans="1:10">
      <c r="A10" s="269" t="s">
        <v>193</v>
      </c>
      <c r="B10" s="269" t="s">
        <v>309</v>
      </c>
      <c r="C10" s="365"/>
      <c r="D10" s="517">
        <v>0</v>
      </c>
    </row>
    <row r="11" spans="1:10">
      <c r="C11" s="365"/>
      <c r="D11" s="365"/>
    </row>
    <row r="12" spans="1:10" ht="46.5" customHeight="1">
      <c r="A12" s="269" t="s">
        <v>2380</v>
      </c>
      <c r="B12" s="518" t="s">
        <v>2381</v>
      </c>
      <c r="C12" s="517">
        <f>IF(OCI!I8&gt;0,(ROUND(OCI!I8*0.12,0)-ROUND(OCI!C8*0.12,0)),0)</f>
        <v>0</v>
      </c>
      <c r="D12" s="517">
        <f>IF(OCI!I8&lt;0,IF(OCI!I8&gt;OCI!C8,ROUND((OCI!I8-OCI!C8)*0.12,0),ROUND((OCI!I8-OCI!C8)*0.12,0)),0)</f>
        <v>170571480</v>
      </c>
    </row>
    <row r="13" spans="1:10">
      <c r="C13" s="517"/>
      <c r="D13" s="517"/>
    </row>
    <row r="14" spans="1:10">
      <c r="A14" s="269" t="s">
        <v>1823</v>
      </c>
      <c r="B14" s="398" t="s">
        <v>310</v>
      </c>
      <c r="C14" s="517">
        <f>IF(OCI!I9&gt;0,(ROUND(OCI!I9*0.12,0)-ROUND(OCI!C9*0.12,0)),0)</f>
        <v>76516</v>
      </c>
      <c r="D14" s="517"/>
      <c r="E14" s="405"/>
    </row>
    <row r="15" spans="1:10">
      <c r="C15" s="365"/>
      <c r="D15" s="365"/>
    </row>
    <row r="16" spans="1:10">
      <c r="A16" s="269" t="s">
        <v>2382</v>
      </c>
      <c r="B16" s="398" t="s">
        <v>311</v>
      </c>
      <c r="C16" s="517">
        <f>IF(OCI!I10&gt;0,ROUND(OCI!I10*0.12,0)-ROUND(OCI!C10*0.12,0),0)</f>
        <v>187333</v>
      </c>
      <c r="D16" s="517">
        <f>IF(OCI!I10&lt;0,-(ROUND(OCI!I10*0.12,0)-ROUND(OCI!C10*0.12,0)),0)</f>
        <v>0</v>
      </c>
      <c r="E16" s="405"/>
    </row>
    <row r="17" spans="1:5">
      <c r="B17" s="398"/>
      <c r="C17" s="517">
        <f>IF(OCI!I11&gt;0,ROUND(OCI!I11*0.12,0)-ROUND(OCI!C11*0.12,0),0)</f>
        <v>0</v>
      </c>
      <c r="D17" s="517"/>
      <c r="E17" s="405"/>
    </row>
    <row r="18" spans="1:5" ht="31.2">
      <c r="A18" s="269" t="s">
        <v>2012</v>
      </c>
      <c r="B18" s="519" t="s">
        <v>2013</v>
      </c>
      <c r="C18" s="517">
        <f>IF(OCI!I11&gt;0,ROUND(OCI!I11*0.12,0)-ROUND(OCI!C11*0.12,0),0)</f>
        <v>0</v>
      </c>
      <c r="D18" s="517">
        <f>-IF(OCI!I11&lt;0,-(ROUND(OCI!I11*0.12,0)-ROUND(OCI!C11*0.12,0)),0)</f>
        <v>1680825</v>
      </c>
      <c r="E18" s="405"/>
    </row>
    <row r="19" spans="1:5">
      <c r="B19" s="398"/>
      <c r="C19" s="517"/>
      <c r="D19" s="517"/>
      <c r="E19" s="405"/>
    </row>
    <row r="20" spans="1:5" ht="16.2" thickBot="1">
      <c r="B20" s="399" t="str">
        <f>TEXT(A3,)&amp;"期末餘額"</f>
        <v>111.12.31期末餘額</v>
      </c>
      <c r="C20" s="520">
        <f>SUM(C6:C19)</f>
        <v>1939976692</v>
      </c>
      <c r="D20" s="521">
        <f>SUM(D6:D19)</f>
        <v>-448501687</v>
      </c>
      <c r="E20" s="520">
        <f>SUM(E6:E19)</f>
        <v>0</v>
      </c>
    </row>
    <row r="21" spans="1:5" ht="16.2" thickTop="1">
      <c r="C21" s="311"/>
      <c r="E21" s="311"/>
    </row>
    <row r="22" spans="1:5">
      <c r="B22" s="174" t="s">
        <v>312</v>
      </c>
    </row>
    <row r="23" spans="1:5">
      <c r="B23" s="415"/>
    </row>
    <row r="24" spans="1:5">
      <c r="B24" s="415"/>
    </row>
  </sheetData>
  <phoneticPr fontId="1" type="noConversion"/>
  <pageMargins left="0.70866141732283472" right="0.70866141732283472" top="0.74803149606299213" bottom="0.74803149606299213" header="0.31496062992125984" footer="0.31496062992125984"/>
  <pageSetup paperSize="9" fitToHeight="0" orientation="landscape" r:id="rId1"/>
  <headerFooter>
    <oddFooter>&amp;R&amp;D</oddFooter>
  </headerFooter>
  <extLst>
    <ext xmlns:x14="http://schemas.microsoft.com/office/spreadsheetml/2009/9/main" uri="{78C0D931-6437-407d-A8EE-F0AAD7539E65}">
      <x14:conditionalFormattings>
        <x14:conditionalFormatting xmlns:xm="http://schemas.microsoft.com/office/excel/2006/main">
          <x14:cfRule type="cellIs" priority="2" operator="notEqual" id="{B216F31E-A9CB-4F41-B339-ED1F798F4095}">
            <xm:f>OCI!$K$12+'OCI-退休金'!$K$17</xm:f>
            <x14:dxf>
              <fill>
                <patternFill>
                  <bgColor rgb="FFFF0000"/>
                </patternFill>
              </fill>
            </x14:dxf>
          </x14:cfRule>
          <xm:sqref>C20</xm:sqref>
        </x14:conditionalFormatting>
        <x14:conditionalFormatting xmlns:xm="http://schemas.microsoft.com/office/excel/2006/main">
          <x14:cfRule type="cellIs" priority="1" operator="notEqual" id="{84645BA5-8686-4140-9533-0FB035F13CD2}">
            <xm:f>OCI!$M$12+'OCI-退休金'!$L$17</xm:f>
            <x14:dxf>
              <fill>
                <patternFill>
                  <bgColor rgb="FFFF0000"/>
                </patternFill>
              </fill>
            </x14:dxf>
          </x14:cfRule>
          <xm:sqref>D20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工作表3"/>
  <dimension ref="A1:I44"/>
  <sheetViews>
    <sheetView view="pageBreakPreview" zoomScale="80" zoomScaleNormal="100" zoomScaleSheetLayoutView="80" workbookViewId="0">
      <selection activeCell="D27" sqref="D27"/>
    </sheetView>
  </sheetViews>
  <sheetFormatPr defaultColWidth="9.6640625" defaultRowHeight="13.8"/>
  <cols>
    <col min="1" max="2" width="9.6640625" style="566" customWidth="1"/>
    <col min="3" max="3" width="31.6640625" style="566" customWidth="1"/>
    <col min="4" max="4" width="25.21875" style="566" customWidth="1"/>
    <col min="5" max="5" width="21.44140625" style="566" customWidth="1"/>
    <col min="6" max="6" width="9.6640625" style="566" customWidth="1"/>
    <col min="7" max="7" width="3.6640625" style="566" customWidth="1"/>
    <col min="8" max="8" width="9.6640625" style="566" customWidth="1"/>
    <col min="9" max="9" width="11" style="566" customWidth="1"/>
    <col min="10" max="256" width="9.6640625" style="566"/>
    <col min="257" max="258" width="9.6640625" style="566" customWidth="1"/>
    <col min="259" max="259" width="31.6640625" style="566" customWidth="1"/>
    <col min="260" max="260" width="25.21875" style="566" customWidth="1"/>
    <col min="261" max="261" width="21.44140625" style="566" customWidth="1"/>
    <col min="262" max="262" width="9.6640625" style="566" customWidth="1"/>
    <col min="263" max="263" width="3.6640625" style="566" customWidth="1"/>
    <col min="264" max="264" width="9.6640625" style="566" customWidth="1"/>
    <col min="265" max="265" width="11" style="566" customWidth="1"/>
    <col min="266" max="512" width="9.6640625" style="566"/>
    <col min="513" max="514" width="9.6640625" style="566" customWidth="1"/>
    <col min="515" max="515" width="31.6640625" style="566" customWidth="1"/>
    <col min="516" max="516" width="25.21875" style="566" customWidth="1"/>
    <col min="517" max="517" width="21.44140625" style="566" customWidth="1"/>
    <col min="518" max="518" width="9.6640625" style="566" customWidth="1"/>
    <col min="519" max="519" width="3.6640625" style="566" customWidth="1"/>
    <col min="520" max="520" width="9.6640625" style="566" customWidth="1"/>
    <col min="521" max="521" width="11" style="566" customWidth="1"/>
    <col min="522" max="768" width="9.6640625" style="566"/>
    <col min="769" max="770" width="9.6640625" style="566" customWidth="1"/>
    <col min="771" max="771" width="31.6640625" style="566" customWidth="1"/>
    <col min="772" max="772" width="25.21875" style="566" customWidth="1"/>
    <col min="773" max="773" width="21.44140625" style="566" customWidth="1"/>
    <col min="774" max="774" width="9.6640625" style="566" customWidth="1"/>
    <col min="775" max="775" width="3.6640625" style="566" customWidth="1"/>
    <col min="776" max="776" width="9.6640625" style="566" customWidth="1"/>
    <col min="777" max="777" width="11" style="566" customWidth="1"/>
    <col min="778" max="1024" width="9.6640625" style="566"/>
    <col min="1025" max="1026" width="9.6640625" style="566" customWidth="1"/>
    <col min="1027" max="1027" width="31.6640625" style="566" customWidth="1"/>
    <col min="1028" max="1028" width="25.21875" style="566" customWidth="1"/>
    <col min="1029" max="1029" width="21.44140625" style="566" customWidth="1"/>
    <col min="1030" max="1030" width="9.6640625" style="566" customWidth="1"/>
    <col min="1031" max="1031" width="3.6640625" style="566" customWidth="1"/>
    <col min="1032" max="1032" width="9.6640625" style="566" customWidth="1"/>
    <col min="1033" max="1033" width="11" style="566" customWidth="1"/>
    <col min="1034" max="1280" width="9.6640625" style="566"/>
    <col min="1281" max="1282" width="9.6640625" style="566" customWidth="1"/>
    <col min="1283" max="1283" width="31.6640625" style="566" customWidth="1"/>
    <col min="1284" max="1284" width="25.21875" style="566" customWidth="1"/>
    <col min="1285" max="1285" width="21.44140625" style="566" customWidth="1"/>
    <col min="1286" max="1286" width="9.6640625" style="566" customWidth="1"/>
    <col min="1287" max="1287" width="3.6640625" style="566" customWidth="1"/>
    <col min="1288" max="1288" width="9.6640625" style="566" customWidth="1"/>
    <col min="1289" max="1289" width="11" style="566" customWidth="1"/>
    <col min="1290" max="1536" width="9.6640625" style="566"/>
    <col min="1537" max="1538" width="9.6640625" style="566" customWidth="1"/>
    <col min="1539" max="1539" width="31.6640625" style="566" customWidth="1"/>
    <col min="1540" max="1540" width="25.21875" style="566" customWidth="1"/>
    <col min="1541" max="1541" width="21.44140625" style="566" customWidth="1"/>
    <col min="1542" max="1542" width="9.6640625" style="566" customWidth="1"/>
    <col min="1543" max="1543" width="3.6640625" style="566" customWidth="1"/>
    <col min="1544" max="1544" width="9.6640625" style="566" customWidth="1"/>
    <col min="1545" max="1545" width="11" style="566" customWidth="1"/>
    <col min="1546" max="1792" width="9.6640625" style="566"/>
    <col min="1793" max="1794" width="9.6640625" style="566" customWidth="1"/>
    <col min="1795" max="1795" width="31.6640625" style="566" customWidth="1"/>
    <col min="1796" max="1796" width="25.21875" style="566" customWidth="1"/>
    <col min="1797" max="1797" width="21.44140625" style="566" customWidth="1"/>
    <col min="1798" max="1798" width="9.6640625" style="566" customWidth="1"/>
    <col min="1799" max="1799" width="3.6640625" style="566" customWidth="1"/>
    <col min="1800" max="1800" width="9.6640625" style="566" customWidth="1"/>
    <col min="1801" max="1801" width="11" style="566" customWidth="1"/>
    <col min="1802" max="2048" width="9.6640625" style="566"/>
    <col min="2049" max="2050" width="9.6640625" style="566" customWidth="1"/>
    <col min="2051" max="2051" width="31.6640625" style="566" customWidth="1"/>
    <col min="2052" max="2052" width="25.21875" style="566" customWidth="1"/>
    <col min="2053" max="2053" width="21.44140625" style="566" customWidth="1"/>
    <col min="2054" max="2054" width="9.6640625" style="566" customWidth="1"/>
    <col min="2055" max="2055" width="3.6640625" style="566" customWidth="1"/>
    <col min="2056" max="2056" width="9.6640625" style="566" customWidth="1"/>
    <col min="2057" max="2057" width="11" style="566" customWidth="1"/>
    <col min="2058" max="2304" width="9.6640625" style="566"/>
    <col min="2305" max="2306" width="9.6640625" style="566" customWidth="1"/>
    <col min="2307" max="2307" width="31.6640625" style="566" customWidth="1"/>
    <col min="2308" max="2308" width="25.21875" style="566" customWidth="1"/>
    <col min="2309" max="2309" width="21.44140625" style="566" customWidth="1"/>
    <col min="2310" max="2310" width="9.6640625" style="566" customWidth="1"/>
    <col min="2311" max="2311" width="3.6640625" style="566" customWidth="1"/>
    <col min="2312" max="2312" width="9.6640625" style="566" customWidth="1"/>
    <col min="2313" max="2313" width="11" style="566" customWidth="1"/>
    <col min="2314" max="2560" width="9.6640625" style="566"/>
    <col min="2561" max="2562" width="9.6640625" style="566" customWidth="1"/>
    <col min="2563" max="2563" width="31.6640625" style="566" customWidth="1"/>
    <col min="2564" max="2564" width="25.21875" style="566" customWidth="1"/>
    <col min="2565" max="2565" width="21.44140625" style="566" customWidth="1"/>
    <col min="2566" max="2566" width="9.6640625" style="566" customWidth="1"/>
    <col min="2567" max="2567" width="3.6640625" style="566" customWidth="1"/>
    <col min="2568" max="2568" width="9.6640625" style="566" customWidth="1"/>
    <col min="2569" max="2569" width="11" style="566" customWidth="1"/>
    <col min="2570" max="2816" width="9.6640625" style="566"/>
    <col min="2817" max="2818" width="9.6640625" style="566" customWidth="1"/>
    <col min="2819" max="2819" width="31.6640625" style="566" customWidth="1"/>
    <col min="2820" max="2820" width="25.21875" style="566" customWidth="1"/>
    <col min="2821" max="2821" width="21.44140625" style="566" customWidth="1"/>
    <col min="2822" max="2822" width="9.6640625" style="566" customWidth="1"/>
    <col min="2823" max="2823" width="3.6640625" style="566" customWidth="1"/>
    <col min="2824" max="2824" width="9.6640625" style="566" customWidth="1"/>
    <col min="2825" max="2825" width="11" style="566" customWidth="1"/>
    <col min="2826" max="3072" width="9.6640625" style="566"/>
    <col min="3073" max="3074" width="9.6640625" style="566" customWidth="1"/>
    <col min="3075" max="3075" width="31.6640625" style="566" customWidth="1"/>
    <col min="3076" max="3076" width="25.21875" style="566" customWidth="1"/>
    <col min="3077" max="3077" width="21.44140625" style="566" customWidth="1"/>
    <col min="3078" max="3078" width="9.6640625" style="566" customWidth="1"/>
    <col min="3079" max="3079" width="3.6640625" style="566" customWidth="1"/>
    <col min="3080" max="3080" width="9.6640625" style="566" customWidth="1"/>
    <col min="3081" max="3081" width="11" style="566" customWidth="1"/>
    <col min="3082" max="3328" width="9.6640625" style="566"/>
    <col min="3329" max="3330" width="9.6640625" style="566" customWidth="1"/>
    <col min="3331" max="3331" width="31.6640625" style="566" customWidth="1"/>
    <col min="3332" max="3332" width="25.21875" style="566" customWidth="1"/>
    <col min="3333" max="3333" width="21.44140625" style="566" customWidth="1"/>
    <col min="3334" max="3334" width="9.6640625" style="566" customWidth="1"/>
    <col min="3335" max="3335" width="3.6640625" style="566" customWidth="1"/>
    <col min="3336" max="3336" width="9.6640625" style="566" customWidth="1"/>
    <col min="3337" max="3337" width="11" style="566" customWidth="1"/>
    <col min="3338" max="3584" width="9.6640625" style="566"/>
    <col min="3585" max="3586" width="9.6640625" style="566" customWidth="1"/>
    <col min="3587" max="3587" width="31.6640625" style="566" customWidth="1"/>
    <col min="3588" max="3588" width="25.21875" style="566" customWidth="1"/>
    <col min="3589" max="3589" width="21.44140625" style="566" customWidth="1"/>
    <col min="3590" max="3590" width="9.6640625" style="566" customWidth="1"/>
    <col min="3591" max="3591" width="3.6640625" style="566" customWidth="1"/>
    <col min="3592" max="3592" width="9.6640625" style="566" customWidth="1"/>
    <col min="3593" max="3593" width="11" style="566" customWidth="1"/>
    <col min="3594" max="3840" width="9.6640625" style="566"/>
    <col min="3841" max="3842" width="9.6640625" style="566" customWidth="1"/>
    <col min="3843" max="3843" width="31.6640625" style="566" customWidth="1"/>
    <col min="3844" max="3844" width="25.21875" style="566" customWidth="1"/>
    <col min="3845" max="3845" width="21.44140625" style="566" customWidth="1"/>
    <col min="3846" max="3846" width="9.6640625" style="566" customWidth="1"/>
    <col min="3847" max="3847" width="3.6640625" style="566" customWidth="1"/>
    <col min="3848" max="3848" width="9.6640625" style="566" customWidth="1"/>
    <col min="3849" max="3849" width="11" style="566" customWidth="1"/>
    <col min="3850" max="4096" width="9.6640625" style="566"/>
    <col min="4097" max="4098" width="9.6640625" style="566" customWidth="1"/>
    <col min="4099" max="4099" width="31.6640625" style="566" customWidth="1"/>
    <col min="4100" max="4100" width="25.21875" style="566" customWidth="1"/>
    <col min="4101" max="4101" width="21.44140625" style="566" customWidth="1"/>
    <col min="4102" max="4102" width="9.6640625" style="566" customWidth="1"/>
    <col min="4103" max="4103" width="3.6640625" style="566" customWidth="1"/>
    <col min="4104" max="4104" width="9.6640625" style="566" customWidth="1"/>
    <col min="4105" max="4105" width="11" style="566" customWidth="1"/>
    <col min="4106" max="4352" width="9.6640625" style="566"/>
    <col min="4353" max="4354" width="9.6640625" style="566" customWidth="1"/>
    <col min="4355" max="4355" width="31.6640625" style="566" customWidth="1"/>
    <col min="4356" max="4356" width="25.21875" style="566" customWidth="1"/>
    <col min="4357" max="4357" width="21.44140625" style="566" customWidth="1"/>
    <col min="4358" max="4358" width="9.6640625" style="566" customWidth="1"/>
    <col min="4359" max="4359" width="3.6640625" style="566" customWidth="1"/>
    <col min="4360" max="4360" width="9.6640625" style="566" customWidth="1"/>
    <col min="4361" max="4361" width="11" style="566" customWidth="1"/>
    <col min="4362" max="4608" width="9.6640625" style="566"/>
    <col min="4609" max="4610" width="9.6640625" style="566" customWidth="1"/>
    <col min="4611" max="4611" width="31.6640625" style="566" customWidth="1"/>
    <col min="4612" max="4612" width="25.21875" style="566" customWidth="1"/>
    <col min="4613" max="4613" width="21.44140625" style="566" customWidth="1"/>
    <col min="4614" max="4614" width="9.6640625" style="566" customWidth="1"/>
    <col min="4615" max="4615" width="3.6640625" style="566" customWidth="1"/>
    <col min="4616" max="4616" width="9.6640625" style="566" customWidth="1"/>
    <col min="4617" max="4617" width="11" style="566" customWidth="1"/>
    <col min="4618" max="4864" width="9.6640625" style="566"/>
    <col min="4865" max="4866" width="9.6640625" style="566" customWidth="1"/>
    <col min="4867" max="4867" width="31.6640625" style="566" customWidth="1"/>
    <col min="4868" max="4868" width="25.21875" style="566" customWidth="1"/>
    <col min="4869" max="4869" width="21.44140625" style="566" customWidth="1"/>
    <col min="4870" max="4870" width="9.6640625" style="566" customWidth="1"/>
    <col min="4871" max="4871" width="3.6640625" style="566" customWidth="1"/>
    <col min="4872" max="4872" width="9.6640625" style="566" customWidth="1"/>
    <col min="4873" max="4873" width="11" style="566" customWidth="1"/>
    <col min="4874" max="5120" width="9.6640625" style="566"/>
    <col min="5121" max="5122" width="9.6640625" style="566" customWidth="1"/>
    <col min="5123" max="5123" width="31.6640625" style="566" customWidth="1"/>
    <col min="5124" max="5124" width="25.21875" style="566" customWidth="1"/>
    <col min="5125" max="5125" width="21.44140625" style="566" customWidth="1"/>
    <col min="5126" max="5126" width="9.6640625" style="566" customWidth="1"/>
    <col min="5127" max="5127" width="3.6640625" style="566" customWidth="1"/>
    <col min="5128" max="5128" width="9.6640625" style="566" customWidth="1"/>
    <col min="5129" max="5129" width="11" style="566" customWidth="1"/>
    <col min="5130" max="5376" width="9.6640625" style="566"/>
    <col min="5377" max="5378" width="9.6640625" style="566" customWidth="1"/>
    <col min="5379" max="5379" width="31.6640625" style="566" customWidth="1"/>
    <col min="5380" max="5380" width="25.21875" style="566" customWidth="1"/>
    <col min="5381" max="5381" width="21.44140625" style="566" customWidth="1"/>
    <col min="5382" max="5382" width="9.6640625" style="566" customWidth="1"/>
    <col min="5383" max="5383" width="3.6640625" style="566" customWidth="1"/>
    <col min="5384" max="5384" width="9.6640625" style="566" customWidth="1"/>
    <col min="5385" max="5385" width="11" style="566" customWidth="1"/>
    <col min="5386" max="5632" width="9.6640625" style="566"/>
    <col min="5633" max="5634" width="9.6640625" style="566" customWidth="1"/>
    <col min="5635" max="5635" width="31.6640625" style="566" customWidth="1"/>
    <col min="5636" max="5636" width="25.21875" style="566" customWidth="1"/>
    <col min="5637" max="5637" width="21.44140625" style="566" customWidth="1"/>
    <col min="5638" max="5638" width="9.6640625" style="566" customWidth="1"/>
    <col min="5639" max="5639" width="3.6640625" style="566" customWidth="1"/>
    <col min="5640" max="5640" width="9.6640625" style="566" customWidth="1"/>
    <col min="5641" max="5641" width="11" style="566" customWidth="1"/>
    <col min="5642" max="5888" width="9.6640625" style="566"/>
    <col min="5889" max="5890" width="9.6640625" style="566" customWidth="1"/>
    <col min="5891" max="5891" width="31.6640625" style="566" customWidth="1"/>
    <col min="5892" max="5892" width="25.21875" style="566" customWidth="1"/>
    <col min="5893" max="5893" width="21.44140625" style="566" customWidth="1"/>
    <col min="5894" max="5894" width="9.6640625" style="566" customWidth="1"/>
    <col min="5895" max="5895" width="3.6640625" style="566" customWidth="1"/>
    <col min="5896" max="5896" width="9.6640625" style="566" customWidth="1"/>
    <col min="5897" max="5897" width="11" style="566" customWidth="1"/>
    <col min="5898" max="6144" width="9.6640625" style="566"/>
    <col min="6145" max="6146" width="9.6640625" style="566" customWidth="1"/>
    <col min="6147" max="6147" width="31.6640625" style="566" customWidth="1"/>
    <col min="6148" max="6148" width="25.21875" style="566" customWidth="1"/>
    <col min="6149" max="6149" width="21.44140625" style="566" customWidth="1"/>
    <col min="6150" max="6150" width="9.6640625" style="566" customWidth="1"/>
    <col min="6151" max="6151" width="3.6640625" style="566" customWidth="1"/>
    <col min="6152" max="6152" width="9.6640625" style="566" customWidth="1"/>
    <col min="6153" max="6153" width="11" style="566" customWidth="1"/>
    <col min="6154" max="6400" width="9.6640625" style="566"/>
    <col min="6401" max="6402" width="9.6640625" style="566" customWidth="1"/>
    <col min="6403" max="6403" width="31.6640625" style="566" customWidth="1"/>
    <col min="6404" max="6404" width="25.21875" style="566" customWidth="1"/>
    <col min="6405" max="6405" width="21.44140625" style="566" customWidth="1"/>
    <col min="6406" max="6406" width="9.6640625" style="566" customWidth="1"/>
    <col min="6407" max="6407" width="3.6640625" style="566" customWidth="1"/>
    <col min="6408" max="6408" width="9.6640625" style="566" customWidth="1"/>
    <col min="6409" max="6409" width="11" style="566" customWidth="1"/>
    <col min="6410" max="6656" width="9.6640625" style="566"/>
    <col min="6657" max="6658" width="9.6640625" style="566" customWidth="1"/>
    <col min="6659" max="6659" width="31.6640625" style="566" customWidth="1"/>
    <col min="6660" max="6660" width="25.21875" style="566" customWidth="1"/>
    <col min="6661" max="6661" width="21.44140625" style="566" customWidth="1"/>
    <col min="6662" max="6662" width="9.6640625" style="566" customWidth="1"/>
    <col min="6663" max="6663" width="3.6640625" style="566" customWidth="1"/>
    <col min="6664" max="6664" width="9.6640625" style="566" customWidth="1"/>
    <col min="6665" max="6665" width="11" style="566" customWidth="1"/>
    <col min="6666" max="6912" width="9.6640625" style="566"/>
    <col min="6913" max="6914" width="9.6640625" style="566" customWidth="1"/>
    <col min="6915" max="6915" width="31.6640625" style="566" customWidth="1"/>
    <col min="6916" max="6916" width="25.21875" style="566" customWidth="1"/>
    <col min="6917" max="6917" width="21.44140625" style="566" customWidth="1"/>
    <col min="6918" max="6918" width="9.6640625" style="566" customWidth="1"/>
    <col min="6919" max="6919" width="3.6640625" style="566" customWidth="1"/>
    <col min="6920" max="6920" width="9.6640625" style="566" customWidth="1"/>
    <col min="6921" max="6921" width="11" style="566" customWidth="1"/>
    <col min="6922" max="7168" width="9.6640625" style="566"/>
    <col min="7169" max="7170" width="9.6640625" style="566" customWidth="1"/>
    <col min="7171" max="7171" width="31.6640625" style="566" customWidth="1"/>
    <col min="7172" max="7172" width="25.21875" style="566" customWidth="1"/>
    <col min="7173" max="7173" width="21.44140625" style="566" customWidth="1"/>
    <col min="7174" max="7174" width="9.6640625" style="566" customWidth="1"/>
    <col min="7175" max="7175" width="3.6640625" style="566" customWidth="1"/>
    <col min="7176" max="7176" width="9.6640625" style="566" customWidth="1"/>
    <col min="7177" max="7177" width="11" style="566" customWidth="1"/>
    <col min="7178" max="7424" width="9.6640625" style="566"/>
    <col min="7425" max="7426" width="9.6640625" style="566" customWidth="1"/>
    <col min="7427" max="7427" width="31.6640625" style="566" customWidth="1"/>
    <col min="7428" max="7428" width="25.21875" style="566" customWidth="1"/>
    <col min="7429" max="7429" width="21.44140625" style="566" customWidth="1"/>
    <col min="7430" max="7430" width="9.6640625" style="566" customWidth="1"/>
    <col min="7431" max="7431" width="3.6640625" style="566" customWidth="1"/>
    <col min="7432" max="7432" width="9.6640625" style="566" customWidth="1"/>
    <col min="7433" max="7433" width="11" style="566" customWidth="1"/>
    <col min="7434" max="7680" width="9.6640625" style="566"/>
    <col min="7681" max="7682" width="9.6640625" style="566" customWidth="1"/>
    <col min="7683" max="7683" width="31.6640625" style="566" customWidth="1"/>
    <col min="7684" max="7684" width="25.21875" style="566" customWidth="1"/>
    <col min="7685" max="7685" width="21.44140625" style="566" customWidth="1"/>
    <col min="7686" max="7686" width="9.6640625" style="566" customWidth="1"/>
    <col min="7687" max="7687" width="3.6640625" style="566" customWidth="1"/>
    <col min="7688" max="7688" width="9.6640625" style="566" customWidth="1"/>
    <col min="7689" max="7689" width="11" style="566" customWidth="1"/>
    <col min="7690" max="7936" width="9.6640625" style="566"/>
    <col min="7937" max="7938" width="9.6640625" style="566" customWidth="1"/>
    <col min="7939" max="7939" width="31.6640625" style="566" customWidth="1"/>
    <col min="7940" max="7940" width="25.21875" style="566" customWidth="1"/>
    <col min="7941" max="7941" width="21.44140625" style="566" customWidth="1"/>
    <col min="7942" max="7942" width="9.6640625" style="566" customWidth="1"/>
    <col min="7943" max="7943" width="3.6640625" style="566" customWidth="1"/>
    <col min="7944" max="7944" width="9.6640625" style="566" customWidth="1"/>
    <col min="7945" max="7945" width="11" style="566" customWidth="1"/>
    <col min="7946" max="8192" width="9.6640625" style="566"/>
    <col min="8193" max="8194" width="9.6640625" style="566" customWidth="1"/>
    <col min="8195" max="8195" width="31.6640625" style="566" customWidth="1"/>
    <col min="8196" max="8196" width="25.21875" style="566" customWidth="1"/>
    <col min="8197" max="8197" width="21.44140625" style="566" customWidth="1"/>
    <col min="8198" max="8198" width="9.6640625" style="566" customWidth="1"/>
    <col min="8199" max="8199" width="3.6640625" style="566" customWidth="1"/>
    <col min="8200" max="8200" width="9.6640625" style="566" customWidth="1"/>
    <col min="8201" max="8201" width="11" style="566" customWidth="1"/>
    <col min="8202" max="8448" width="9.6640625" style="566"/>
    <col min="8449" max="8450" width="9.6640625" style="566" customWidth="1"/>
    <col min="8451" max="8451" width="31.6640625" style="566" customWidth="1"/>
    <col min="8452" max="8452" width="25.21875" style="566" customWidth="1"/>
    <col min="8453" max="8453" width="21.44140625" style="566" customWidth="1"/>
    <col min="8454" max="8454" width="9.6640625" style="566" customWidth="1"/>
    <col min="8455" max="8455" width="3.6640625" style="566" customWidth="1"/>
    <col min="8456" max="8456" width="9.6640625" style="566" customWidth="1"/>
    <col min="8457" max="8457" width="11" style="566" customWidth="1"/>
    <col min="8458" max="8704" width="9.6640625" style="566"/>
    <col min="8705" max="8706" width="9.6640625" style="566" customWidth="1"/>
    <col min="8707" max="8707" width="31.6640625" style="566" customWidth="1"/>
    <col min="8708" max="8708" width="25.21875" style="566" customWidth="1"/>
    <col min="8709" max="8709" width="21.44140625" style="566" customWidth="1"/>
    <col min="8710" max="8710" width="9.6640625" style="566" customWidth="1"/>
    <col min="8711" max="8711" width="3.6640625" style="566" customWidth="1"/>
    <col min="8712" max="8712" width="9.6640625" style="566" customWidth="1"/>
    <col min="8713" max="8713" width="11" style="566" customWidth="1"/>
    <col min="8714" max="8960" width="9.6640625" style="566"/>
    <col min="8961" max="8962" width="9.6640625" style="566" customWidth="1"/>
    <col min="8963" max="8963" width="31.6640625" style="566" customWidth="1"/>
    <col min="8964" max="8964" width="25.21875" style="566" customWidth="1"/>
    <col min="8965" max="8965" width="21.44140625" style="566" customWidth="1"/>
    <col min="8966" max="8966" width="9.6640625" style="566" customWidth="1"/>
    <col min="8967" max="8967" width="3.6640625" style="566" customWidth="1"/>
    <col min="8968" max="8968" width="9.6640625" style="566" customWidth="1"/>
    <col min="8969" max="8969" width="11" style="566" customWidth="1"/>
    <col min="8970" max="9216" width="9.6640625" style="566"/>
    <col min="9217" max="9218" width="9.6640625" style="566" customWidth="1"/>
    <col min="9219" max="9219" width="31.6640625" style="566" customWidth="1"/>
    <col min="9220" max="9220" width="25.21875" style="566" customWidth="1"/>
    <col min="9221" max="9221" width="21.44140625" style="566" customWidth="1"/>
    <col min="9222" max="9222" width="9.6640625" style="566" customWidth="1"/>
    <col min="9223" max="9223" width="3.6640625" style="566" customWidth="1"/>
    <col min="9224" max="9224" width="9.6640625" style="566" customWidth="1"/>
    <col min="9225" max="9225" width="11" style="566" customWidth="1"/>
    <col min="9226" max="9472" width="9.6640625" style="566"/>
    <col min="9473" max="9474" width="9.6640625" style="566" customWidth="1"/>
    <col min="9475" max="9475" width="31.6640625" style="566" customWidth="1"/>
    <col min="9476" max="9476" width="25.21875" style="566" customWidth="1"/>
    <col min="9477" max="9477" width="21.44140625" style="566" customWidth="1"/>
    <col min="9478" max="9478" width="9.6640625" style="566" customWidth="1"/>
    <col min="9479" max="9479" width="3.6640625" style="566" customWidth="1"/>
    <col min="9480" max="9480" width="9.6640625" style="566" customWidth="1"/>
    <col min="9481" max="9481" width="11" style="566" customWidth="1"/>
    <col min="9482" max="9728" width="9.6640625" style="566"/>
    <col min="9729" max="9730" width="9.6640625" style="566" customWidth="1"/>
    <col min="9731" max="9731" width="31.6640625" style="566" customWidth="1"/>
    <col min="9732" max="9732" width="25.21875" style="566" customWidth="1"/>
    <col min="9733" max="9733" width="21.44140625" style="566" customWidth="1"/>
    <col min="9734" max="9734" width="9.6640625" style="566" customWidth="1"/>
    <col min="9735" max="9735" width="3.6640625" style="566" customWidth="1"/>
    <col min="9736" max="9736" width="9.6640625" style="566" customWidth="1"/>
    <col min="9737" max="9737" width="11" style="566" customWidth="1"/>
    <col min="9738" max="9984" width="9.6640625" style="566"/>
    <col min="9985" max="9986" width="9.6640625" style="566" customWidth="1"/>
    <col min="9987" max="9987" width="31.6640625" style="566" customWidth="1"/>
    <col min="9988" max="9988" width="25.21875" style="566" customWidth="1"/>
    <col min="9989" max="9989" width="21.44140625" style="566" customWidth="1"/>
    <col min="9990" max="9990" width="9.6640625" style="566" customWidth="1"/>
    <col min="9991" max="9991" width="3.6640625" style="566" customWidth="1"/>
    <col min="9992" max="9992" width="9.6640625" style="566" customWidth="1"/>
    <col min="9993" max="9993" width="11" style="566" customWidth="1"/>
    <col min="9994" max="10240" width="9.6640625" style="566"/>
    <col min="10241" max="10242" width="9.6640625" style="566" customWidth="1"/>
    <col min="10243" max="10243" width="31.6640625" style="566" customWidth="1"/>
    <col min="10244" max="10244" width="25.21875" style="566" customWidth="1"/>
    <col min="10245" max="10245" width="21.44140625" style="566" customWidth="1"/>
    <col min="10246" max="10246" width="9.6640625" style="566" customWidth="1"/>
    <col min="10247" max="10247" width="3.6640625" style="566" customWidth="1"/>
    <col min="10248" max="10248" width="9.6640625" style="566" customWidth="1"/>
    <col min="10249" max="10249" width="11" style="566" customWidth="1"/>
    <col min="10250" max="10496" width="9.6640625" style="566"/>
    <col min="10497" max="10498" width="9.6640625" style="566" customWidth="1"/>
    <col min="10499" max="10499" width="31.6640625" style="566" customWidth="1"/>
    <col min="10500" max="10500" width="25.21875" style="566" customWidth="1"/>
    <col min="10501" max="10501" width="21.44140625" style="566" customWidth="1"/>
    <col min="10502" max="10502" width="9.6640625" style="566" customWidth="1"/>
    <col min="10503" max="10503" width="3.6640625" style="566" customWidth="1"/>
    <col min="10504" max="10504" width="9.6640625" style="566" customWidth="1"/>
    <col min="10505" max="10505" width="11" style="566" customWidth="1"/>
    <col min="10506" max="10752" width="9.6640625" style="566"/>
    <col min="10753" max="10754" width="9.6640625" style="566" customWidth="1"/>
    <col min="10755" max="10755" width="31.6640625" style="566" customWidth="1"/>
    <col min="10756" max="10756" width="25.21875" style="566" customWidth="1"/>
    <col min="10757" max="10757" width="21.44140625" style="566" customWidth="1"/>
    <col min="10758" max="10758" width="9.6640625" style="566" customWidth="1"/>
    <col min="10759" max="10759" width="3.6640625" style="566" customWidth="1"/>
    <col min="10760" max="10760" width="9.6640625" style="566" customWidth="1"/>
    <col min="10761" max="10761" width="11" style="566" customWidth="1"/>
    <col min="10762" max="11008" width="9.6640625" style="566"/>
    <col min="11009" max="11010" width="9.6640625" style="566" customWidth="1"/>
    <col min="11011" max="11011" width="31.6640625" style="566" customWidth="1"/>
    <col min="11012" max="11012" width="25.21875" style="566" customWidth="1"/>
    <col min="11013" max="11013" width="21.44140625" style="566" customWidth="1"/>
    <col min="11014" max="11014" width="9.6640625" style="566" customWidth="1"/>
    <col min="11015" max="11015" width="3.6640625" style="566" customWidth="1"/>
    <col min="11016" max="11016" width="9.6640625" style="566" customWidth="1"/>
    <col min="11017" max="11017" width="11" style="566" customWidth="1"/>
    <col min="11018" max="11264" width="9.6640625" style="566"/>
    <col min="11265" max="11266" width="9.6640625" style="566" customWidth="1"/>
    <col min="11267" max="11267" width="31.6640625" style="566" customWidth="1"/>
    <col min="11268" max="11268" width="25.21875" style="566" customWidth="1"/>
    <col min="11269" max="11269" width="21.44140625" style="566" customWidth="1"/>
    <col min="11270" max="11270" width="9.6640625" style="566" customWidth="1"/>
    <col min="11271" max="11271" width="3.6640625" style="566" customWidth="1"/>
    <col min="11272" max="11272" width="9.6640625" style="566" customWidth="1"/>
    <col min="11273" max="11273" width="11" style="566" customWidth="1"/>
    <col min="11274" max="11520" width="9.6640625" style="566"/>
    <col min="11521" max="11522" width="9.6640625" style="566" customWidth="1"/>
    <col min="11523" max="11523" width="31.6640625" style="566" customWidth="1"/>
    <col min="11524" max="11524" width="25.21875" style="566" customWidth="1"/>
    <col min="11525" max="11525" width="21.44140625" style="566" customWidth="1"/>
    <col min="11526" max="11526" width="9.6640625" style="566" customWidth="1"/>
    <col min="11527" max="11527" width="3.6640625" style="566" customWidth="1"/>
    <col min="11528" max="11528" width="9.6640625" style="566" customWidth="1"/>
    <col min="11529" max="11529" width="11" style="566" customWidth="1"/>
    <col min="11530" max="11776" width="9.6640625" style="566"/>
    <col min="11777" max="11778" width="9.6640625" style="566" customWidth="1"/>
    <col min="11779" max="11779" width="31.6640625" style="566" customWidth="1"/>
    <col min="11780" max="11780" width="25.21875" style="566" customWidth="1"/>
    <col min="11781" max="11781" width="21.44140625" style="566" customWidth="1"/>
    <col min="11782" max="11782" width="9.6640625" style="566" customWidth="1"/>
    <col min="11783" max="11783" width="3.6640625" style="566" customWidth="1"/>
    <col min="11784" max="11784" width="9.6640625" style="566" customWidth="1"/>
    <col min="11785" max="11785" width="11" style="566" customWidth="1"/>
    <col min="11786" max="12032" width="9.6640625" style="566"/>
    <col min="12033" max="12034" width="9.6640625" style="566" customWidth="1"/>
    <col min="12035" max="12035" width="31.6640625" style="566" customWidth="1"/>
    <col min="12036" max="12036" width="25.21875" style="566" customWidth="1"/>
    <col min="12037" max="12037" width="21.44140625" style="566" customWidth="1"/>
    <col min="12038" max="12038" width="9.6640625" style="566" customWidth="1"/>
    <col min="12039" max="12039" width="3.6640625" style="566" customWidth="1"/>
    <col min="12040" max="12040" width="9.6640625" style="566" customWidth="1"/>
    <col min="12041" max="12041" width="11" style="566" customWidth="1"/>
    <col min="12042" max="12288" width="9.6640625" style="566"/>
    <col min="12289" max="12290" width="9.6640625" style="566" customWidth="1"/>
    <col min="12291" max="12291" width="31.6640625" style="566" customWidth="1"/>
    <col min="12292" max="12292" width="25.21875" style="566" customWidth="1"/>
    <col min="12293" max="12293" width="21.44140625" style="566" customWidth="1"/>
    <col min="12294" max="12294" width="9.6640625" style="566" customWidth="1"/>
    <col min="12295" max="12295" width="3.6640625" style="566" customWidth="1"/>
    <col min="12296" max="12296" width="9.6640625" style="566" customWidth="1"/>
    <col min="12297" max="12297" width="11" style="566" customWidth="1"/>
    <col min="12298" max="12544" width="9.6640625" style="566"/>
    <col min="12545" max="12546" width="9.6640625" style="566" customWidth="1"/>
    <col min="12547" max="12547" width="31.6640625" style="566" customWidth="1"/>
    <col min="12548" max="12548" width="25.21875" style="566" customWidth="1"/>
    <col min="12549" max="12549" width="21.44140625" style="566" customWidth="1"/>
    <col min="12550" max="12550" width="9.6640625" style="566" customWidth="1"/>
    <col min="12551" max="12551" width="3.6640625" style="566" customWidth="1"/>
    <col min="12552" max="12552" width="9.6640625" style="566" customWidth="1"/>
    <col min="12553" max="12553" width="11" style="566" customWidth="1"/>
    <col min="12554" max="12800" width="9.6640625" style="566"/>
    <col min="12801" max="12802" width="9.6640625" style="566" customWidth="1"/>
    <col min="12803" max="12803" width="31.6640625" style="566" customWidth="1"/>
    <col min="12804" max="12804" width="25.21875" style="566" customWidth="1"/>
    <col min="12805" max="12805" width="21.44140625" style="566" customWidth="1"/>
    <col min="12806" max="12806" width="9.6640625" style="566" customWidth="1"/>
    <col min="12807" max="12807" width="3.6640625" style="566" customWidth="1"/>
    <col min="12808" max="12808" width="9.6640625" style="566" customWidth="1"/>
    <col min="12809" max="12809" width="11" style="566" customWidth="1"/>
    <col min="12810" max="13056" width="9.6640625" style="566"/>
    <col min="13057" max="13058" width="9.6640625" style="566" customWidth="1"/>
    <col min="13059" max="13059" width="31.6640625" style="566" customWidth="1"/>
    <col min="13060" max="13060" width="25.21875" style="566" customWidth="1"/>
    <col min="13061" max="13061" width="21.44140625" style="566" customWidth="1"/>
    <col min="13062" max="13062" width="9.6640625" style="566" customWidth="1"/>
    <col min="13063" max="13063" width="3.6640625" style="566" customWidth="1"/>
    <col min="13064" max="13064" width="9.6640625" style="566" customWidth="1"/>
    <col min="13065" max="13065" width="11" style="566" customWidth="1"/>
    <col min="13066" max="13312" width="9.6640625" style="566"/>
    <col min="13313" max="13314" width="9.6640625" style="566" customWidth="1"/>
    <col min="13315" max="13315" width="31.6640625" style="566" customWidth="1"/>
    <col min="13316" max="13316" width="25.21875" style="566" customWidth="1"/>
    <col min="13317" max="13317" width="21.44140625" style="566" customWidth="1"/>
    <col min="13318" max="13318" width="9.6640625" style="566" customWidth="1"/>
    <col min="13319" max="13319" width="3.6640625" style="566" customWidth="1"/>
    <col min="13320" max="13320" width="9.6640625" style="566" customWidth="1"/>
    <col min="13321" max="13321" width="11" style="566" customWidth="1"/>
    <col min="13322" max="13568" width="9.6640625" style="566"/>
    <col min="13569" max="13570" width="9.6640625" style="566" customWidth="1"/>
    <col min="13571" max="13571" width="31.6640625" style="566" customWidth="1"/>
    <col min="13572" max="13572" width="25.21875" style="566" customWidth="1"/>
    <col min="13573" max="13573" width="21.44140625" style="566" customWidth="1"/>
    <col min="13574" max="13574" width="9.6640625" style="566" customWidth="1"/>
    <col min="13575" max="13575" width="3.6640625" style="566" customWidth="1"/>
    <col min="13576" max="13576" width="9.6640625" style="566" customWidth="1"/>
    <col min="13577" max="13577" width="11" style="566" customWidth="1"/>
    <col min="13578" max="13824" width="9.6640625" style="566"/>
    <col min="13825" max="13826" width="9.6640625" style="566" customWidth="1"/>
    <col min="13827" max="13827" width="31.6640625" style="566" customWidth="1"/>
    <col min="13828" max="13828" width="25.21875" style="566" customWidth="1"/>
    <col min="13829" max="13829" width="21.44140625" style="566" customWidth="1"/>
    <col min="13830" max="13830" width="9.6640625" style="566" customWidth="1"/>
    <col min="13831" max="13831" width="3.6640625" style="566" customWidth="1"/>
    <col min="13832" max="13832" width="9.6640625" style="566" customWidth="1"/>
    <col min="13833" max="13833" width="11" style="566" customWidth="1"/>
    <col min="13834" max="14080" width="9.6640625" style="566"/>
    <col min="14081" max="14082" width="9.6640625" style="566" customWidth="1"/>
    <col min="14083" max="14083" width="31.6640625" style="566" customWidth="1"/>
    <col min="14084" max="14084" width="25.21875" style="566" customWidth="1"/>
    <col min="14085" max="14085" width="21.44140625" style="566" customWidth="1"/>
    <col min="14086" max="14086" width="9.6640625" style="566" customWidth="1"/>
    <col min="14087" max="14087" width="3.6640625" style="566" customWidth="1"/>
    <col min="14088" max="14088" width="9.6640625" style="566" customWidth="1"/>
    <col min="14089" max="14089" width="11" style="566" customWidth="1"/>
    <col min="14090" max="14336" width="9.6640625" style="566"/>
    <col min="14337" max="14338" width="9.6640625" style="566" customWidth="1"/>
    <col min="14339" max="14339" width="31.6640625" style="566" customWidth="1"/>
    <col min="14340" max="14340" width="25.21875" style="566" customWidth="1"/>
    <col min="14341" max="14341" width="21.44140625" style="566" customWidth="1"/>
    <col min="14342" max="14342" width="9.6640625" style="566" customWidth="1"/>
    <col min="14343" max="14343" width="3.6640625" style="566" customWidth="1"/>
    <col min="14344" max="14344" width="9.6640625" style="566" customWidth="1"/>
    <col min="14345" max="14345" width="11" style="566" customWidth="1"/>
    <col min="14346" max="14592" width="9.6640625" style="566"/>
    <col min="14593" max="14594" width="9.6640625" style="566" customWidth="1"/>
    <col min="14595" max="14595" width="31.6640625" style="566" customWidth="1"/>
    <col min="14596" max="14596" width="25.21875" style="566" customWidth="1"/>
    <col min="14597" max="14597" width="21.44140625" style="566" customWidth="1"/>
    <col min="14598" max="14598" width="9.6640625" style="566" customWidth="1"/>
    <col min="14599" max="14599" width="3.6640625" style="566" customWidth="1"/>
    <col min="14600" max="14600" width="9.6640625" style="566" customWidth="1"/>
    <col min="14601" max="14601" width="11" style="566" customWidth="1"/>
    <col min="14602" max="14848" width="9.6640625" style="566"/>
    <col min="14849" max="14850" width="9.6640625" style="566" customWidth="1"/>
    <col min="14851" max="14851" width="31.6640625" style="566" customWidth="1"/>
    <col min="14852" max="14852" width="25.21875" style="566" customWidth="1"/>
    <col min="14853" max="14853" width="21.44140625" style="566" customWidth="1"/>
    <col min="14854" max="14854" width="9.6640625" style="566" customWidth="1"/>
    <col min="14855" max="14855" width="3.6640625" style="566" customWidth="1"/>
    <col min="14856" max="14856" width="9.6640625" style="566" customWidth="1"/>
    <col min="14857" max="14857" width="11" style="566" customWidth="1"/>
    <col min="14858" max="15104" width="9.6640625" style="566"/>
    <col min="15105" max="15106" width="9.6640625" style="566" customWidth="1"/>
    <col min="15107" max="15107" width="31.6640625" style="566" customWidth="1"/>
    <col min="15108" max="15108" width="25.21875" style="566" customWidth="1"/>
    <col min="15109" max="15109" width="21.44140625" style="566" customWidth="1"/>
    <col min="15110" max="15110" width="9.6640625" style="566" customWidth="1"/>
    <col min="15111" max="15111" width="3.6640625" style="566" customWidth="1"/>
    <col min="15112" max="15112" width="9.6640625" style="566" customWidth="1"/>
    <col min="15113" max="15113" width="11" style="566" customWidth="1"/>
    <col min="15114" max="15360" width="9.6640625" style="566"/>
    <col min="15361" max="15362" width="9.6640625" style="566" customWidth="1"/>
    <col min="15363" max="15363" width="31.6640625" style="566" customWidth="1"/>
    <col min="15364" max="15364" width="25.21875" style="566" customWidth="1"/>
    <col min="15365" max="15365" width="21.44140625" style="566" customWidth="1"/>
    <col min="15366" max="15366" width="9.6640625" style="566" customWidth="1"/>
    <col min="15367" max="15367" width="3.6640625" style="566" customWidth="1"/>
    <col min="15368" max="15368" width="9.6640625" style="566" customWidth="1"/>
    <col min="15369" max="15369" width="11" style="566" customWidth="1"/>
    <col min="15370" max="15616" width="9.6640625" style="566"/>
    <col min="15617" max="15618" width="9.6640625" style="566" customWidth="1"/>
    <col min="15619" max="15619" width="31.6640625" style="566" customWidth="1"/>
    <col min="15620" max="15620" width="25.21875" style="566" customWidth="1"/>
    <col min="15621" max="15621" width="21.44140625" style="566" customWidth="1"/>
    <col min="15622" max="15622" width="9.6640625" style="566" customWidth="1"/>
    <col min="15623" max="15623" width="3.6640625" style="566" customWidth="1"/>
    <col min="15624" max="15624" width="9.6640625" style="566" customWidth="1"/>
    <col min="15625" max="15625" width="11" style="566" customWidth="1"/>
    <col min="15626" max="15872" width="9.6640625" style="566"/>
    <col min="15873" max="15874" width="9.6640625" style="566" customWidth="1"/>
    <col min="15875" max="15875" width="31.6640625" style="566" customWidth="1"/>
    <col min="15876" max="15876" width="25.21875" style="566" customWidth="1"/>
    <col min="15877" max="15877" width="21.44140625" style="566" customWidth="1"/>
    <col min="15878" max="15878" width="9.6640625" style="566" customWidth="1"/>
    <col min="15879" max="15879" width="3.6640625" style="566" customWidth="1"/>
    <col min="15880" max="15880" width="9.6640625" style="566" customWidth="1"/>
    <col min="15881" max="15881" width="11" style="566" customWidth="1"/>
    <col min="15882" max="16128" width="9.6640625" style="566"/>
    <col min="16129" max="16130" width="9.6640625" style="566" customWidth="1"/>
    <col min="16131" max="16131" width="31.6640625" style="566" customWidth="1"/>
    <col min="16132" max="16132" width="25.21875" style="566" customWidth="1"/>
    <col min="16133" max="16133" width="21.44140625" style="566" customWidth="1"/>
    <col min="16134" max="16134" width="9.6640625" style="566" customWidth="1"/>
    <col min="16135" max="16135" width="3.6640625" style="566" customWidth="1"/>
    <col min="16136" max="16136" width="9.6640625" style="566" customWidth="1"/>
    <col min="16137" max="16137" width="11" style="566" customWidth="1"/>
    <col min="16138" max="16384" width="9.6640625" style="566"/>
  </cols>
  <sheetData>
    <row r="1" spans="1:8" ht="16.2" thickBot="1">
      <c r="A1" s="652" t="s">
        <v>2455</v>
      </c>
      <c r="B1" s="652"/>
      <c r="C1" s="652"/>
      <c r="D1" s="567"/>
      <c r="E1" s="567"/>
    </row>
    <row r="2" spans="1:8" ht="15.6" customHeight="1" thickTop="1">
      <c r="A2" s="567"/>
      <c r="B2" s="567"/>
      <c r="C2" s="567"/>
      <c r="D2" s="567"/>
      <c r="E2" s="567"/>
    </row>
    <row r="3" spans="1:8" ht="15.6" customHeight="1">
      <c r="A3" s="567" t="str">
        <f>"  "&amp;所得稅計算表!B59</f>
        <v xml:space="preserve">  課稅所得＝決算稅前盈餘 ± 依稅法規定調整數</v>
      </c>
      <c r="B3" s="567"/>
      <c r="C3" s="567"/>
      <c r="D3" s="567"/>
      <c r="E3" s="567"/>
    </row>
    <row r="4" spans="1:8" ht="15.6" customHeight="1">
      <c r="A4" s="567"/>
      <c r="B4" s="567"/>
      <c r="C4" s="567"/>
      <c r="D4" s="567"/>
      <c r="E4" s="567"/>
    </row>
    <row r="5" spans="1:8" ht="15.6" customHeight="1">
      <c r="A5" s="580" t="str">
        <f>" "&amp;所得稅計算表!B60</f>
        <v xml:space="preserve">          ＝-227,141,689,681－46,561,808,621＝ -273,703,498,302</v>
      </c>
      <c r="B5" s="580"/>
      <c r="C5" s="580"/>
      <c r="D5" s="567"/>
      <c r="E5" s="567"/>
    </row>
    <row r="6" spans="1:8" ht="15.6" customHeight="1">
      <c r="A6" s="580"/>
      <c r="B6" s="580"/>
      <c r="C6" s="580"/>
      <c r="D6" s="567"/>
      <c r="E6" s="567"/>
    </row>
    <row r="7" spans="1:8" ht="15.6" customHeight="1">
      <c r="A7" s="581" t="s">
        <v>171</v>
      </c>
      <c r="B7" s="581"/>
      <c r="C7" s="581"/>
      <c r="D7" s="581"/>
      <c r="E7" s="581"/>
      <c r="F7" s="572"/>
    </row>
    <row r="8" spans="1:8" ht="15.6" customHeight="1">
      <c r="A8" s="291" t="str">
        <f>"  "&amp;所得稅計算表!B62</f>
        <v xml:space="preserve">  所得稅費用組成項目：  </v>
      </c>
      <c r="B8" s="582"/>
      <c r="C8" s="582"/>
      <c r="D8" s="582"/>
      <c r="E8" s="582"/>
      <c r="F8" s="571"/>
    </row>
    <row r="9" spans="1:8" ht="15.6" customHeight="1">
      <c r="A9" s="583" t="str">
        <f>所得稅計算表!B63</f>
        <v xml:space="preserve">    (1)111年度虧損扣抵之所得稅費用(利益)</v>
      </c>
      <c r="B9" s="583"/>
      <c r="C9" s="583"/>
      <c r="D9" s="582"/>
      <c r="E9" s="582"/>
      <c r="F9" s="571"/>
      <c r="G9" s="574"/>
    </row>
    <row r="10" spans="1:8" ht="15.6" customHeight="1">
      <c r="A10" s="583"/>
      <c r="B10" s="583"/>
      <c r="C10" s="583"/>
      <c r="D10" s="582"/>
      <c r="E10" s="582"/>
      <c r="F10" s="571"/>
      <c r="G10" s="574"/>
    </row>
    <row r="11" spans="1:8" ht="15.6" customHeight="1">
      <c r="A11" s="583"/>
      <c r="B11" s="583" t="str">
        <f>所得稅計算表!C65</f>
        <v>＝(課稅損失+國內投資收益)×稅率</v>
      </c>
      <c r="C11" s="583"/>
      <c r="D11" s="582"/>
      <c r="E11" s="582"/>
      <c r="F11" s="571"/>
    </row>
    <row r="12" spans="1:8" ht="15.6" customHeight="1">
      <c r="A12" s="583"/>
      <c r="B12" s="583"/>
      <c r="C12" s="583"/>
      <c r="D12" s="582"/>
      <c r="E12" s="582"/>
      <c r="F12" s="571"/>
    </row>
    <row r="13" spans="1:8" ht="15.6" customHeight="1">
      <c r="A13" s="583"/>
      <c r="B13" s="583" t="str">
        <f>所得稅計算表!C67</f>
        <v>＝ (-273,703,498,302+446,513,884)×20%</v>
      </c>
      <c r="C13" s="583"/>
      <c r="D13" s="582"/>
      <c r="E13" s="582"/>
      <c r="F13" s="571"/>
      <c r="G13" s="574"/>
      <c r="H13" s="574"/>
    </row>
    <row r="14" spans="1:8" ht="15.6" customHeight="1">
      <c r="A14" s="583" t="s">
        <v>175</v>
      </c>
      <c r="B14" s="583" t="str">
        <f>所得稅計算表!C68</f>
        <v xml:space="preserve">    </v>
      </c>
      <c r="C14" s="583"/>
      <c r="D14" s="582"/>
      <c r="E14" s="582"/>
      <c r="F14" s="571"/>
      <c r="G14" s="574"/>
      <c r="H14" s="574"/>
    </row>
    <row r="15" spans="1:8" ht="15.6" customHeight="1">
      <c r="A15" s="584"/>
      <c r="B15" s="583" t="str">
        <f>所得稅計算表!C69</f>
        <v>＝ -54,651,396,883</v>
      </c>
      <c r="C15" s="583"/>
      <c r="D15" s="582"/>
      <c r="E15" s="582"/>
      <c r="F15" s="571"/>
    </row>
    <row r="16" spans="1:8" ht="15.6" customHeight="1">
      <c r="A16" s="584"/>
      <c r="B16" s="583"/>
      <c r="C16" s="583"/>
      <c r="D16" s="582"/>
      <c r="E16" s="582"/>
      <c r="F16" s="571"/>
    </row>
    <row r="17" spans="1:8" ht="15.6" customHeight="1">
      <c r="A17" s="581"/>
      <c r="B17" s="582"/>
      <c r="C17" s="582"/>
      <c r="D17" s="582"/>
      <c r="E17" s="582"/>
      <c r="F17" s="571"/>
      <c r="G17" s="574"/>
    </row>
    <row r="18" spans="1:8" ht="15.6" customHeight="1">
      <c r="A18" s="583" t="s">
        <v>476</v>
      </c>
      <c r="B18" s="582"/>
      <c r="C18" s="291"/>
      <c r="D18" s="291"/>
      <c r="E18" s="291"/>
      <c r="F18" s="574"/>
      <c r="G18" s="574"/>
      <c r="H18" s="574"/>
    </row>
    <row r="19" spans="1:8" ht="15.6" customHeight="1">
      <c r="A19" s="582"/>
      <c r="B19" s="582"/>
      <c r="C19" s="291"/>
      <c r="D19" s="291"/>
      <c r="E19" s="291"/>
      <c r="F19" s="574"/>
      <c r="G19" s="574"/>
      <c r="H19" s="574"/>
    </row>
    <row r="20" spans="1:8" ht="15.6">
      <c r="A20" s="582"/>
      <c r="B20" s="291"/>
      <c r="C20" s="567"/>
      <c r="D20" s="567"/>
      <c r="E20" s="567"/>
    </row>
    <row r="21" spans="1:8" ht="15.6">
      <c r="A21" s="570" t="str">
        <f>所得稅計算表!J62</f>
        <v xml:space="preserve">  (3)111年度所得稅費用(利益)＝虧損扣抵＋暫時性差異所得稅影響數＋</v>
      </c>
      <c r="B21" s="570"/>
      <c r="C21" s="580"/>
      <c r="D21" s="567"/>
      <c r="E21" s="567"/>
    </row>
    <row r="22" spans="1:8" ht="15.6">
      <c r="A22" s="570"/>
      <c r="B22" s="570"/>
      <c r="C22" s="580"/>
      <c r="D22" s="567"/>
      <c r="E22" s="567"/>
    </row>
    <row r="23" spans="1:8" ht="15.6">
      <c r="A23" s="569"/>
      <c r="B23" s="580" t="str">
        <f>所得稅計算表!K64</f>
        <v xml:space="preserve">        遞延所得稅資產備抵評價變動數＋結繳土地增值稅</v>
      </c>
      <c r="C23" s="580"/>
      <c r="D23" s="567"/>
      <c r="E23" s="567"/>
    </row>
    <row r="24" spans="1:8" ht="15.6">
      <c r="A24" s="580"/>
      <c r="B24" s="580"/>
      <c r="C24" s="580"/>
      <c r="D24" s="567"/>
      <c r="E24" s="567"/>
    </row>
    <row r="25" spans="1:8" ht="15.6">
      <c r="A25" s="580"/>
      <c r="B25" s="580" t="str">
        <f>所得稅計算表!K66</f>
        <v xml:space="preserve">     ＝  54,651,396,883－681,763,086</v>
      </c>
      <c r="C25" s="580"/>
      <c r="D25" s="567"/>
      <c r="E25" s="567"/>
    </row>
    <row r="26" spans="1:8" ht="15.6">
      <c r="A26" s="580"/>
      <c r="B26" s="580"/>
      <c r="C26" s="580"/>
      <c r="D26" s="567"/>
      <c r="E26" s="567"/>
    </row>
    <row r="27" spans="1:8" ht="15.6">
      <c r="A27" s="580"/>
      <c r="B27" s="580" t="str">
        <f>所得稅計算表!K68</f>
        <v xml:space="preserve">         -54,651,396,883－7,396,318</v>
      </c>
      <c r="C27" s="569"/>
      <c r="D27" s="567"/>
      <c r="E27" s="567"/>
    </row>
    <row r="28" spans="1:8" ht="15.6">
      <c r="A28" s="580"/>
      <c r="B28" s="580"/>
      <c r="C28" s="569"/>
      <c r="D28" s="567"/>
      <c r="E28" s="567"/>
    </row>
    <row r="29" spans="1:8" ht="15.6">
      <c r="A29" s="580"/>
      <c r="B29" s="580" t="str">
        <f>所得稅計算表!K70</f>
        <v xml:space="preserve">     ＝  -689,159,404</v>
      </c>
      <c r="C29" s="569"/>
      <c r="D29" s="567"/>
      <c r="E29" s="567"/>
    </row>
    <row r="30" spans="1:8" ht="15.6">
      <c r="A30" s="569"/>
      <c r="B30" s="580"/>
      <c r="C30" s="569"/>
    </row>
    <row r="44" spans="9:9">
      <c r="I44" s="585"/>
    </row>
  </sheetData>
  <mergeCells count="1">
    <mergeCell ref="A1:C1"/>
  </mergeCells>
  <phoneticPr fontId="1" type="noConversion"/>
  <pageMargins left="0.51181102362204722" right="0.35433070866141736" top="0.98425196850393704" bottom="0.98425196850393704" header="0.51181102362204722" footer="0.51181102362204722"/>
  <pageSetup paperSize="9" scale="85"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工作表5">
    <tabColor theme="7" tint="0.59999389629810485"/>
    <pageSetUpPr fitToPage="1"/>
  </sheetPr>
  <dimension ref="A1:R36"/>
  <sheetViews>
    <sheetView view="pageBreakPreview" zoomScale="75" zoomScaleNormal="80" zoomScaleSheetLayoutView="75" workbookViewId="0">
      <selection activeCell="D27" sqref="D27"/>
    </sheetView>
  </sheetViews>
  <sheetFormatPr defaultColWidth="8.88671875" defaultRowHeight="15.6"/>
  <cols>
    <col min="1" max="1" width="3.109375" style="174" customWidth="1"/>
    <col min="2" max="2" width="22" style="174" customWidth="1"/>
    <col min="3" max="3" width="19.88671875" style="174" bestFit="1" customWidth="1"/>
    <col min="4" max="4" width="1.109375" style="174" customWidth="1"/>
    <col min="5" max="5" width="22.44140625" style="174" customWidth="1"/>
    <col min="6" max="6" width="1.109375" style="174" customWidth="1"/>
    <col min="7" max="7" width="17.44140625" style="174" customWidth="1"/>
    <col min="8" max="8" width="1.109375" style="174" customWidth="1"/>
    <col min="9" max="9" width="17.44140625" style="174" customWidth="1"/>
    <col min="10" max="10" width="4.21875" style="174" customWidth="1"/>
    <col min="11" max="11" width="18.21875" style="174" customWidth="1"/>
    <col min="12" max="12" width="1.109375" style="174" customWidth="1"/>
    <col min="13" max="16" width="18.21875" style="174" customWidth="1"/>
    <col min="17" max="17" width="12.6640625" style="174" customWidth="1"/>
    <col min="18" max="18" width="13.88671875" style="174" customWidth="1"/>
    <col min="19" max="16384" width="8.88671875" style="174"/>
  </cols>
  <sheetData>
    <row r="1" spans="1:18">
      <c r="A1" s="417" t="s">
        <v>91</v>
      </c>
    </row>
    <row r="2" spans="1:18">
      <c r="A2" s="417" t="s">
        <v>2383</v>
      </c>
    </row>
    <row r="3" spans="1:18">
      <c r="A3" s="417" t="s">
        <v>2669</v>
      </c>
      <c r="B3" s="269"/>
      <c r="K3" s="419" t="s">
        <v>270</v>
      </c>
      <c r="M3" s="420">
        <v>0.12</v>
      </c>
      <c r="N3" s="420"/>
      <c r="O3" s="420"/>
      <c r="P3" s="420"/>
    </row>
    <row r="4" spans="1:18" s="399" customFormat="1" ht="33.6" customHeight="1">
      <c r="A4" s="439" t="s">
        <v>2384</v>
      </c>
      <c r="B4" s="398"/>
      <c r="C4" s="422" t="s">
        <v>169</v>
      </c>
      <c r="D4" s="423"/>
      <c r="E4" s="440" t="s">
        <v>167</v>
      </c>
      <c r="F4" s="423"/>
      <c r="G4" s="422" t="s">
        <v>168</v>
      </c>
      <c r="H4" s="423"/>
      <c r="I4" s="422" t="s">
        <v>170</v>
      </c>
      <c r="J4" s="423"/>
      <c r="K4" s="440" t="s">
        <v>2385</v>
      </c>
      <c r="L4" s="423"/>
      <c r="M4" s="440" t="s">
        <v>2386</v>
      </c>
      <c r="N4" s="522"/>
      <c r="O4" s="522"/>
      <c r="P4" s="522"/>
      <c r="Q4" s="399" t="s">
        <v>2387</v>
      </c>
      <c r="R4" s="399" t="s">
        <v>2388</v>
      </c>
    </row>
    <row r="5" spans="1:18" ht="36.6" customHeight="1">
      <c r="A5" s="523" t="s">
        <v>0</v>
      </c>
      <c r="B5" s="524" t="s">
        <v>2389</v>
      </c>
      <c r="C5" s="525">
        <v>0</v>
      </c>
      <c r="D5" s="311"/>
      <c r="E5" s="526">
        <f t="shared" ref="E5:E11" si="0">IF(C5-I5&lt;0,I5-C5,0)</f>
        <v>0</v>
      </c>
      <c r="F5" s="311"/>
      <c r="G5" s="526">
        <f t="shared" ref="G5:G9" si="1">IF(C5-I5&gt;0,C5-I5,0)</f>
        <v>0</v>
      </c>
      <c r="H5" s="311"/>
      <c r="I5" s="305" ph="1">
        <v>0</v>
      </c>
      <c r="J5" s="311"/>
      <c r="K5" s="428" t="str">
        <f t="shared" ref="K5:K8" si="2">IF(I5&gt;0,ROUND(I5*$M$3,0),"-")</f>
        <v>-</v>
      </c>
      <c r="L5" s="311"/>
      <c r="M5" s="428" t="str">
        <f t="shared" ref="M5:M11" si="3">IF(I5&lt;0,ROUND(I5*$M$3,0),"-")</f>
        <v>-</v>
      </c>
      <c r="N5" s="428"/>
      <c r="O5" s="428"/>
      <c r="P5" s="428"/>
      <c r="Q5" s="414">
        <f t="shared" ref="Q5:Q11" si="4">IF(C5&gt;0,C5*$M$3,0)</f>
        <v>0</v>
      </c>
      <c r="R5" s="414">
        <f t="shared" ref="R5:R11" si="5">IF(C5&lt;0,C5*$M$3,0)</f>
        <v>0</v>
      </c>
    </row>
    <row r="6" spans="1:18" ht="35.700000000000003" customHeight="1">
      <c r="A6" s="523" t="s">
        <v>1</v>
      </c>
      <c r="B6" s="527" t="s">
        <v>2390</v>
      </c>
      <c r="C6" s="525">
        <v>0</v>
      </c>
      <c r="D6" s="311"/>
      <c r="E6" s="526">
        <f t="shared" si="0"/>
        <v>0</v>
      </c>
      <c r="F6" s="528"/>
      <c r="G6" s="526">
        <f t="shared" si="1"/>
        <v>0</v>
      </c>
      <c r="H6" s="311"/>
      <c r="I6" s="305" ph="1">
        <v>0</v>
      </c>
      <c r="J6" s="311"/>
      <c r="K6" s="428" t="str">
        <f t="shared" si="2"/>
        <v>-</v>
      </c>
      <c r="L6" s="311"/>
      <c r="M6" s="428" t="str">
        <f t="shared" si="3"/>
        <v>-</v>
      </c>
      <c r="N6" s="428"/>
      <c r="O6" s="428"/>
      <c r="P6" s="428"/>
      <c r="Q6" s="414">
        <f t="shared" si="4"/>
        <v>0</v>
      </c>
      <c r="R6" s="414">
        <f t="shared" si="5"/>
        <v>0</v>
      </c>
    </row>
    <row r="7" spans="1:18" ht="62.4">
      <c r="A7" s="523" t="s">
        <v>2</v>
      </c>
      <c r="B7" s="527" t="s">
        <v>2391</v>
      </c>
      <c r="C7" s="525">
        <v>0</v>
      </c>
      <c r="D7" s="311"/>
      <c r="E7" s="526">
        <f t="shared" si="0"/>
        <v>0</v>
      </c>
      <c r="F7" s="528"/>
      <c r="G7" s="526">
        <f t="shared" si="1"/>
        <v>0</v>
      </c>
      <c r="H7" s="311"/>
      <c r="I7" s="305" ph="1">
        <v>0</v>
      </c>
      <c r="J7" s="311"/>
      <c r="K7" s="428" t="str">
        <f t="shared" si="2"/>
        <v>-</v>
      </c>
      <c r="L7" s="311"/>
      <c r="M7" s="428" t="str">
        <f t="shared" si="3"/>
        <v>-</v>
      </c>
      <c r="N7" s="428"/>
      <c r="O7" s="428"/>
      <c r="P7" s="428"/>
      <c r="Q7" s="414">
        <f t="shared" si="4"/>
        <v>0</v>
      </c>
      <c r="R7" s="414">
        <f t="shared" si="5"/>
        <v>0</v>
      </c>
    </row>
    <row r="8" spans="1:18" ht="62.4">
      <c r="A8" s="523" t="s">
        <v>3</v>
      </c>
      <c r="B8" s="527" t="s">
        <v>2392</v>
      </c>
      <c r="C8" s="525">
        <v>-5143631000</v>
      </c>
      <c r="D8" s="311"/>
      <c r="E8" s="526">
        <f t="shared" si="0"/>
        <v>1421429000</v>
      </c>
      <c r="F8" s="528"/>
      <c r="G8" s="526">
        <f>IF(C8-I8&gt;0,C8-I8,0)</f>
        <v>0</v>
      </c>
      <c r="H8" s="311"/>
      <c r="I8" s="305">
        <v>-3722202000</v>
      </c>
      <c r="J8" s="311"/>
      <c r="K8" s="428" t="str">
        <f t="shared" si="2"/>
        <v>-</v>
      </c>
      <c r="L8" s="311"/>
      <c r="M8" s="428">
        <f>IF(I8&lt;0,ROUND(I8*$M$3,0),"-")</f>
        <v>-446664240</v>
      </c>
      <c r="N8" s="428"/>
      <c r="O8" s="428"/>
      <c r="P8" s="428"/>
      <c r="Q8" s="414">
        <f t="shared" si="4"/>
        <v>0</v>
      </c>
      <c r="R8" s="414">
        <f t="shared" si="5"/>
        <v>-617235720</v>
      </c>
    </row>
    <row r="9" spans="1:18" ht="62.4">
      <c r="A9" s="523" t="s">
        <v>4</v>
      </c>
      <c r="B9" s="527" t="s">
        <v>2393</v>
      </c>
      <c r="C9" s="305">
        <v>10216421</v>
      </c>
      <c r="D9" s="311"/>
      <c r="E9" s="526">
        <f>IF(C9-I9&lt;0,I9-C9,0)</f>
        <v>637641</v>
      </c>
      <c r="F9" s="528"/>
      <c r="G9" s="526">
        <f t="shared" si="1"/>
        <v>0</v>
      </c>
      <c r="H9" s="311"/>
      <c r="I9" s="305">
        <v>10854062</v>
      </c>
      <c r="J9" s="311"/>
      <c r="K9" s="428">
        <f>IF(I9&gt;0,ROUND(I9*$M$3,0),"-")</f>
        <v>1302487</v>
      </c>
      <c r="L9" s="311"/>
      <c r="M9" s="428" t="str">
        <f t="shared" si="3"/>
        <v>-</v>
      </c>
      <c r="N9" s="428"/>
      <c r="O9" s="428"/>
      <c r="P9" s="428"/>
      <c r="Q9" s="414">
        <f t="shared" si="4"/>
        <v>1225970.52</v>
      </c>
      <c r="R9" s="414">
        <f t="shared" si="5"/>
        <v>0</v>
      </c>
    </row>
    <row r="10" spans="1:18" ht="78">
      <c r="A10" s="523" t="s">
        <v>5</v>
      </c>
      <c r="B10" s="527" t="s">
        <v>2394</v>
      </c>
      <c r="C10" s="305">
        <v>13775056</v>
      </c>
      <c r="D10" s="311"/>
      <c r="E10" s="526">
        <f t="shared" si="0"/>
        <v>1561107</v>
      </c>
      <c r="F10" s="528"/>
      <c r="G10" s="526">
        <f>IF(C10-I10&gt;0,C10-I10,0)</f>
        <v>0</v>
      </c>
      <c r="H10" s="311"/>
      <c r="I10" s="305">
        <v>15336163</v>
      </c>
      <c r="J10" s="311"/>
      <c r="K10" s="428">
        <f>IF(I10&gt;0,ROUND(I10*$M$3,0),"-")</f>
        <v>1840340</v>
      </c>
      <c r="L10" s="311"/>
      <c r="M10" s="428" t="str">
        <f t="shared" si="3"/>
        <v>-</v>
      </c>
      <c r="N10" s="428"/>
      <c r="O10" s="428"/>
      <c r="P10" s="428"/>
      <c r="Q10" s="414">
        <f t="shared" si="4"/>
        <v>1653006.72</v>
      </c>
      <c r="R10" s="414">
        <f t="shared" si="5"/>
        <v>0</v>
      </c>
    </row>
    <row r="11" spans="1:18" ht="78">
      <c r="A11" s="523" t="s">
        <v>2011</v>
      </c>
      <c r="B11" s="527" t="s">
        <v>2395</v>
      </c>
      <c r="C11" s="305">
        <v>-29318935</v>
      </c>
      <c r="D11" s="311"/>
      <c r="E11" s="526">
        <f t="shared" si="0"/>
        <v>14006873</v>
      </c>
      <c r="F11" s="528"/>
      <c r="G11" s="526">
        <f>IF(C11-I11&gt;0,C11-I11,0)</f>
        <v>0</v>
      </c>
      <c r="H11" s="311"/>
      <c r="I11" s="305">
        <v>-15312062</v>
      </c>
      <c r="J11" s="311"/>
      <c r="K11" s="428" t="str">
        <f>IF(I11&gt;0,ROUND(I11*$M$3,0),"-")</f>
        <v>-</v>
      </c>
      <c r="L11" s="311"/>
      <c r="M11" s="428">
        <f t="shared" si="3"/>
        <v>-1837447</v>
      </c>
      <c r="N11" s="428"/>
      <c r="O11" s="428"/>
      <c r="P11" s="428"/>
      <c r="Q11" s="414">
        <f t="shared" si="4"/>
        <v>0</v>
      </c>
      <c r="R11" s="414">
        <f t="shared" si="5"/>
        <v>-3518272.1999999997</v>
      </c>
    </row>
    <row r="12" spans="1:18" ht="16.2" thickBot="1">
      <c r="A12" s="425"/>
      <c r="B12" s="432"/>
      <c r="C12" s="529">
        <f>SUM(C5:C11)</f>
        <v>-5148958458</v>
      </c>
      <c r="D12" s="530"/>
      <c r="E12" s="529">
        <f>SUM(E5:E11)</f>
        <v>1437634621</v>
      </c>
      <c r="F12" s="311"/>
      <c r="G12" s="529">
        <f>SUM(G5:G11)</f>
        <v>0</v>
      </c>
      <c r="H12" s="530"/>
      <c r="I12" s="529">
        <f>SUM(I5:I11)</f>
        <v>-3711323837</v>
      </c>
      <c r="J12" s="311"/>
      <c r="K12" s="531">
        <f>SUM(K5:K11)</f>
        <v>3142827</v>
      </c>
      <c r="L12" s="311"/>
      <c r="M12" s="531">
        <f>SUM(M5:M11)</f>
        <v>-448501687</v>
      </c>
      <c r="N12" s="428"/>
      <c r="O12" s="428"/>
      <c r="P12" s="428"/>
      <c r="Q12" s="414">
        <f>SUM(Q5:Q11)</f>
        <v>2878977.24</v>
      </c>
      <c r="R12" s="414">
        <f>SUM(R5:R11)</f>
        <v>-620753992.20000005</v>
      </c>
    </row>
    <row r="13" spans="1:18" ht="16.2" thickTop="1">
      <c r="I13" s="419" t="s">
        <v>2396</v>
      </c>
      <c r="K13" s="305">
        <v>2878978</v>
      </c>
      <c r="L13" s="311"/>
      <c r="M13" s="305">
        <v>-620753992</v>
      </c>
      <c r="N13" s="311"/>
      <c r="O13" s="311"/>
      <c r="P13" s="311"/>
    </row>
    <row r="14" spans="1:18" ht="16.2" thickBot="1">
      <c r="B14" s="415"/>
      <c r="I14" s="419" t="s">
        <v>395</v>
      </c>
      <c r="K14" s="310">
        <f>K12-K13</f>
        <v>263849</v>
      </c>
      <c r="L14" s="311"/>
      <c r="M14" s="310">
        <f>M12-M13</f>
        <v>172252305</v>
      </c>
      <c r="N14" s="311"/>
      <c r="O14" s="311"/>
      <c r="P14" s="311"/>
    </row>
    <row r="15" spans="1:18" ht="16.2" thickTop="1">
      <c r="I15" s="174" t="s">
        <v>2397</v>
      </c>
    </row>
    <row r="16" spans="1:18" s="399" customFormat="1">
      <c r="A16" s="532" t="s">
        <v>2398</v>
      </c>
      <c r="B16" s="532"/>
      <c r="C16" s="443"/>
      <c r="D16" s="443"/>
      <c r="E16" s="443"/>
      <c r="F16" s="443"/>
      <c r="G16" s="443"/>
      <c r="H16" s="443"/>
      <c r="I16" s="443"/>
      <c r="J16" s="443"/>
      <c r="K16" s="443"/>
      <c r="L16" s="443"/>
      <c r="M16" s="443"/>
      <c r="N16" s="443"/>
      <c r="O16" s="443"/>
      <c r="P16" s="443"/>
    </row>
    <row r="17" spans="1:16" s="399" customFormat="1">
      <c r="A17" s="533" t="s">
        <v>15</v>
      </c>
      <c r="B17" s="532" t="s">
        <v>2399</v>
      </c>
      <c r="C17" s="443"/>
      <c r="D17" s="443"/>
      <c r="E17" s="443"/>
      <c r="F17" s="443"/>
      <c r="G17" s="443"/>
      <c r="H17" s="443"/>
      <c r="I17" s="443"/>
      <c r="J17" s="443"/>
      <c r="K17" s="443"/>
      <c r="L17" s="443"/>
      <c r="M17" s="443"/>
      <c r="N17" s="443"/>
      <c r="O17" s="443"/>
      <c r="P17" s="443"/>
    </row>
    <row r="18" spans="1:16" s="399" customFormat="1" ht="62.4">
      <c r="A18" s="533"/>
      <c r="B18" s="534" t="s">
        <v>2400</v>
      </c>
      <c r="C18" s="535">
        <v>2890000</v>
      </c>
      <c r="D18" s="536"/>
      <c r="E18" s="536"/>
      <c r="F18" s="443"/>
      <c r="G18" s="537" t="s">
        <v>2401</v>
      </c>
      <c r="H18" s="464"/>
      <c r="I18" s="653" t="s">
        <v>2402</v>
      </c>
      <c r="J18" s="653"/>
      <c r="K18" s="653"/>
      <c r="L18" s="653"/>
      <c r="M18" s="653"/>
      <c r="N18" s="538"/>
      <c r="O18" s="538"/>
      <c r="P18" s="538"/>
    </row>
    <row r="19" spans="1:16" s="399" customFormat="1" ht="32.700000000000003" customHeight="1">
      <c r="A19" s="533"/>
      <c r="B19" s="534" t="s">
        <v>2403</v>
      </c>
      <c r="C19" s="536"/>
      <c r="D19" s="535"/>
      <c r="E19" s="535">
        <v>2890000</v>
      </c>
      <c r="F19" s="443"/>
      <c r="G19" s="537" t="s">
        <v>2404</v>
      </c>
      <c r="H19" s="464"/>
      <c r="I19" s="653" t="s">
        <v>2405</v>
      </c>
      <c r="J19" s="653"/>
      <c r="K19" s="653"/>
      <c r="L19" s="653"/>
      <c r="M19" s="653"/>
      <c r="N19" s="538"/>
      <c r="O19" s="538"/>
      <c r="P19" s="538"/>
    </row>
    <row r="20" spans="1:16" s="399" customFormat="1">
      <c r="A20" s="533"/>
      <c r="B20" s="519" t="s">
        <v>2406</v>
      </c>
      <c r="C20" s="535"/>
      <c r="D20" s="536"/>
      <c r="E20" s="536"/>
      <c r="F20" s="443"/>
      <c r="G20" s="464"/>
      <c r="H20" s="464"/>
      <c r="I20" s="653"/>
      <c r="J20" s="653"/>
      <c r="K20" s="653"/>
      <c r="L20" s="653"/>
      <c r="M20" s="653"/>
      <c r="N20" s="538"/>
      <c r="O20" s="538"/>
      <c r="P20" s="538"/>
    </row>
    <row r="21" spans="1:16" s="399" customFormat="1" ht="31.2">
      <c r="A21" s="539" t="s">
        <v>16</v>
      </c>
      <c r="B21" s="534" t="s">
        <v>17</v>
      </c>
      <c r="C21" s="536"/>
      <c r="D21" s="536"/>
      <c r="E21" s="536"/>
      <c r="F21" s="536"/>
      <c r="G21" s="538"/>
      <c r="H21" s="464"/>
      <c r="I21" s="653"/>
      <c r="J21" s="653"/>
      <c r="K21" s="653"/>
      <c r="L21" s="653"/>
      <c r="M21" s="653"/>
      <c r="N21" s="538"/>
      <c r="O21" s="538"/>
      <c r="P21" s="538"/>
    </row>
    <row r="22" spans="1:16" s="540" customFormat="1" ht="31.2">
      <c r="A22" s="539"/>
      <c r="B22" s="534" t="s">
        <v>2407</v>
      </c>
      <c r="C22" s="535">
        <v>2805000</v>
      </c>
      <c r="D22" s="536"/>
      <c r="E22" s="536"/>
      <c r="F22" s="536"/>
      <c r="G22" s="538"/>
      <c r="H22" s="538"/>
      <c r="I22" s="653"/>
      <c r="J22" s="653"/>
      <c r="K22" s="653"/>
      <c r="L22" s="653"/>
      <c r="M22" s="653"/>
      <c r="N22" s="538"/>
      <c r="O22" s="538"/>
      <c r="P22" s="538"/>
    </row>
    <row r="23" spans="1:16" s="540" customFormat="1" ht="78">
      <c r="A23" s="539"/>
      <c r="B23" s="534" t="s">
        <v>2408</v>
      </c>
      <c r="C23" s="536"/>
      <c r="D23" s="535">
        <v>9454446674</v>
      </c>
      <c r="E23" s="535">
        <v>2805000</v>
      </c>
      <c r="F23" s="536"/>
      <c r="G23" s="538"/>
      <c r="H23" s="538"/>
      <c r="I23" s="654"/>
      <c r="J23" s="654"/>
      <c r="K23" s="654"/>
      <c r="L23" s="654"/>
      <c r="M23" s="654"/>
      <c r="N23" s="472"/>
      <c r="O23" s="472"/>
      <c r="P23" s="472"/>
    </row>
    <row r="24" spans="1:16" s="540" customFormat="1">
      <c r="A24" s="539"/>
      <c r="B24" s="539"/>
      <c r="C24" s="541"/>
      <c r="D24" s="541"/>
      <c r="E24" s="542"/>
      <c r="F24" s="541"/>
      <c r="G24" s="543"/>
      <c r="H24" s="543"/>
      <c r="I24" s="543"/>
      <c r="J24" s="543"/>
      <c r="K24" s="543"/>
      <c r="L24" s="543"/>
      <c r="M24" s="543"/>
      <c r="N24" s="543"/>
      <c r="O24" s="543"/>
      <c r="P24" s="543"/>
    </row>
    <row r="25" spans="1:16" s="540" customFormat="1">
      <c r="A25" s="518"/>
      <c r="B25" s="511"/>
      <c r="C25" s="511"/>
      <c r="D25" s="511"/>
      <c r="E25" s="511"/>
      <c r="F25" s="511"/>
      <c r="G25" s="511"/>
      <c r="H25" s="543"/>
      <c r="I25" s="543"/>
      <c r="J25" s="543"/>
      <c r="K25" s="543"/>
      <c r="L25" s="543"/>
      <c r="M25" s="543"/>
      <c r="N25" s="543"/>
      <c r="O25" s="543"/>
      <c r="P25" s="543"/>
    </row>
    <row r="26" spans="1:16" s="511" customFormat="1">
      <c r="A26" s="518"/>
      <c r="B26" s="534"/>
      <c r="C26" s="535"/>
      <c r="D26" s="535"/>
      <c r="E26" s="535"/>
    </row>
    <row r="27" spans="1:16" s="511" customFormat="1">
      <c r="A27" s="518"/>
      <c r="B27" s="534"/>
      <c r="C27" s="535"/>
      <c r="D27" s="535"/>
      <c r="E27" s="535"/>
    </row>
    <row r="28" spans="1:16" s="511" customFormat="1">
      <c r="A28" s="518"/>
    </row>
    <row r="29" spans="1:16" s="511" customFormat="1">
      <c r="A29" s="518"/>
      <c r="B29" s="519"/>
    </row>
    <row r="30" spans="1:16" s="511" customFormat="1">
      <c r="A30" s="518"/>
      <c r="B30" s="534"/>
    </row>
    <row r="31" spans="1:16" s="511" customFormat="1">
      <c r="A31" s="518"/>
    </row>
    <row r="32" spans="1:16" s="511" customFormat="1">
      <c r="A32" s="518"/>
    </row>
    <row r="33" spans="1:7" s="511" customFormat="1">
      <c r="A33" s="518"/>
    </row>
    <row r="34" spans="1:7" s="511" customFormat="1">
      <c r="A34" s="269"/>
      <c r="B34" s="174"/>
      <c r="C34" s="174"/>
      <c r="D34" s="174"/>
      <c r="E34" s="174"/>
      <c r="F34" s="174"/>
      <c r="G34" s="174"/>
    </row>
    <row r="35" spans="1:7">
      <c r="A35" s="269"/>
    </row>
    <row r="36" spans="1:7">
      <c r="A36" s="269"/>
    </row>
  </sheetData>
  <mergeCells count="2">
    <mergeCell ref="I18:M18"/>
    <mergeCell ref="I19:M23"/>
  </mergeCells>
  <phoneticPr fontId="4" type="noConversion"/>
  <pageMargins left="0.70866141732283472" right="0.70866141732283472" top="0.74803149606299213" bottom="0.74803149606299213" header="0.31496062992125984" footer="0.31496062992125984"/>
  <pageSetup paperSize="9" scale="88" fitToHeight="0" orientation="landscape" r:id="rId1"/>
  <headerFooter>
    <oddFooter>&amp;R&amp;D</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工作表6">
    <pageSetUpPr fitToPage="1"/>
  </sheetPr>
  <dimension ref="A1:L62"/>
  <sheetViews>
    <sheetView view="pageBreakPreview" zoomScaleNormal="100" zoomScaleSheetLayoutView="100" workbookViewId="0">
      <selection activeCell="D27" sqref="D27"/>
    </sheetView>
  </sheetViews>
  <sheetFormatPr defaultColWidth="8.88671875" defaultRowHeight="15.6"/>
  <cols>
    <col min="1" max="1" width="6.6640625" style="269" customWidth="1"/>
    <col min="2" max="2" width="22" style="269" customWidth="1"/>
    <col min="3" max="3" width="29.6640625" style="269" bestFit="1" customWidth="1"/>
    <col min="4" max="4" width="16.21875" style="269" customWidth="1"/>
    <col min="5" max="5" width="18.21875" style="269" customWidth="1"/>
    <col min="6" max="6" width="16.6640625" style="311" customWidth="1"/>
    <col min="7" max="7" width="18" style="311" customWidth="1"/>
    <col min="8" max="8" width="14.21875" style="311" customWidth="1"/>
    <col min="9" max="9" width="17.21875" style="311" customWidth="1"/>
    <col min="10" max="10" width="6.88671875" style="311" customWidth="1"/>
    <col min="11" max="11" width="17.88671875" style="311" customWidth="1"/>
    <col min="12" max="12" width="17.6640625" style="311" customWidth="1"/>
    <col min="13" max="16384" width="8.88671875" style="311"/>
  </cols>
  <sheetData>
    <row r="1" spans="1:12">
      <c r="A1" s="417" t="s">
        <v>91</v>
      </c>
      <c r="B1" s="417"/>
      <c r="C1" s="417"/>
      <c r="D1" s="417"/>
      <c r="E1" s="417"/>
      <c r="F1" s="544"/>
      <c r="H1" s="544"/>
      <c r="I1" s="544"/>
    </row>
    <row r="2" spans="1:12">
      <c r="A2" s="417" t="s">
        <v>2409</v>
      </c>
      <c r="B2" s="417"/>
      <c r="C2" s="417"/>
      <c r="D2" s="417"/>
      <c r="E2" s="417"/>
      <c r="F2" s="544"/>
      <c r="H2" s="544"/>
      <c r="I2" s="544"/>
    </row>
    <row r="3" spans="1:12">
      <c r="A3" s="269" t="s">
        <v>2669</v>
      </c>
    </row>
    <row r="4" spans="1:12" ht="16.2" thickBot="1">
      <c r="A4" s="311" t="s">
        <v>2410</v>
      </c>
      <c r="B4" s="311"/>
      <c r="C4" s="311"/>
      <c r="D4" s="311"/>
      <c r="E4" s="311"/>
    </row>
    <row r="5" spans="1:12" ht="55.5" customHeight="1">
      <c r="A5" s="545" t="s">
        <v>2250</v>
      </c>
      <c r="B5" s="546" t="s">
        <v>478</v>
      </c>
      <c r="C5" s="547" t="s">
        <v>164</v>
      </c>
      <c r="D5" s="547" t="s">
        <v>157</v>
      </c>
      <c r="E5" s="547" t="s">
        <v>477</v>
      </c>
      <c r="F5" s="548" t="s">
        <v>2411</v>
      </c>
      <c r="G5" s="548" t="s">
        <v>2412</v>
      </c>
      <c r="H5" s="548" t="s">
        <v>465</v>
      </c>
      <c r="I5" s="548" t="s">
        <v>2413</v>
      </c>
      <c r="J5" s="549" t="s">
        <v>75</v>
      </c>
      <c r="K5" s="548" t="s">
        <v>2414</v>
      </c>
      <c r="L5" s="550" t="s">
        <v>2415</v>
      </c>
    </row>
    <row r="6" spans="1:12" ht="17.7" customHeight="1">
      <c r="A6" s="551" t="s">
        <v>23</v>
      </c>
      <c r="B6" s="552">
        <v>212104890</v>
      </c>
      <c r="C6" s="552">
        <v>516202950</v>
      </c>
      <c r="D6" s="552">
        <v>1359071438</v>
      </c>
      <c r="E6" s="552"/>
      <c r="F6" s="553">
        <f>-SUM(B6:D6)</f>
        <v>-2087379278</v>
      </c>
      <c r="G6" s="553">
        <f>F6</f>
        <v>-2087379278</v>
      </c>
      <c r="H6" s="553"/>
      <c r="I6" s="553"/>
      <c r="J6" s="655">
        <v>0.2</v>
      </c>
      <c r="K6" s="553" t="s">
        <v>1702</v>
      </c>
      <c r="L6" s="554">
        <v>-354854477</v>
      </c>
    </row>
    <row r="7" spans="1:12" ht="17.7" customHeight="1">
      <c r="A7" s="551" t="s">
        <v>24</v>
      </c>
      <c r="B7" s="552">
        <f>-(20946541+29450511)</f>
        <v>-50397052</v>
      </c>
      <c r="C7" s="552">
        <v>-565111937</v>
      </c>
      <c r="D7" s="552">
        <v>797523292</v>
      </c>
      <c r="E7" s="552"/>
      <c r="F7" s="553">
        <f>-SUM(B7:D7)</f>
        <v>-182014303</v>
      </c>
      <c r="G7" s="553">
        <f>G6+F7</f>
        <v>-2269393581</v>
      </c>
      <c r="H7" s="553"/>
      <c r="I7" s="553"/>
      <c r="J7" s="656"/>
      <c r="K7" s="553" t="s">
        <v>1702</v>
      </c>
      <c r="L7" s="554">
        <v>-30942432</v>
      </c>
    </row>
    <row r="8" spans="1:12" ht="17.7" customHeight="1">
      <c r="A8" s="551" t="s">
        <v>25</v>
      </c>
      <c r="B8" s="552">
        <f>-64507558-50915990</f>
        <v>-115423548</v>
      </c>
      <c r="C8" s="552">
        <v>-3987909586</v>
      </c>
      <c r="D8" s="552">
        <v>-2064696534</v>
      </c>
      <c r="E8" s="552">
        <v>-1129152857</v>
      </c>
      <c r="F8" s="553">
        <f>-SUM(B8:E8)</f>
        <v>7297182525</v>
      </c>
      <c r="G8" s="553">
        <f>G7+F8</f>
        <v>5027788944</v>
      </c>
      <c r="H8" s="553"/>
      <c r="I8" s="553"/>
      <c r="J8" s="656"/>
      <c r="K8" s="553">
        <v>854724120</v>
      </c>
      <c r="L8" s="554">
        <v>385796909</v>
      </c>
    </row>
    <row r="9" spans="1:12" ht="17.7" customHeight="1">
      <c r="A9" s="551" t="s">
        <v>26</v>
      </c>
      <c r="B9" s="552">
        <f>340004906+393024032</f>
        <v>733028938</v>
      </c>
      <c r="C9" s="552">
        <v>-1309677891</v>
      </c>
      <c r="D9" s="552">
        <v>-50890984</v>
      </c>
      <c r="E9" s="552">
        <v>-337692383</v>
      </c>
      <c r="F9" s="553">
        <f>-SUM(B9:E9)</f>
        <v>965232320</v>
      </c>
      <c r="G9" s="553">
        <f>G8+F9</f>
        <v>5993021264</v>
      </c>
      <c r="H9" s="553"/>
      <c r="I9" s="553"/>
      <c r="J9" s="656"/>
      <c r="K9" s="553">
        <v>1018813615</v>
      </c>
      <c r="L9" s="554"/>
    </row>
    <row r="10" spans="1:12" ht="17.7" customHeight="1">
      <c r="A10" s="551" t="s">
        <v>461</v>
      </c>
      <c r="B10" s="552">
        <f>-C26</f>
        <v>-747686359.26807594</v>
      </c>
      <c r="C10" s="552"/>
      <c r="D10" s="552"/>
      <c r="E10" s="552"/>
      <c r="F10" s="553"/>
      <c r="G10" s="553"/>
      <c r="H10" s="553">
        <f>-SUM(B10)</f>
        <v>747686359.26807594</v>
      </c>
      <c r="I10" s="553">
        <f>G9+H10</f>
        <v>6740707623.2680759</v>
      </c>
      <c r="J10" s="656"/>
      <c r="K10" s="553">
        <v>127106681</v>
      </c>
      <c r="L10" s="554"/>
    </row>
    <row r="11" spans="1:12" ht="17.7" customHeight="1">
      <c r="A11" s="551" t="s">
        <v>27</v>
      </c>
      <c r="B11" s="552">
        <v>-2577017</v>
      </c>
      <c r="C11" s="552">
        <v>-931031631</v>
      </c>
      <c r="D11" s="552">
        <v>-428252927</v>
      </c>
      <c r="E11" s="552">
        <v>230699966</v>
      </c>
      <c r="F11" s="553">
        <f t="shared" ref="F11:F16" si="0">-SUM(B11:E11)</f>
        <v>1131161609</v>
      </c>
      <c r="G11" s="553">
        <f>I10+F11</f>
        <v>7871869232.2680759</v>
      </c>
      <c r="H11" s="553"/>
      <c r="I11" s="553"/>
      <c r="J11" s="656"/>
      <c r="K11" s="553">
        <v>1338217769</v>
      </c>
      <c r="L11" s="554" t="s">
        <v>1702</v>
      </c>
    </row>
    <row r="12" spans="1:12" ht="17.7" customHeight="1">
      <c r="A12" s="551" t="s">
        <v>28</v>
      </c>
      <c r="B12" s="552">
        <f>-2040808+1166979</f>
        <v>-873829</v>
      </c>
      <c r="C12" s="552">
        <v>-1988439624</v>
      </c>
      <c r="D12" s="552">
        <v>258607116</v>
      </c>
      <c r="E12" s="552">
        <v>-635794619</v>
      </c>
      <c r="F12" s="553">
        <f t="shared" si="0"/>
        <v>2366500956</v>
      </c>
      <c r="G12" s="553">
        <f>G11+F12</f>
        <v>10238370188.268076</v>
      </c>
      <c r="H12" s="553"/>
      <c r="I12" s="553"/>
      <c r="J12" s="656"/>
      <c r="K12" s="553">
        <f>IF(G12&gt;0,ROUND(G12*J6,0),"-")</f>
        <v>2047674038</v>
      </c>
      <c r="L12" s="554" t="str">
        <f>IF(F12&lt;0,ROUND(F12*J12,0),"-")</f>
        <v>-</v>
      </c>
    </row>
    <row r="13" spans="1:12" ht="17.7" customHeight="1">
      <c r="A13" s="551" t="s">
        <v>29</v>
      </c>
      <c r="B13" s="552">
        <f>-(2188440+200308)</f>
        <v>-2388748</v>
      </c>
      <c r="C13" s="552">
        <v>-1090147613</v>
      </c>
      <c r="D13" s="552">
        <v>1599002089</v>
      </c>
      <c r="E13" s="552">
        <v>-762471867</v>
      </c>
      <c r="F13" s="553">
        <f t="shared" si="0"/>
        <v>256006139</v>
      </c>
      <c r="G13" s="553">
        <f>G12+F13</f>
        <v>10494376327.268076</v>
      </c>
      <c r="H13" s="553"/>
      <c r="I13" s="553"/>
      <c r="J13" s="656"/>
      <c r="K13" s="553">
        <f>IF(G13&gt;0,ROUND(G13*$J$6,0),"-")</f>
        <v>2098875265</v>
      </c>
      <c r="L13" s="554" t="str">
        <f>IF(F13&lt;0,ROUND(F13*J13,0),"-")</f>
        <v>-</v>
      </c>
    </row>
    <row r="14" spans="1:12" ht="17.7" customHeight="1">
      <c r="A14" s="551" t="s">
        <v>30</v>
      </c>
      <c r="B14" s="552">
        <v>-808677</v>
      </c>
      <c r="C14" s="552">
        <v>-3174866280</v>
      </c>
      <c r="D14" s="552">
        <v>482539412</v>
      </c>
      <c r="E14" s="552">
        <v>-1495483237</v>
      </c>
      <c r="F14" s="553">
        <f t="shared" si="0"/>
        <v>4188618782</v>
      </c>
      <c r="G14" s="553">
        <f>G13+F14</f>
        <v>14682995109.268076</v>
      </c>
      <c r="H14" s="553"/>
      <c r="I14" s="553"/>
      <c r="J14" s="656"/>
      <c r="K14" s="553">
        <f>IF(G14&gt;0,ROUND(G14*$J$6,0),"-")</f>
        <v>2936599022</v>
      </c>
      <c r="L14" s="554" t="str">
        <f>IF(F14&lt;0,ROUND(F14*J14,0),"-")</f>
        <v>-</v>
      </c>
    </row>
    <row r="15" spans="1:12" ht="17.7" customHeight="1">
      <c r="A15" s="551" t="s">
        <v>31</v>
      </c>
      <c r="B15" s="552">
        <v>-8191863</v>
      </c>
      <c r="C15" s="552">
        <v>763845110</v>
      </c>
      <c r="D15" s="552">
        <v>562988332</v>
      </c>
      <c r="E15" s="552">
        <v>-1328450995</v>
      </c>
      <c r="F15" s="553">
        <f t="shared" si="0"/>
        <v>9809416</v>
      </c>
      <c r="G15" s="553">
        <f>G14+F15</f>
        <v>14692804525.268076</v>
      </c>
      <c r="H15" s="553"/>
      <c r="I15" s="553"/>
      <c r="J15" s="656"/>
      <c r="K15" s="553">
        <f>IF(G15&gt;0,ROUND(G15*J6,0),"-")</f>
        <v>2938560905</v>
      </c>
      <c r="L15" s="554" t="str">
        <f>IF(F15&lt;0,ROUND(F15*J15,0),"-")</f>
        <v>-</v>
      </c>
    </row>
    <row r="16" spans="1:12" ht="17.7" customHeight="1">
      <c r="A16" s="338" t="s">
        <v>2099</v>
      </c>
      <c r="B16" s="555">
        <v>2929605</v>
      </c>
      <c r="C16" s="555">
        <v>2308087345</v>
      </c>
      <c r="D16" s="555">
        <v>1228821572</v>
      </c>
      <c r="E16" s="555">
        <v>1468796680</v>
      </c>
      <c r="F16" s="556">
        <f t="shared" si="0"/>
        <v>-5008635202</v>
      </c>
      <c r="G16" s="553">
        <f>G15+F16</f>
        <v>9684169323.2680759</v>
      </c>
      <c r="H16" s="553"/>
      <c r="I16" s="553"/>
      <c r="J16" s="656"/>
      <c r="K16" s="553">
        <f>IF(G16&gt;0,ROUND(G16*J6,0),"-")</f>
        <v>1936833865</v>
      </c>
      <c r="L16" s="554">
        <v>0</v>
      </c>
    </row>
    <row r="17" spans="1:12" ht="17.7" customHeight="1" thickBot="1">
      <c r="A17" s="557" t="s">
        <v>317</v>
      </c>
      <c r="B17" s="558">
        <f>SUM(B6:B16)</f>
        <v>19716339.731924057</v>
      </c>
      <c r="C17" s="558">
        <f>SUM(C6:C16)</f>
        <v>-9459049157</v>
      </c>
      <c r="D17" s="558">
        <f>SUM(D6:D16)</f>
        <v>3744712806</v>
      </c>
      <c r="E17" s="558">
        <f>SUM(E6:E16)</f>
        <v>-3989549312</v>
      </c>
      <c r="F17" s="558">
        <f>SUM(F6:F16)</f>
        <v>8936482964</v>
      </c>
      <c r="G17" s="559"/>
      <c r="H17" s="560"/>
      <c r="I17" s="560"/>
      <c r="J17" s="657"/>
      <c r="K17" s="561">
        <f>K16</f>
        <v>1936833865</v>
      </c>
      <c r="L17" s="561">
        <f>SUM(L6:L15)</f>
        <v>0</v>
      </c>
    </row>
    <row r="18" spans="1:12" ht="17.7" customHeight="1">
      <c r="J18" s="419" t="s">
        <v>2396</v>
      </c>
      <c r="K18" s="305">
        <v>2938560905</v>
      </c>
      <c r="L18" s="305">
        <v>0</v>
      </c>
    </row>
    <row r="19" spans="1:12" ht="17.7" customHeight="1" thickBot="1">
      <c r="A19" s="269" t="s">
        <v>2416</v>
      </c>
      <c r="J19" s="419" t="s">
        <v>18</v>
      </c>
      <c r="K19" s="310">
        <f>K17-K18</f>
        <v>-1001727040</v>
      </c>
      <c r="L19" s="310">
        <f>L17-L18</f>
        <v>0</v>
      </c>
    </row>
    <row r="20" spans="1:12" ht="17.7" customHeight="1" thickTop="1">
      <c r="A20" s="425" t="s">
        <v>32</v>
      </c>
      <c r="B20" s="415" t="s">
        <v>2417</v>
      </c>
      <c r="C20" s="425"/>
      <c r="D20" s="425" t="s">
        <v>90</v>
      </c>
      <c r="E20" s="425"/>
      <c r="F20" s="311" t="s">
        <v>2418</v>
      </c>
    </row>
    <row r="21" spans="1:12" ht="17.7" customHeight="1">
      <c r="A21" s="425"/>
      <c r="B21" s="311" t="s">
        <v>2419</v>
      </c>
      <c r="C21" s="425"/>
      <c r="D21" s="425"/>
      <c r="E21" s="425"/>
      <c r="F21" s="311" t="s">
        <v>2420</v>
      </c>
    </row>
    <row r="22" spans="1:12" ht="17.7" customHeight="1">
      <c r="A22" s="425"/>
      <c r="B22" s="311" t="s">
        <v>2421</v>
      </c>
      <c r="C22" s="311">
        <f>695764762+794325393</f>
        <v>1490090155</v>
      </c>
      <c r="D22" s="311" t="s">
        <v>468</v>
      </c>
    </row>
    <row r="23" spans="1:12" ht="17.7" customHeight="1">
      <c r="A23" s="425"/>
      <c r="B23" s="311" t="s">
        <v>2422</v>
      </c>
      <c r="C23" s="311">
        <f>35219957+25251827</f>
        <v>60471784</v>
      </c>
      <c r="D23" s="311" t="s">
        <v>469</v>
      </c>
      <c r="E23" s="311"/>
      <c r="F23" s="311" t="s">
        <v>90</v>
      </c>
    </row>
    <row r="24" spans="1:12" ht="17.7" customHeight="1">
      <c r="A24" s="425"/>
      <c r="B24" s="311" t="s">
        <v>462</v>
      </c>
      <c r="C24" s="562">
        <f>ROUND(1-C23/C22,6)</f>
        <v>0.95941699999999996</v>
      </c>
      <c r="D24" s="311"/>
      <c r="E24" s="311"/>
    </row>
    <row r="25" spans="1:12" ht="31.2">
      <c r="A25" s="425"/>
      <c r="B25" s="563" t="s">
        <v>467</v>
      </c>
      <c r="C25" s="564">
        <f>-SUM(B6:B9)</f>
        <v>-779313228</v>
      </c>
      <c r="D25" s="311"/>
      <c r="E25" s="311"/>
    </row>
    <row r="26" spans="1:12" ht="17.7" customHeight="1">
      <c r="A26" s="425"/>
      <c r="B26" s="415" t="s">
        <v>463</v>
      </c>
      <c r="C26" s="311">
        <f>SUM(B6:B9)*C24</f>
        <v>747686359.26807594</v>
      </c>
      <c r="D26" s="415" t="s">
        <v>2423</v>
      </c>
      <c r="E26" s="311"/>
      <c r="H26" s="174"/>
      <c r="I26" s="174"/>
    </row>
    <row r="27" spans="1:12" ht="37.5" customHeight="1">
      <c r="A27" s="425"/>
      <c r="B27" s="565" t="s">
        <v>464</v>
      </c>
      <c r="C27" s="311">
        <f>ROUND(C26*0.17,0)</f>
        <v>127106681</v>
      </c>
      <c r="D27" s="425"/>
      <c r="E27" s="311"/>
    </row>
    <row r="28" spans="1:12">
      <c r="A28" s="311"/>
      <c r="B28" s="311"/>
      <c r="C28" s="311"/>
      <c r="D28" s="311">
        <f>K9</f>
        <v>1018813615</v>
      </c>
      <c r="E28" s="311"/>
    </row>
    <row r="29" spans="1:12">
      <c r="A29" s="311"/>
      <c r="B29" s="311"/>
      <c r="C29" s="311"/>
      <c r="D29" s="311">
        <f>K18</f>
        <v>2938560905</v>
      </c>
      <c r="E29" s="311"/>
    </row>
    <row r="30" spans="1:12">
      <c r="A30" s="311"/>
      <c r="B30" s="311"/>
      <c r="C30" s="428" t="s">
        <v>2424</v>
      </c>
      <c r="D30" s="311">
        <f>D28-D29</f>
        <v>-1919747290</v>
      </c>
      <c r="E30" s="311"/>
      <c r="F30" s="428"/>
    </row>
    <row r="31" spans="1:12" ht="17.7" customHeight="1">
      <c r="A31" s="311"/>
      <c r="B31" s="311"/>
      <c r="C31" s="428" t="s">
        <v>470</v>
      </c>
      <c r="D31" s="311">
        <f>C27</f>
        <v>127106681</v>
      </c>
      <c r="E31" s="311"/>
    </row>
    <row r="32" spans="1:12" ht="17.7" customHeight="1">
      <c r="A32" s="311"/>
      <c r="B32" s="311"/>
      <c r="C32" s="419" t="s">
        <v>18</v>
      </c>
      <c r="D32" s="311">
        <f>SUM(D30:D31)</f>
        <v>-1792640609</v>
      </c>
      <c r="E32" s="425"/>
    </row>
    <row r="33" spans="1:5" ht="17.7" customHeight="1">
      <c r="A33" s="425"/>
      <c r="B33" s="311"/>
      <c r="C33" s="428"/>
      <c r="D33" s="311"/>
      <c r="E33" s="425"/>
    </row>
    <row r="34" spans="1:5" ht="17.7" customHeight="1">
      <c r="B34" s="415" t="s">
        <v>202</v>
      </c>
      <c r="C34" s="425"/>
      <c r="D34" s="425"/>
      <c r="E34" s="425"/>
    </row>
    <row r="35" spans="1:5" ht="17.7" customHeight="1">
      <c r="B35" s="415" t="s">
        <v>2425</v>
      </c>
      <c r="C35" s="425"/>
      <c r="D35" s="425"/>
      <c r="E35" s="425"/>
    </row>
    <row r="36" spans="1:5" ht="17.7" customHeight="1">
      <c r="B36" s="415" t="s">
        <v>203</v>
      </c>
      <c r="C36" s="425"/>
      <c r="D36" s="425"/>
      <c r="E36" s="425"/>
    </row>
    <row r="37" spans="1:5" ht="17.7" customHeight="1"/>
    <row r="38" spans="1:5" ht="17.7" customHeight="1"/>
    <row r="39" spans="1:5" ht="17.7" customHeight="1"/>
    <row r="40" spans="1:5" ht="17.7" customHeight="1"/>
    <row r="41" spans="1:5" ht="17.7" customHeight="1"/>
    <row r="42" spans="1:5" ht="17.7" customHeight="1"/>
    <row r="43" spans="1:5" ht="17.7" customHeight="1"/>
    <row r="44" spans="1:5" ht="17.7" customHeight="1"/>
    <row r="45" spans="1:5" ht="17.7" customHeight="1"/>
    <row r="46" spans="1:5" ht="17.7" customHeight="1"/>
    <row r="47" spans="1:5" ht="17.7" customHeight="1"/>
    <row r="48" spans="1:5" ht="17.7" customHeight="1"/>
    <row r="49" ht="17.7" customHeight="1"/>
    <row r="50" ht="17.7" customHeight="1"/>
    <row r="51" ht="17.7" customHeight="1"/>
    <row r="52" ht="17.7" customHeight="1"/>
    <row r="53" ht="17.7" customHeight="1"/>
    <row r="54" ht="17.7" customHeight="1"/>
    <row r="55" ht="17.7" customHeight="1"/>
    <row r="56" ht="17.7" customHeight="1"/>
    <row r="57" ht="17.7" customHeight="1"/>
    <row r="58" ht="17.7" customHeight="1"/>
    <row r="59" ht="17.7" customHeight="1"/>
    <row r="60" ht="17.7" customHeight="1"/>
    <row r="61" ht="17.7" customHeight="1"/>
    <row r="62" ht="17.7" customHeight="1"/>
  </sheetData>
  <mergeCells count="1">
    <mergeCell ref="J6:J17"/>
  </mergeCells>
  <phoneticPr fontId="1" type="noConversion"/>
  <pageMargins left="0.70866141732283472" right="0.70866141732283472" top="0.74803149606299213" bottom="0.74803149606299213" header="0.31496062992125984" footer="0.31496062992125984"/>
  <pageSetup paperSize="9" scale="64" fitToHeight="0" orientation="landscape" r:id="rId1"/>
  <headerFooter>
    <oddFooter>&amp;R&amp;D</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工作表7">
    <pageSetUpPr fitToPage="1"/>
  </sheetPr>
  <dimension ref="A1:M34"/>
  <sheetViews>
    <sheetView view="pageBreakPreview" zoomScaleNormal="90" zoomScaleSheetLayoutView="100" workbookViewId="0">
      <selection activeCell="D27" sqref="D27"/>
    </sheetView>
  </sheetViews>
  <sheetFormatPr defaultColWidth="8.88671875" defaultRowHeight="15.6"/>
  <cols>
    <col min="1" max="1" width="3.44140625" style="269" customWidth="1"/>
    <col min="2" max="2" width="45" style="269" customWidth="1"/>
    <col min="3" max="6" width="12.109375" style="174" customWidth="1"/>
    <col min="7" max="7" width="20.21875" style="174" bestFit="1" customWidth="1"/>
    <col min="8" max="8" width="16.109375" style="174" customWidth="1"/>
    <col min="9" max="9" width="20.21875" style="174" bestFit="1" customWidth="1"/>
    <col min="10" max="10" width="18.6640625" style="174" bestFit="1" customWidth="1"/>
    <col min="11" max="11" width="20.6640625" style="174" customWidth="1"/>
    <col min="12" max="12" width="12.6640625" style="174" customWidth="1"/>
    <col min="13" max="13" width="16" style="174" customWidth="1"/>
    <col min="14" max="14" width="11" style="174" customWidth="1"/>
    <col min="15" max="16384" width="8.88671875" style="174"/>
  </cols>
  <sheetData>
    <row r="1" spans="1:13">
      <c r="A1" s="398" t="s">
        <v>304</v>
      </c>
      <c r="D1" s="289"/>
      <c r="E1" s="399"/>
      <c r="F1" s="399"/>
      <c r="G1" s="399"/>
      <c r="H1" s="399"/>
      <c r="I1" s="399"/>
      <c r="J1" s="399"/>
      <c r="K1" s="399"/>
    </row>
    <row r="2" spans="1:13">
      <c r="A2" s="398" t="s">
        <v>305</v>
      </c>
      <c r="D2" s="289"/>
      <c r="E2" s="399"/>
      <c r="F2" s="399"/>
      <c r="G2" s="400"/>
      <c r="H2" s="399"/>
      <c r="I2" s="399"/>
      <c r="J2" s="399"/>
      <c r="K2" s="401" t="s">
        <v>2259</v>
      </c>
    </row>
    <row r="3" spans="1:13">
      <c r="A3" s="398" t="s">
        <v>2669</v>
      </c>
      <c r="C3" s="399"/>
      <c r="D3" s="399"/>
      <c r="E3" s="399"/>
      <c r="F3" s="399"/>
      <c r="G3" s="399"/>
      <c r="H3" s="399"/>
      <c r="I3" s="399"/>
      <c r="J3" s="399"/>
      <c r="K3" s="399"/>
    </row>
    <row r="4" spans="1:13">
      <c r="A4" s="269" t="s">
        <v>1943</v>
      </c>
      <c r="B4" s="402"/>
      <c r="C4" s="403">
        <v>146901</v>
      </c>
      <c r="D4" s="403">
        <v>165001</v>
      </c>
      <c r="E4" s="403">
        <v>165011</v>
      </c>
      <c r="F4" s="403">
        <v>165012</v>
      </c>
      <c r="G4" s="403">
        <v>187001</v>
      </c>
      <c r="H4" s="403">
        <v>287001</v>
      </c>
      <c r="I4" s="403">
        <v>187101</v>
      </c>
      <c r="J4" s="403">
        <v>233001</v>
      </c>
      <c r="K4" s="403">
        <v>901001</v>
      </c>
    </row>
    <row r="5" spans="1:13">
      <c r="A5" s="269" t="s">
        <v>90</v>
      </c>
      <c r="B5" s="402"/>
      <c r="C5" s="404"/>
      <c r="D5" s="404" t="s">
        <v>2260</v>
      </c>
      <c r="E5" s="404" t="s">
        <v>2261</v>
      </c>
      <c r="F5" s="404" t="s">
        <v>2262</v>
      </c>
      <c r="G5" s="404" t="s">
        <v>2263</v>
      </c>
      <c r="H5" s="404" t="s">
        <v>2264</v>
      </c>
      <c r="I5" s="404" t="s">
        <v>2265</v>
      </c>
      <c r="J5" s="404" t="s">
        <v>2266</v>
      </c>
      <c r="K5" s="404" t="s">
        <v>2267</v>
      </c>
    </row>
    <row r="6" spans="1:13">
      <c r="A6" s="174" t="s">
        <v>382</v>
      </c>
      <c r="C6" s="405"/>
      <c r="D6" s="405"/>
      <c r="E6" s="406">
        <f>來自明細分類帳的科目!F77</f>
        <v>1426868</v>
      </c>
      <c r="F6" s="406">
        <f>來自明細分類帳的科目!F78</f>
        <v>3000</v>
      </c>
      <c r="G6" s="406">
        <v>28099404380</v>
      </c>
      <c r="H6" s="406">
        <v>0</v>
      </c>
      <c r="I6" s="406">
        <v>-24178770491</v>
      </c>
      <c r="J6" s="311"/>
      <c r="K6" s="311"/>
    </row>
    <row r="7" spans="1:13">
      <c r="A7" s="398" t="s">
        <v>383</v>
      </c>
      <c r="C7" s="405"/>
      <c r="D7" s="405"/>
      <c r="E7" s="405"/>
      <c r="F7" s="405"/>
      <c r="G7" s="405"/>
      <c r="H7" s="405"/>
      <c r="I7" s="405"/>
      <c r="J7" s="405"/>
      <c r="K7" s="405"/>
      <c r="M7" s="407">
        <f>G17+H17+I17-遞延所得稅!K18-遞延所得稅!M18-遞延所得稅!I33+遞延所得稅!I39</f>
        <v>0</v>
      </c>
    </row>
    <row r="8" spans="1:13">
      <c r="A8" s="269" t="s">
        <v>14</v>
      </c>
      <c r="B8" s="399" t="str">
        <f>IF(J8&lt;0,"本期應付所得稅","本期虧損扣抵增加數")</f>
        <v>本期虧損扣抵增加數</v>
      </c>
      <c r="C8" s="405"/>
      <c r="D8" s="405"/>
      <c r="E8" s="405"/>
      <c r="F8" s="405"/>
      <c r="G8" s="405">
        <f>IF(所得稅計算!E39&gt;0,0,-ROUNDDOWN((所得稅計算!E39+投資抵減!D70)*0.2,0))</f>
        <v>54651396883</v>
      </c>
      <c r="H8" s="405"/>
      <c r="I8" s="405"/>
      <c r="J8" s="405">
        <f>-所得稅計算!E48</f>
        <v>0</v>
      </c>
      <c r="K8" s="408">
        <f>IF(G8&gt;0,-G8,-J8)</f>
        <v>-54651396883</v>
      </c>
      <c r="M8" s="409" t="s">
        <v>2268</v>
      </c>
    </row>
    <row r="9" spans="1:13">
      <c r="A9" s="269" t="s">
        <v>1</v>
      </c>
      <c r="B9" s="398" t="s">
        <v>526</v>
      </c>
      <c r="C9" s="405"/>
      <c r="D9" s="405"/>
      <c r="E9" s="405"/>
      <c r="F9" s="405"/>
      <c r="G9" s="405">
        <f>遞延所得稅!K20</f>
        <v>699068148</v>
      </c>
      <c r="H9" s="405">
        <f>遞延所得稅!M20</f>
        <v>-17305062</v>
      </c>
      <c r="I9" s="405"/>
      <c r="J9" s="405"/>
      <c r="K9" s="408">
        <f>-SUM(G9:J9)</f>
        <v>-681763086</v>
      </c>
    </row>
    <row r="10" spans="1:13">
      <c r="A10" s="269" t="s">
        <v>2</v>
      </c>
      <c r="B10" s="398" t="s">
        <v>1670</v>
      </c>
      <c r="C10" s="405"/>
      <c r="D10" s="405"/>
      <c r="E10" s="405"/>
      <c r="F10" s="405"/>
      <c r="G10" s="405"/>
      <c r="I10" s="405"/>
    </row>
    <row r="11" spans="1:13">
      <c r="A11" s="269" t="s">
        <v>3</v>
      </c>
      <c r="B11" s="398" t="s">
        <v>527</v>
      </c>
      <c r="C11" s="405"/>
      <c r="D11" s="405"/>
      <c r="E11" s="405"/>
      <c r="F11" s="405"/>
      <c r="G11" s="405">
        <f>IF(所得稅計算!E39&gt;0,ROUNDDOWN(所得稅計算!E40*0.2,0),0)</f>
        <v>0</v>
      </c>
      <c r="H11" s="405"/>
      <c r="I11" s="405"/>
      <c r="J11" s="408">
        <f>-G11</f>
        <v>0</v>
      </c>
    </row>
    <row r="12" spans="1:13">
      <c r="A12" s="269" t="s">
        <v>4</v>
      </c>
      <c r="B12" s="398" t="s">
        <v>525</v>
      </c>
      <c r="E12" s="405"/>
      <c r="F12" s="405"/>
      <c r="G12" s="405"/>
      <c r="H12" s="405"/>
      <c r="I12" s="405">
        <f>-G8</f>
        <v>-54651396883</v>
      </c>
      <c r="J12" s="405"/>
      <c r="K12" s="408">
        <f>-I12</f>
        <v>54651396883</v>
      </c>
    </row>
    <row r="13" spans="1:13">
      <c r="A13" s="269" t="s">
        <v>5</v>
      </c>
      <c r="B13" s="398" t="s">
        <v>1900</v>
      </c>
      <c r="C13" s="405"/>
      <c r="D13" s="405"/>
      <c r="E13" s="405"/>
      <c r="F13" s="405"/>
      <c r="I13" s="405">
        <f>IF(所得稅計算!E40&lt;0,-ROUNDDOWN(所得稅計算!E40*0.2,0),0)</f>
        <v>0</v>
      </c>
      <c r="K13" s="408">
        <f>-I13</f>
        <v>0</v>
      </c>
    </row>
    <row r="14" spans="1:13">
      <c r="A14" s="269" t="s">
        <v>6</v>
      </c>
      <c r="B14" s="398" t="s">
        <v>1901</v>
      </c>
      <c r="C14" s="405"/>
      <c r="D14" s="405"/>
      <c r="E14" s="405"/>
      <c r="F14" s="405"/>
      <c r="G14" s="405"/>
      <c r="H14" s="405"/>
      <c r="I14" s="405"/>
      <c r="J14" s="405"/>
      <c r="K14" s="408"/>
    </row>
    <row r="15" spans="1:13">
      <c r="A15" s="269" t="s">
        <v>7</v>
      </c>
      <c r="B15" s="398" t="s">
        <v>384</v>
      </c>
      <c r="C15" s="405">
        <f>-SUM(E15:F15)</f>
        <v>1429868</v>
      </c>
      <c r="D15" s="405"/>
      <c r="E15" s="405">
        <f>-E6</f>
        <v>-1426868</v>
      </c>
      <c r="F15" s="405">
        <f>-F6</f>
        <v>-3000</v>
      </c>
      <c r="G15" s="405"/>
      <c r="H15" s="405"/>
      <c r="I15" s="405"/>
      <c r="J15" s="405"/>
      <c r="K15" s="408"/>
      <c r="M15" s="311">
        <f>G17+H17-遞延所得稅!K18</f>
        <v>64050798004</v>
      </c>
    </row>
    <row r="16" spans="1:13">
      <c r="A16" s="269" t="s">
        <v>13</v>
      </c>
      <c r="B16" s="398" t="s">
        <v>2784</v>
      </c>
      <c r="C16" s="405"/>
      <c r="D16" s="405"/>
      <c r="E16" s="405"/>
      <c r="F16" s="405"/>
      <c r="G16" s="405">
        <v>-9404807363</v>
      </c>
      <c r="H16" s="405"/>
      <c r="I16" s="405">
        <f>-G16</f>
        <v>9404807363</v>
      </c>
      <c r="J16" s="405"/>
      <c r="K16" s="408"/>
      <c r="M16" s="311"/>
    </row>
    <row r="17" spans="1:13">
      <c r="B17" s="410" t="str">
        <f>TEXT(A3,)&amp;"期末餘額"</f>
        <v>111.12.31期末餘額</v>
      </c>
      <c r="C17" s="411">
        <f>SUM(C7:C15)</f>
        <v>1429868</v>
      </c>
      <c r="D17" s="411">
        <f>SUM(D7:D15)</f>
        <v>0</v>
      </c>
      <c r="E17" s="411">
        <f>SUM(E6:E15)</f>
        <v>0</v>
      </c>
      <c r="F17" s="411">
        <f>SUM(F6:F15)</f>
        <v>0</v>
      </c>
      <c r="G17" s="411">
        <f>SUM(G6:G16)</f>
        <v>74045062048</v>
      </c>
      <c r="H17" s="411">
        <f>SUM(H6:H15)</f>
        <v>-17305062</v>
      </c>
      <c r="I17" s="411">
        <f>SUM(I6:I16)</f>
        <v>-69425360011</v>
      </c>
      <c r="J17" s="411">
        <f>SUM(J7:J15)</f>
        <v>0</v>
      </c>
      <c r="K17" s="411">
        <f>SUM(K6:K15)</f>
        <v>-681763086</v>
      </c>
      <c r="M17" s="412"/>
    </row>
    <row r="18" spans="1:13">
      <c r="B18" s="269" t="s">
        <v>2843</v>
      </c>
      <c r="C18" s="358"/>
      <c r="D18" s="345"/>
      <c r="E18" s="413"/>
      <c r="F18" s="413"/>
      <c r="G18" s="311"/>
      <c r="H18" s="413"/>
      <c r="I18" s="311">
        <f>I17-I19</f>
        <v>-438538894</v>
      </c>
      <c r="M18" s="412"/>
    </row>
    <row r="19" spans="1:13">
      <c r="B19" s="269" t="s">
        <v>2842</v>
      </c>
      <c r="C19" s="411">
        <v>1429868</v>
      </c>
      <c r="D19" s="411">
        <v>0</v>
      </c>
      <c r="E19" s="411">
        <v>0</v>
      </c>
      <c r="F19" s="411">
        <v>0</v>
      </c>
      <c r="G19" s="411">
        <v>73606523154</v>
      </c>
      <c r="H19" s="411">
        <v>-17305062</v>
      </c>
      <c r="I19" s="411">
        <v>-68986821117</v>
      </c>
      <c r="J19" s="411">
        <v>0</v>
      </c>
      <c r="K19" s="411">
        <v>-681763086</v>
      </c>
      <c r="M19" s="412"/>
    </row>
    <row r="20" spans="1:13">
      <c r="I20" s="365"/>
      <c r="J20" s="365"/>
    </row>
    <row r="21" spans="1:13">
      <c r="J21" s="365"/>
    </row>
    <row r="22" spans="1:13">
      <c r="C22" s="288" t="s">
        <v>2269</v>
      </c>
    </row>
    <row r="23" spans="1:13">
      <c r="C23" s="415" t="s">
        <v>420</v>
      </c>
      <c r="D23" s="416"/>
      <c r="E23" s="416"/>
      <c r="F23" s="416"/>
      <c r="G23" s="416"/>
      <c r="H23" s="416">
        <f>IF(所得稅計算!E63&gt;0,所得稅計算!E63,0)</f>
        <v>0</v>
      </c>
      <c r="I23" s="416"/>
      <c r="J23" s="416"/>
      <c r="K23" s="408">
        <f>-G23+H23</f>
        <v>0</v>
      </c>
    </row>
    <row r="24" spans="1:13">
      <c r="A24" s="269" t="s">
        <v>3</v>
      </c>
      <c r="B24" s="398" t="s">
        <v>2270</v>
      </c>
    </row>
    <row r="34" spans="11:11">
      <c r="K34" s="174">
        <v>0</v>
      </c>
    </row>
  </sheetData>
  <phoneticPr fontId="1" type="noConversion"/>
  <pageMargins left="0.23622047244094491" right="0.23622047244094491" top="0.74803149606299213" bottom="0.74803149606299213" header="0.31496062992125984" footer="0.31496062992125984"/>
  <pageSetup paperSize="9" scale="73" orientation="landscape" blackAndWhite="1" r:id="rId1"/>
  <headerFooter>
    <oddFooter>&amp;R&amp;F&amp;D</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工作表8">
    <pageSetUpPr fitToPage="1"/>
  </sheetPr>
  <dimension ref="A1:N67"/>
  <sheetViews>
    <sheetView view="pageBreakPreview" topLeftCell="A3" zoomScale="90" zoomScaleNormal="90" zoomScaleSheetLayoutView="90" workbookViewId="0">
      <selection activeCell="D27" sqref="D27"/>
    </sheetView>
  </sheetViews>
  <sheetFormatPr defaultColWidth="8.88671875" defaultRowHeight="15.6"/>
  <cols>
    <col min="1" max="1" width="2.6640625" style="455" customWidth="1"/>
    <col min="2" max="2" width="4.6640625" style="455" customWidth="1"/>
    <col min="3" max="3" width="52.109375" style="456" customWidth="1"/>
    <col min="4" max="4" width="2.88671875" style="456" customWidth="1"/>
    <col min="5" max="5" width="20.88671875" style="457" customWidth="1"/>
    <col min="6" max="6" width="22.88671875" style="456" customWidth="1"/>
    <col min="7" max="7" width="20.109375" style="456" customWidth="1"/>
    <col min="8" max="8" width="12.88671875" style="456" customWidth="1"/>
    <col min="9" max="9" width="18.77734375" style="456" customWidth="1"/>
    <col min="10" max="10" width="26.33203125" style="174" customWidth="1"/>
    <col min="11" max="11" width="21.21875" style="174" customWidth="1"/>
    <col min="12" max="12" width="16.33203125" style="174" customWidth="1"/>
    <col min="13" max="13" width="18" style="174" customWidth="1"/>
    <col min="14" max="14" width="18.88671875" style="456" customWidth="1"/>
    <col min="15" max="15" width="21.21875" style="456" customWidth="1"/>
    <col min="16" max="16384" width="8.88671875" style="456"/>
  </cols>
  <sheetData>
    <row r="1" spans="1:11">
      <c r="A1" s="454" t="str">
        <f>調整!$A$3&amp;"  IFRS所得稅計算"</f>
        <v>111.12.31  IFRS所得稅計算</v>
      </c>
    </row>
    <row r="2" spans="1:11">
      <c r="E2" s="458" t="s">
        <v>2298</v>
      </c>
      <c r="F2" s="659" t="s">
        <v>2299</v>
      </c>
      <c r="G2" s="659"/>
    </row>
    <row r="3" spans="1:11">
      <c r="A3" s="459" t="s">
        <v>2300</v>
      </c>
      <c r="B3" s="459"/>
      <c r="C3" s="460"/>
      <c r="D3" s="460"/>
      <c r="E3" s="461">
        <v>-227141689681</v>
      </c>
      <c r="F3" s="460" t="s">
        <v>2301</v>
      </c>
    </row>
    <row r="4" spans="1:11" hidden="1">
      <c r="A4" s="459" t="s">
        <v>2302</v>
      </c>
      <c r="B4" s="459"/>
      <c r="C4" s="460"/>
      <c r="D4" s="460"/>
      <c r="E4" s="462"/>
      <c r="F4" s="460"/>
    </row>
    <row r="5" spans="1:11" hidden="1">
      <c r="A5" s="455" t="s">
        <v>1707</v>
      </c>
      <c r="B5" s="459"/>
      <c r="C5" s="460"/>
      <c r="D5" s="460"/>
      <c r="E5" s="462"/>
      <c r="F5" s="460"/>
    </row>
    <row r="6" spans="1:11" hidden="1">
      <c r="A6" s="459" t="s">
        <v>2303</v>
      </c>
      <c r="B6" s="459"/>
      <c r="C6" s="460"/>
      <c r="D6" s="460"/>
      <c r="E6" s="462"/>
      <c r="F6" s="460"/>
    </row>
    <row r="7" spans="1:11">
      <c r="A7" s="459"/>
      <c r="B7" s="459"/>
      <c r="C7" s="460"/>
      <c r="D7" s="460"/>
      <c r="E7" s="462"/>
      <c r="F7" s="460"/>
    </row>
    <row r="8" spans="1:11">
      <c r="A8" s="459" t="s">
        <v>2304</v>
      </c>
      <c r="B8" s="459"/>
      <c r="C8" s="460"/>
      <c r="D8" s="460"/>
      <c r="E8" s="463">
        <f>SUM(E3:E7)</f>
        <v>-227141689681</v>
      </c>
      <c r="F8" s="460"/>
    </row>
    <row r="9" spans="1:11">
      <c r="A9" s="459"/>
      <c r="B9" s="459"/>
      <c r="C9" s="460"/>
      <c r="D9" s="460"/>
      <c r="E9" s="464"/>
      <c r="F9" s="460"/>
    </row>
    <row r="10" spans="1:11">
      <c r="A10" s="459" t="s">
        <v>2305</v>
      </c>
      <c r="B10" s="459"/>
      <c r="C10" s="460"/>
      <c r="D10" s="460"/>
      <c r="E10" s="464">
        <v>0</v>
      </c>
      <c r="F10" s="460"/>
      <c r="H10" s="456" t="s">
        <v>2306</v>
      </c>
      <c r="J10" s="174" t="s">
        <v>2307</v>
      </c>
    </row>
    <row r="11" spans="1:11" ht="37.5" customHeight="1">
      <c r="A11" s="465" t="s">
        <v>442</v>
      </c>
      <c r="B11" s="466" t="s">
        <v>303</v>
      </c>
      <c r="C11" s="467" t="s">
        <v>2308</v>
      </c>
      <c r="D11" s="460" t="s">
        <v>128</v>
      </c>
      <c r="E11" s="586">
        <f>來自明細分類帳的科目!F58</f>
        <v>-259141191</v>
      </c>
      <c r="F11" s="661" t="s">
        <v>2309</v>
      </c>
      <c r="G11" s="661"/>
      <c r="H11" s="469">
        <v>460016</v>
      </c>
      <c r="I11" s="470" t="str">
        <f>IFERROR(VLOOKUP(H11,來自明細分類帳的科目!$A$23:$F$34,6,FALSE)," ")</f>
        <v xml:space="preserve"> </v>
      </c>
      <c r="J11" s="456">
        <v>460013</v>
      </c>
      <c r="K11" s="470" t="str">
        <f>IFERROR(VLOOKUP(J11,來自明細分類帳的科目!$A$23:$F$34,6,FALSE)," ")</f>
        <v xml:space="preserve"> </v>
      </c>
    </row>
    <row r="12" spans="1:11">
      <c r="A12" s="465" t="s">
        <v>444</v>
      </c>
      <c r="B12" s="466" t="s">
        <v>1</v>
      </c>
      <c r="C12" s="460" t="s">
        <v>2310</v>
      </c>
      <c r="D12" s="460" t="s">
        <v>129</v>
      </c>
      <c r="E12" s="463">
        <v>-105881936</v>
      </c>
      <c r="F12" s="460"/>
      <c r="H12" s="469">
        <v>460017</v>
      </c>
      <c r="I12" s="470" t="str">
        <f>IFERROR(VLOOKUP(H12,來自明細分類帳的科目!$A$23:$F$34,6,FALSE)," ")</f>
        <v xml:space="preserve"> </v>
      </c>
      <c r="J12" s="456">
        <v>460012</v>
      </c>
      <c r="K12" s="470" t="str">
        <f>IFERROR(VLOOKUP(J12,來自明細分類帳的科目!$A$23:$F$34,6,FALSE)," ")</f>
        <v xml:space="preserve"> </v>
      </c>
    </row>
    <row r="13" spans="1:11" ht="33.6" customHeight="1">
      <c r="A13" s="465" t="s">
        <v>445</v>
      </c>
      <c r="B13" s="466" t="s">
        <v>2</v>
      </c>
      <c r="C13" s="472" t="s">
        <v>2311</v>
      </c>
      <c r="D13" s="460" t="s">
        <v>130</v>
      </c>
      <c r="E13" s="463">
        <v>0</v>
      </c>
      <c r="F13" s="473" t="s">
        <v>2312</v>
      </c>
      <c r="H13" s="456" t="s">
        <v>268</v>
      </c>
      <c r="I13" s="470" t="str">
        <f>IFERROR(VLOOKUP(H13,來自明細分類帳的科目!$A$23:$F$34,6,FALSE)," ")</f>
        <v xml:space="preserve"> </v>
      </c>
      <c r="J13" s="174" t="s">
        <v>2313</v>
      </c>
      <c r="K13" s="470" t="str">
        <f>IFERROR(VLOOKUP(J13,來自明細分類帳的科目!$A$23:$F$34,6,FALSE)," ")</f>
        <v xml:space="preserve"> </v>
      </c>
    </row>
    <row r="14" spans="1:11" ht="31.5" customHeight="1">
      <c r="A14" s="465" t="s">
        <v>447</v>
      </c>
      <c r="B14" s="466" t="s">
        <v>3</v>
      </c>
      <c r="C14" s="467" t="s">
        <v>2314</v>
      </c>
      <c r="D14" s="460" t="s">
        <v>131</v>
      </c>
      <c r="E14" s="586">
        <f>來自明細分類帳的科目!F35</f>
        <v>-274014221</v>
      </c>
      <c r="F14" s="661" t="str">
        <f>"＝"&amp;IF(I16&lt;&gt;"","－"&amp;TEXT(ABS(I16),"#,###"),"")
&amp;IF(I17&lt;&gt;"","－"&amp;TEXT(ABS(I17),"#,###"),"")
&amp;IF(I18&lt;&gt;"","－"&amp;TEXT(ABS(I18),"#,###"),"")
&amp;IF(I19&lt;&gt;"","＋"&amp;TEXT(ABS(I19),"#,###"),"")
&amp;IF(I22&lt;&gt;"","－"&amp;TEXT(ABS(I22),"#,###"),"")
&amp;IF(I24&lt;&gt;"","－"&amp;TEXT(ABS(I24),"#,###"),"")
&amp;IF(I25&lt;&gt;"","－"&amp;TEXT(ABS(I19),"#,###"),"")
&amp;IF(I26&lt;&gt;"","－"&amp;TEXT(ABS(I26),"#,###"),"")
&amp;IF(I27&lt;&gt;"","－"&amp;TEXT(ABS(I27),"#,###"),"")
&amp;IF(I28&lt;&gt;"","－"&amp;TEXT(ABS(I28),"#,###"),"")
&amp;IF(I29&lt;&gt;"","＋"&amp;TEXT(ABS(I29),"#,###"),"")
&amp;IF(I30&lt;&gt;"","＋"&amp;TEXT(ABS(I30),"#,###"),"")</f>
        <v>＝－247,488,092－863,958＋834,526－33,617,467－89,045＋6,930,670＋279,145</v>
      </c>
      <c r="G14" s="661"/>
      <c r="H14" s="456" t="s">
        <v>269</v>
      </c>
      <c r="I14" s="470" t="str">
        <f>IFERROR(VLOOKUP(H14,來自明細分類帳的科目!$A$23:$F$34,6,FALSE)," ")</f>
        <v xml:space="preserve"> </v>
      </c>
      <c r="J14" s="456">
        <v>460014</v>
      </c>
      <c r="K14" s="470" t="str">
        <f>IFERROR(VLOOKUP(J14,來自明細分類帳的科目!$A$23:$F$34,6,FALSE)," ")</f>
        <v xml:space="preserve"> </v>
      </c>
    </row>
    <row r="15" spans="1:11">
      <c r="A15" s="465" t="s">
        <v>448</v>
      </c>
      <c r="B15" s="466" t="s">
        <v>4</v>
      </c>
      <c r="C15" s="457" t="s">
        <v>1862</v>
      </c>
      <c r="D15" s="460" t="s">
        <v>132</v>
      </c>
      <c r="E15" s="461">
        <f>來自明細分類帳的科目!F39</f>
        <v>9643346</v>
      </c>
      <c r="F15" s="457" t="s">
        <v>2315</v>
      </c>
      <c r="H15" s="474" t="s">
        <v>2316</v>
      </c>
      <c r="I15" s="470"/>
      <c r="J15" s="456">
        <v>460018</v>
      </c>
      <c r="K15" s="470" t="str">
        <f>IFERROR(VLOOKUP(J15,來自明細分類帳的科目!$A$23:$F$34,6,FALSE)," ")</f>
        <v xml:space="preserve"> </v>
      </c>
    </row>
    <row r="16" spans="1:11">
      <c r="A16" s="465" t="s">
        <v>449</v>
      </c>
      <c r="B16" s="466" t="s">
        <v>5</v>
      </c>
      <c r="C16" s="460" t="s">
        <v>2317</v>
      </c>
      <c r="D16" s="460" t="s">
        <v>133</v>
      </c>
      <c r="E16" s="461">
        <v>6225000</v>
      </c>
      <c r="F16" s="460" t="s">
        <v>2318</v>
      </c>
      <c r="H16" s="469">
        <v>470022</v>
      </c>
      <c r="I16" s="470">
        <f>IFERROR(VLOOKUP(H16,來自明細分類帳的科目!$A$23:$F$34,6,FALSE)," ")</f>
        <v>-247488092</v>
      </c>
    </row>
    <row r="17" spans="1:9">
      <c r="A17" s="465"/>
      <c r="B17" s="466" t="s">
        <v>6</v>
      </c>
      <c r="C17" s="457" t="s">
        <v>2319</v>
      </c>
      <c r="D17" s="460"/>
      <c r="E17" s="463">
        <v>0</v>
      </c>
      <c r="F17" s="460"/>
      <c r="H17" s="469">
        <v>470023</v>
      </c>
      <c r="I17" s="470">
        <f>IFERROR(VLOOKUP(H17,來自明細分類帳的科目!$A$23:$F$34,6,FALSE)," ")</f>
        <v>-863958</v>
      </c>
    </row>
    <row r="18" spans="1:9">
      <c r="A18" s="465"/>
      <c r="B18" s="466" t="s">
        <v>7</v>
      </c>
      <c r="C18" s="457" t="s">
        <v>2320</v>
      </c>
      <c r="D18" s="460"/>
      <c r="E18" s="461">
        <v>0</v>
      </c>
      <c r="F18" s="475" t="s">
        <v>2321</v>
      </c>
      <c r="H18" s="469">
        <v>470024</v>
      </c>
      <c r="I18" s="470" t="str">
        <f>IFERROR(VLOOKUP(H18,來自明細分類帳的科目!$A$23:$F$34,6,FALSE)," ")</f>
        <v/>
      </c>
    </row>
    <row r="19" spans="1:9" ht="31.65" customHeight="1">
      <c r="A19" s="465" t="s">
        <v>450</v>
      </c>
      <c r="B19" s="466" t="s">
        <v>8</v>
      </c>
      <c r="C19" s="471" t="s">
        <v>2322</v>
      </c>
      <c r="D19" s="460" t="s">
        <v>134</v>
      </c>
      <c r="E19" s="468">
        <f>ROUND(除役!M11,0)</f>
        <v>-9033681426</v>
      </c>
      <c r="F19" s="660" t="str">
        <f>"營業成本增列" &amp;TEXT(-(SUM(除役!B11:E11)-除役!L11),"$#,###")&amp;"，業外利息收入減列"&amp;TEXT(除役!I11,"$#,###")</f>
        <v>營業成本增列$4,232,114,026，業外利息收入減列$4,801,567,400</v>
      </c>
      <c r="G19" s="660"/>
      <c r="H19" s="476" t="s">
        <v>491</v>
      </c>
      <c r="I19" s="470">
        <f>IFERROR(VLOOKUP(H19,來自明細分類帳的科目!$A$23:$F$34,6,FALSE)," ")</f>
        <v>834526</v>
      </c>
    </row>
    <row r="20" spans="1:9">
      <c r="A20" s="465" t="s">
        <v>1705</v>
      </c>
      <c r="B20" s="466" t="s">
        <v>1667</v>
      </c>
      <c r="C20" s="460" t="s">
        <v>2847</v>
      </c>
      <c r="D20" s="460" t="s">
        <v>1668</v>
      </c>
      <c r="E20" s="586">
        <v>-40313773623</v>
      </c>
      <c r="F20" s="477"/>
      <c r="G20" s="477"/>
      <c r="H20" s="476"/>
      <c r="I20" s="470"/>
    </row>
    <row r="21" spans="1:9" ht="50.25" customHeight="1">
      <c r="A21" s="465" t="s">
        <v>1703</v>
      </c>
      <c r="B21" s="466" t="s">
        <v>1669</v>
      </c>
      <c r="C21" s="460" t="s">
        <v>1828</v>
      </c>
      <c r="D21" s="460" t="s">
        <v>1704</v>
      </c>
      <c r="E21" s="468">
        <v>0</v>
      </c>
      <c r="F21" s="660" t="s">
        <v>2823</v>
      </c>
      <c r="G21" s="660"/>
      <c r="H21" s="476"/>
      <c r="I21" s="470"/>
    </row>
    <row r="22" spans="1:9">
      <c r="A22" s="459"/>
      <c r="B22" s="459"/>
      <c r="C22" s="478" t="s">
        <v>2323</v>
      </c>
      <c r="D22" s="460"/>
      <c r="E22" s="479">
        <f>SUM(E11:E21)</f>
        <v>-49970624051</v>
      </c>
      <c r="F22" s="460"/>
      <c r="H22" s="419">
        <v>490201</v>
      </c>
      <c r="I22" s="470">
        <f>IFERROR(VLOOKUP(H22,來自明細分類帳的科目!$A$23:$F$34,6,FALSE)," ")</f>
        <v>-33617467</v>
      </c>
    </row>
    <row r="23" spans="1:9">
      <c r="A23" s="459"/>
      <c r="B23" s="459"/>
      <c r="C23" s="460"/>
      <c r="D23" s="460"/>
      <c r="E23" s="464"/>
      <c r="F23" s="460"/>
      <c r="H23" s="419"/>
      <c r="I23" s="470" t="str">
        <f>IFERROR(VLOOKUP(H23,來自明細分類帳的科目!$A$23:$F$34,6,FALSE)," ")</f>
        <v xml:space="preserve"> </v>
      </c>
    </row>
    <row r="24" spans="1:9">
      <c r="A24" s="459" t="s">
        <v>2324</v>
      </c>
      <c r="B24" s="459"/>
      <c r="C24" s="460"/>
      <c r="D24" s="460"/>
      <c r="E24" s="464"/>
      <c r="F24" s="460"/>
      <c r="H24" s="469">
        <v>490206</v>
      </c>
      <c r="I24" s="470" t="str">
        <f>IFERROR(VLOOKUP(H24,來自明細分類帳的科目!$A$23:$F$34,6,FALSE)," ")</f>
        <v/>
      </c>
    </row>
    <row r="25" spans="1:9">
      <c r="A25" s="480" t="s">
        <v>135</v>
      </c>
      <c r="B25" s="466" t="s">
        <v>9</v>
      </c>
      <c r="C25" s="460" t="s">
        <v>2325</v>
      </c>
      <c r="D25" s="460" t="s">
        <v>135</v>
      </c>
      <c r="E25" s="463">
        <f>遞延所得稅!E5-遞延所得稅!G5</f>
        <v>-136077338</v>
      </c>
      <c r="F25" s="460" t="s">
        <v>10</v>
      </c>
      <c r="H25" s="456">
        <v>490208</v>
      </c>
      <c r="I25" s="470" t="str">
        <f>IFERROR(VLOOKUP(H25,來自明細分類帳的科目!$A$23:$F$34,6,FALSE)," ")</f>
        <v/>
      </c>
    </row>
    <row r="26" spans="1:9">
      <c r="A26" s="480"/>
      <c r="B26" s="466" t="s">
        <v>1</v>
      </c>
      <c r="C26" s="460" t="s">
        <v>2326</v>
      </c>
      <c r="D26" s="460" t="s">
        <v>485</v>
      </c>
      <c r="E26" s="463">
        <f>遞延所得稅!E12-遞延所得稅!G12</f>
        <v>0</v>
      </c>
      <c r="F26" s="460" t="s">
        <v>2327</v>
      </c>
      <c r="H26" s="456">
        <v>490221</v>
      </c>
      <c r="I26" s="470">
        <f>IFERROR(VLOOKUP(H26,來自明細分類帳的科目!$A$23:$F$34,6,FALSE)," ")</f>
        <v>-89045</v>
      </c>
    </row>
    <row r="27" spans="1:9">
      <c r="A27" s="480" t="s">
        <v>136</v>
      </c>
      <c r="B27" s="466" t="s">
        <v>2</v>
      </c>
      <c r="C27" s="457" t="s">
        <v>2461</v>
      </c>
      <c r="D27" s="460" t="s">
        <v>136</v>
      </c>
      <c r="E27" s="463">
        <f>遞延所得稅!E8-遞延所得稅!G8</f>
        <v>-34562920</v>
      </c>
      <c r="F27" s="460" t="s">
        <v>2328</v>
      </c>
      <c r="H27" s="456">
        <v>490223</v>
      </c>
      <c r="I27" s="470" t="str">
        <f>IFERROR(VLOOKUP(H27,來自明細分類帳的科目!$A$23:$F$34,6,FALSE)," ")</f>
        <v/>
      </c>
    </row>
    <row r="28" spans="1:9">
      <c r="A28" s="480" t="s">
        <v>2831</v>
      </c>
      <c r="B28" s="466" t="s">
        <v>3</v>
      </c>
      <c r="C28" s="460" t="s">
        <v>2329</v>
      </c>
      <c r="D28" s="460" t="s">
        <v>2829</v>
      </c>
      <c r="E28" s="463">
        <f>遞延所得稅!E6-遞延所得稅!G6</f>
        <v>80839719</v>
      </c>
      <c r="F28" s="460" t="s">
        <v>2330</v>
      </c>
      <c r="H28" s="476">
        <v>490225</v>
      </c>
      <c r="I28" s="470" t="str">
        <f>IFERROR(VLOOKUP(H28,來自明細分類帳的科目!$A$23:$F$34,6,FALSE)," ")</f>
        <v/>
      </c>
    </row>
    <row r="29" spans="1:9">
      <c r="A29" s="480" t="s">
        <v>137</v>
      </c>
      <c r="B29" s="466" t="s">
        <v>4</v>
      </c>
      <c r="C29" s="460" t="s">
        <v>2331</v>
      </c>
      <c r="D29" s="460" t="s">
        <v>137</v>
      </c>
      <c r="E29" s="463">
        <f>遞延所得稅!E7-遞延所得稅!G7</f>
        <v>0</v>
      </c>
      <c r="F29" s="460" t="s">
        <v>2332</v>
      </c>
      <c r="H29" s="476" t="s">
        <v>492</v>
      </c>
      <c r="I29" s="470">
        <f>IFERROR(VLOOKUP(H29,來自明細分類帳的科目!$A$23:$F$34,6,FALSE)," ")</f>
        <v>6930670</v>
      </c>
    </row>
    <row r="30" spans="1:9">
      <c r="A30" s="480" t="s">
        <v>138</v>
      </c>
      <c r="B30" s="466" t="s">
        <v>5</v>
      </c>
      <c r="C30" s="457" t="s">
        <v>2462</v>
      </c>
      <c r="D30" s="460" t="s">
        <v>138</v>
      </c>
      <c r="E30" s="463">
        <f>遞延所得稅!E9-遞延所得稅!G9</f>
        <v>125222152</v>
      </c>
      <c r="F30" s="460"/>
      <c r="H30" s="476" t="s">
        <v>493</v>
      </c>
      <c r="I30" s="470">
        <f>IFERROR(VLOOKUP(H30,來自明細分類帳的科目!$A$23:$F$34,6,FALSE)," ")</f>
        <v>279145</v>
      </c>
    </row>
    <row r="31" spans="1:9">
      <c r="A31" s="480" t="s">
        <v>139</v>
      </c>
      <c r="B31" s="466" t="s">
        <v>6</v>
      </c>
      <c r="C31" s="460" t="s">
        <v>2460</v>
      </c>
      <c r="D31" s="460" t="s">
        <v>139</v>
      </c>
      <c r="E31" s="463">
        <f>遞延所得稅!E11-遞延所得稅!G11</f>
        <v>63656525</v>
      </c>
      <c r="F31" s="460"/>
      <c r="H31" s="460"/>
      <c r="I31" s="470"/>
    </row>
    <row r="32" spans="1:9">
      <c r="A32" s="480" t="s">
        <v>174</v>
      </c>
      <c r="B32" s="466" t="s">
        <v>173</v>
      </c>
      <c r="C32" s="460" t="s">
        <v>2333</v>
      </c>
      <c r="D32" s="460" t="s">
        <v>174</v>
      </c>
      <c r="E32" s="463">
        <f>遞延所得稅!E13-遞延所得稅!G13</f>
        <v>15109005</v>
      </c>
      <c r="F32" s="467"/>
      <c r="H32" s="460"/>
      <c r="I32" s="470"/>
    </row>
    <row r="33" spans="1:13">
      <c r="A33" s="480" t="s">
        <v>385</v>
      </c>
      <c r="B33" s="466" t="s">
        <v>183</v>
      </c>
      <c r="C33" s="457" t="s">
        <v>2334</v>
      </c>
      <c r="D33" s="460" t="s">
        <v>385</v>
      </c>
      <c r="E33" s="463">
        <f>遞延所得稅!E14-遞延所得稅!G14</f>
        <v>2945877625</v>
      </c>
      <c r="F33" s="467"/>
    </row>
    <row r="34" spans="1:13">
      <c r="A34" s="480" t="s">
        <v>386</v>
      </c>
      <c r="B34" s="466" t="s">
        <v>277</v>
      </c>
      <c r="C34" s="460" t="s">
        <v>2335</v>
      </c>
      <c r="D34" s="460" t="s">
        <v>386</v>
      </c>
      <c r="E34" s="463">
        <f>遞延所得稅!E15-遞延所得稅!G15</f>
        <v>0</v>
      </c>
      <c r="F34" s="467"/>
    </row>
    <row r="35" spans="1:13">
      <c r="A35" s="480" t="s">
        <v>387</v>
      </c>
      <c r="B35" s="466" t="s">
        <v>378</v>
      </c>
      <c r="C35" s="460" t="s">
        <v>2336</v>
      </c>
      <c r="D35" s="460" t="s">
        <v>387</v>
      </c>
      <c r="E35" s="463">
        <f>遞延所得稅!E16-遞延所得稅!G16</f>
        <v>75996000</v>
      </c>
      <c r="F35" s="467"/>
    </row>
    <row r="36" spans="1:13">
      <c r="A36" s="480" t="s">
        <v>388</v>
      </c>
      <c r="B36" s="466" t="s">
        <v>379</v>
      </c>
      <c r="C36" s="460" t="s">
        <v>2337</v>
      </c>
      <c r="D36" s="460" t="s">
        <v>388</v>
      </c>
      <c r="E36" s="463">
        <f>遞延所得稅!E17-遞延所得稅!G17</f>
        <v>272754662</v>
      </c>
      <c r="F36" s="467"/>
    </row>
    <row r="37" spans="1:13">
      <c r="A37" s="459"/>
      <c r="B37" s="459"/>
      <c r="C37" s="478" t="s">
        <v>2323</v>
      </c>
      <c r="D37" s="460"/>
      <c r="E37" s="479">
        <f>SUM(E25:E36)</f>
        <v>3408815430</v>
      </c>
      <c r="F37" s="460"/>
    </row>
    <row r="38" spans="1:13">
      <c r="A38" s="459"/>
      <c r="B38" s="459"/>
      <c r="C38" s="460"/>
      <c r="D38" s="460"/>
      <c r="E38" s="464"/>
      <c r="F38" s="460"/>
    </row>
    <row r="39" spans="1:13" ht="16.2" thickBot="1">
      <c r="A39" s="459"/>
      <c r="B39" s="459"/>
      <c r="C39" s="481" t="s">
        <v>2338</v>
      </c>
      <c r="D39" s="460"/>
      <c r="E39" s="482">
        <f>E8+E22+E37</f>
        <v>-273703498302</v>
      </c>
      <c r="F39" s="460"/>
    </row>
    <row r="40" spans="1:13" ht="16.2" thickTop="1">
      <c r="A40" s="459"/>
      <c r="C40" s="476" t="s">
        <v>2339</v>
      </c>
      <c r="E40" s="483">
        <f>IF(E39&lt;0,0,-E39)</f>
        <v>0</v>
      </c>
      <c r="F40" s="484" t="s">
        <v>2340</v>
      </c>
      <c r="G40" s="485" t="s">
        <v>2341</v>
      </c>
    </row>
    <row r="41" spans="1:13" ht="16.2" thickBot="1">
      <c r="A41" s="459"/>
      <c r="C41" s="476" t="s">
        <v>2342</v>
      </c>
      <c r="E41" s="482">
        <f>E39+E40</f>
        <v>-273703498302</v>
      </c>
      <c r="F41" s="486" t="s">
        <v>2342</v>
      </c>
      <c r="G41" s="487">
        <f>IF(E39&lt;0,0,E41)</f>
        <v>0</v>
      </c>
      <c r="K41" s="456"/>
      <c r="L41" s="456"/>
      <c r="M41" s="456"/>
    </row>
    <row r="42" spans="1:13" ht="16.2" thickTop="1">
      <c r="A42" s="459"/>
      <c r="C42" s="476" t="s">
        <v>2343</v>
      </c>
      <c r="E42" s="488">
        <v>0.2</v>
      </c>
      <c r="F42" s="486" t="s">
        <v>2344</v>
      </c>
      <c r="G42" s="487">
        <f>E13</f>
        <v>0</v>
      </c>
      <c r="K42" s="456"/>
      <c r="L42" s="456"/>
      <c r="M42" s="456"/>
    </row>
    <row r="43" spans="1:13">
      <c r="C43" s="476" t="s">
        <v>2345</v>
      </c>
      <c r="E43" s="483">
        <f>IF(E39&lt;0,0,ROUNDDOWN(E41*E42,0))</f>
        <v>0</v>
      </c>
      <c r="F43" s="486" t="s">
        <v>2346</v>
      </c>
      <c r="G43" s="489">
        <v>0</v>
      </c>
      <c r="K43" s="456"/>
      <c r="L43" s="456"/>
      <c r="M43" s="456"/>
    </row>
    <row r="44" spans="1:13">
      <c r="F44" s="490" t="s">
        <v>192</v>
      </c>
      <c r="G44" s="489">
        <v>0</v>
      </c>
      <c r="K44" s="456"/>
      <c r="L44" s="456"/>
      <c r="M44" s="456"/>
    </row>
    <row r="45" spans="1:13">
      <c r="E45" s="481" t="s">
        <v>2259</v>
      </c>
      <c r="F45" s="486" t="s">
        <v>2347</v>
      </c>
      <c r="G45" s="491">
        <f>SUM(G41:G44)</f>
        <v>0</v>
      </c>
    </row>
    <row r="46" spans="1:13">
      <c r="C46" s="492" t="s">
        <v>2348</v>
      </c>
      <c r="D46" s="492"/>
      <c r="E46" s="443"/>
      <c r="F46" s="493" t="s">
        <v>2349</v>
      </c>
      <c r="G46" s="487">
        <f>IF((G45-500000)*0.12&lt;0,0,(G45-500000)*0.12)</f>
        <v>0</v>
      </c>
      <c r="K46" s="456"/>
      <c r="L46" s="456"/>
      <c r="M46" s="456"/>
    </row>
    <row r="47" spans="1:13">
      <c r="C47" s="492"/>
      <c r="D47" s="492"/>
      <c r="E47" s="441" t="s">
        <v>2456</v>
      </c>
      <c r="F47" s="486" t="s">
        <v>2350</v>
      </c>
      <c r="G47" s="487">
        <f>E43</f>
        <v>0</v>
      </c>
      <c r="K47" s="456"/>
      <c r="L47" s="456"/>
      <c r="M47" s="456"/>
    </row>
    <row r="48" spans="1:13">
      <c r="C48" s="658" t="s">
        <v>2351</v>
      </c>
      <c r="D48" s="658"/>
      <c r="E48" s="427">
        <f>ROUNDDOWN(IF(E39*0.2&gt;0,E39*0.2,0),0)</f>
        <v>0</v>
      </c>
      <c r="F48" s="494" t="s">
        <v>2352</v>
      </c>
      <c r="G48" s="487">
        <f>G54</f>
        <v>0</v>
      </c>
      <c r="K48" s="456"/>
      <c r="L48" s="456"/>
      <c r="M48" s="456"/>
    </row>
    <row r="49" spans="1:14" ht="16.5" customHeight="1">
      <c r="C49" s="492" t="s">
        <v>2353</v>
      </c>
      <c r="D49" s="492"/>
      <c r="E49" s="427">
        <v>0</v>
      </c>
      <c r="F49" s="493" t="s">
        <v>2354</v>
      </c>
      <c r="G49" s="491">
        <f>G47-G48</f>
        <v>0</v>
      </c>
      <c r="K49" s="456"/>
      <c r="L49" s="456"/>
      <c r="M49" s="456"/>
    </row>
    <row r="50" spans="1:14" ht="16.5" customHeight="1" thickBot="1">
      <c r="C50" s="635" t="s">
        <v>2825</v>
      </c>
      <c r="D50" s="492"/>
      <c r="E50" s="427">
        <f>IF(E39*E42&lt;0,ROUNDDOWN((E39+投資抵減!D70)*E42,0),0)</f>
        <v>-54651396883</v>
      </c>
      <c r="F50" s="495" t="s">
        <v>2355</v>
      </c>
      <c r="G50" s="496">
        <f>IF(G46&lt;G49,0,G46-G49)</f>
        <v>0</v>
      </c>
      <c r="K50" s="456"/>
      <c r="L50" s="456"/>
      <c r="M50" s="456"/>
    </row>
    <row r="51" spans="1:14" ht="16.5" customHeight="1" thickTop="1">
      <c r="C51" s="492" t="s">
        <v>2356</v>
      </c>
      <c r="D51" s="492"/>
      <c r="E51" s="427">
        <f>-ROUND(E37*E42,0)</f>
        <v>-681763086</v>
      </c>
      <c r="K51" s="456"/>
      <c r="L51" s="456"/>
      <c r="M51" s="456"/>
    </row>
    <row r="52" spans="1:14" ht="16.5" customHeight="1">
      <c r="A52" s="456"/>
      <c r="B52" s="497"/>
      <c r="C52" s="399" t="s">
        <v>2357</v>
      </c>
      <c r="D52" s="492"/>
      <c r="E52" s="462"/>
      <c r="F52" s="662" t="s">
        <v>2358</v>
      </c>
      <c r="G52" s="662"/>
      <c r="H52" s="470"/>
      <c r="K52" s="456"/>
      <c r="L52" s="456"/>
      <c r="M52" s="456"/>
    </row>
    <row r="53" spans="1:14" ht="16.5" customHeight="1">
      <c r="A53" s="456"/>
      <c r="B53" s="497"/>
      <c r="C53" s="398" t="s">
        <v>525</v>
      </c>
      <c r="D53" s="492"/>
      <c r="E53" s="427">
        <f>調整!K12</f>
        <v>54651396883</v>
      </c>
      <c r="F53" s="476" t="s">
        <v>2359</v>
      </c>
      <c r="G53" s="498">
        <f>E43</f>
        <v>0</v>
      </c>
      <c r="K53" s="456"/>
      <c r="L53" s="456"/>
      <c r="M53" s="456"/>
    </row>
    <row r="54" spans="1:14" ht="16.5" customHeight="1">
      <c r="A54" s="456"/>
      <c r="B54" s="497"/>
      <c r="C54" s="398" t="s">
        <v>535</v>
      </c>
      <c r="D54" s="492"/>
      <c r="E54" s="427">
        <f>調整!K13+-調整!I10</f>
        <v>0</v>
      </c>
      <c r="F54" s="476" t="s">
        <v>2360</v>
      </c>
      <c r="G54" s="498">
        <v>0</v>
      </c>
      <c r="H54" s="499"/>
      <c r="I54" s="499"/>
      <c r="J54" s="364"/>
      <c r="K54" s="456"/>
      <c r="L54" s="456"/>
      <c r="M54" s="456"/>
    </row>
    <row r="55" spans="1:14" ht="16.5" customHeight="1">
      <c r="A55" s="456"/>
      <c r="B55" s="497"/>
      <c r="C55" s="492" t="s">
        <v>2349</v>
      </c>
      <c r="D55" s="492"/>
      <c r="E55" s="427">
        <f>G50</f>
        <v>0</v>
      </c>
      <c r="F55" s="476" t="s">
        <v>2361</v>
      </c>
      <c r="G55" s="500"/>
      <c r="H55" s="499"/>
      <c r="I55" s="499"/>
      <c r="J55" s="364"/>
      <c r="K55" s="456"/>
      <c r="L55" s="456"/>
      <c r="M55" s="456"/>
    </row>
    <row r="56" spans="1:14" ht="16.5" customHeight="1">
      <c r="A56" s="456"/>
      <c r="B56" s="497"/>
      <c r="C56" s="399" t="s">
        <v>536</v>
      </c>
      <c r="D56" s="492"/>
      <c r="E56" s="427"/>
      <c r="F56" s="476" t="s">
        <v>2362</v>
      </c>
      <c r="G56" s="501">
        <f>-SUM(調整!E14:F15)</f>
        <v>1429868</v>
      </c>
      <c r="H56" s="499"/>
      <c r="I56" s="499"/>
      <c r="J56" s="364"/>
      <c r="K56" s="456"/>
      <c r="L56" s="456"/>
      <c r="M56" s="456"/>
    </row>
    <row r="57" spans="1:14" ht="16.5" customHeight="1">
      <c r="A57" s="456"/>
      <c r="B57" s="497"/>
      <c r="C57" s="492" t="s">
        <v>2363</v>
      </c>
      <c r="D57" s="502"/>
      <c r="E57" s="503">
        <f>SUM(E48:E56)</f>
        <v>-681763086</v>
      </c>
      <c r="F57" s="476" t="s">
        <v>2364</v>
      </c>
      <c r="G57" s="501">
        <f>-G56</f>
        <v>-1429868</v>
      </c>
      <c r="H57" s="499"/>
      <c r="I57" s="499"/>
      <c r="J57" s="364"/>
      <c r="K57" s="456"/>
      <c r="L57" s="456"/>
      <c r="M57" s="456"/>
    </row>
    <row r="58" spans="1:14" ht="18">
      <c r="A58" s="456"/>
      <c r="B58" s="497"/>
      <c r="C58" s="504" t="s">
        <v>2365</v>
      </c>
      <c r="E58" s="505">
        <v>-7396318</v>
      </c>
      <c r="F58" s="289"/>
      <c r="H58" s="499"/>
      <c r="I58" s="499"/>
      <c r="J58" s="506"/>
      <c r="K58" s="456"/>
      <c r="L58" s="456"/>
      <c r="M58" s="456"/>
    </row>
    <row r="59" spans="1:14" ht="19.5" customHeight="1" thickBot="1">
      <c r="A59" s="456"/>
      <c r="C59" s="492" t="str">
        <f>LEFT($A$1,3)&amp;"年度所得稅費用(利益)"</f>
        <v>111年度所得稅費用(利益)</v>
      </c>
      <c r="E59" s="507">
        <f>SUM(E57:E58)</f>
        <v>-689159404</v>
      </c>
      <c r="H59" s="506">
        <v>0</v>
      </c>
      <c r="I59" s="506"/>
      <c r="J59" s="506"/>
      <c r="K59" s="456"/>
      <c r="L59" s="456"/>
      <c r="M59" s="456"/>
      <c r="N59" s="508"/>
    </row>
    <row r="60" spans="1:14" ht="19.5" customHeight="1" thickTop="1">
      <c r="A60" s="456"/>
      <c r="C60" s="499" t="str">
        <f>"    "&amp;TEXT(J39,"#,###")</f>
        <v xml:space="preserve">    </v>
      </c>
      <c r="D60" s="506"/>
      <c r="E60" s="472"/>
      <c r="H60" s="506"/>
      <c r="I60" s="509" t="s">
        <v>2366</v>
      </c>
      <c r="J60" s="509" t="s">
        <v>2367</v>
      </c>
      <c r="K60" s="509" t="s">
        <v>2368</v>
      </c>
      <c r="L60" s="509" t="s">
        <v>2369</v>
      </c>
      <c r="M60" s="509" t="s">
        <v>2370</v>
      </c>
      <c r="N60" s="509" t="s">
        <v>2371</v>
      </c>
    </row>
    <row r="61" spans="1:14" ht="19.5" customHeight="1">
      <c r="A61" s="456"/>
      <c r="C61" s="487" t="s">
        <v>2372</v>
      </c>
      <c r="D61" s="487"/>
      <c r="E61" s="427">
        <f>E48+E53+M63+E49+E52+E55</f>
        <v>54658471325</v>
      </c>
      <c r="H61" s="506"/>
      <c r="I61" s="174">
        <v>209001</v>
      </c>
      <c r="J61" s="174" t="s">
        <v>880</v>
      </c>
      <c r="K61" s="314">
        <v>-56123191287</v>
      </c>
      <c r="L61" s="314">
        <v>49199489</v>
      </c>
      <c r="M61" s="314">
        <v>-34728729</v>
      </c>
      <c r="N61" s="314">
        <v>-56108720527</v>
      </c>
    </row>
    <row r="62" spans="1:14" ht="18">
      <c r="A62" s="456"/>
      <c r="C62" s="487" t="s">
        <v>2373</v>
      </c>
      <c r="D62" s="487"/>
      <c r="E62" s="427">
        <f>E59-E61</f>
        <v>-55347630729</v>
      </c>
      <c r="H62" s="506"/>
      <c r="I62" s="174">
        <v>901002</v>
      </c>
      <c r="J62" s="174" t="s">
        <v>1190</v>
      </c>
      <c r="K62" s="314">
        <v>0</v>
      </c>
      <c r="L62" s="314">
        <v>6261433</v>
      </c>
      <c r="M62" s="314">
        <v>-13657751</v>
      </c>
      <c r="N62" s="314">
        <v>-7396318</v>
      </c>
    </row>
    <row r="63" spans="1:14">
      <c r="A63" s="456"/>
      <c r="C63" s="492"/>
      <c r="D63" s="492"/>
      <c r="E63" s="427"/>
      <c r="I63" s="174"/>
      <c r="K63" s="314"/>
      <c r="L63" s="510" t="s">
        <v>2374</v>
      </c>
      <c r="M63" s="314">
        <f>SUM(L61:M62)</f>
        <v>7074442</v>
      </c>
      <c r="N63" s="314"/>
    </row>
    <row r="64" spans="1:14">
      <c r="A64" s="456"/>
      <c r="C64" s="492"/>
      <c r="I64" s="174" t="s">
        <v>549</v>
      </c>
      <c r="J64" s="314"/>
      <c r="K64" s="456"/>
      <c r="L64" s="456"/>
      <c r="M64" s="456"/>
    </row>
    <row r="65" spans="3:13">
      <c r="C65" s="492"/>
      <c r="I65" s="511" t="s">
        <v>2375</v>
      </c>
      <c r="J65" s="456" t="s">
        <v>1775</v>
      </c>
      <c r="K65" s="456"/>
      <c r="L65" s="456"/>
      <c r="M65" s="456"/>
    </row>
    <row r="66" spans="3:13">
      <c r="C66" s="492"/>
      <c r="J66" s="456" t="s">
        <v>2376</v>
      </c>
      <c r="K66" s="456"/>
      <c r="L66" s="456"/>
      <c r="M66" s="456"/>
    </row>
    <row r="67" spans="3:13">
      <c r="J67" s="456"/>
      <c r="K67" s="456"/>
      <c r="L67" s="456"/>
      <c r="M67" s="456"/>
    </row>
  </sheetData>
  <autoFilter ref="E2:G6" xr:uid="{EEF1F7B4-E9F0-4F38-AA60-D905F9CD84CD}">
    <filterColumn colId="1" showButton="0"/>
  </autoFilter>
  <mergeCells count="7">
    <mergeCell ref="C48:D48"/>
    <mergeCell ref="F2:G2"/>
    <mergeCell ref="F19:G19"/>
    <mergeCell ref="F14:G14"/>
    <mergeCell ref="F52:G52"/>
    <mergeCell ref="F11:G11"/>
    <mergeCell ref="F21:G21"/>
  </mergeCells>
  <phoneticPr fontId="2" type="noConversion"/>
  <pageMargins left="0.51181102362204722" right="0.51181102362204722" top="0.55118110236220474" bottom="0.55118110236220474" header="0.11811023622047245" footer="0.11811023622047245"/>
  <pageSetup paperSize="9" scale="72" orientation="portrait" blackAndWhite="1" r:id="rId1"/>
  <headerFooter>
    <oddFooter>&amp;R&amp;F&amp;D</oddFooter>
  </headerFooter>
  <legacyDrawing r:id="rId2"/>
  <extLst>
    <ext xmlns:x14="http://schemas.microsoft.com/office/spreadsheetml/2009/9/main" uri="{78C0D931-6437-407d-A8EE-F0AAD7539E65}">
      <x14:conditionalFormattings>
        <x14:conditionalFormatting xmlns:xm="http://schemas.microsoft.com/office/excel/2006/main">
          <x14:cfRule type="cellIs" priority="1" operator="notEqual" id="{35A8705B-F492-4C69-852B-8A20058663D6}">
            <xm:f>-遞延所得稅!$K$20-遞延所得稅!$M$20+遞延所得稅!$E$37</xm:f>
            <x14:dxf>
              <fill>
                <patternFill>
                  <bgColor rgb="FFFFFF00"/>
                </patternFill>
              </fill>
            </x14:dxf>
          </x14:cfRule>
          <xm:sqref>E51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工作表9">
    <pageSetUpPr fitToPage="1"/>
  </sheetPr>
  <dimension ref="A1:N60"/>
  <sheetViews>
    <sheetView view="pageBreakPreview" zoomScale="90" zoomScaleNormal="90" zoomScaleSheetLayoutView="90" workbookViewId="0">
      <selection activeCell="D27" sqref="D27"/>
    </sheetView>
  </sheetViews>
  <sheetFormatPr defaultColWidth="8.88671875" defaultRowHeight="15.6"/>
  <cols>
    <col min="1" max="1" width="4.6640625" style="269" customWidth="1"/>
    <col min="2" max="2" width="47.88671875" style="269" customWidth="1"/>
    <col min="3" max="3" width="21.6640625" style="174" customWidth="1"/>
    <col min="4" max="4" width="1.44140625" style="174" customWidth="1"/>
    <col min="5" max="5" width="21.109375" style="174" customWidth="1"/>
    <col min="6" max="6" width="1.44140625" style="174" customWidth="1"/>
    <col min="7" max="7" width="21.109375" style="174" customWidth="1"/>
    <col min="8" max="8" width="1.44140625" style="174" customWidth="1"/>
    <col min="9" max="9" width="21.6640625" style="174" customWidth="1"/>
    <col min="10" max="10" width="1.44140625" style="174" customWidth="1"/>
    <col min="11" max="11" width="19.77734375" style="174" customWidth="1"/>
    <col min="12" max="12" width="1.21875" style="174" customWidth="1"/>
    <col min="13" max="13" width="18.77734375" style="174" customWidth="1"/>
    <col min="14" max="14" width="20.77734375" style="174" customWidth="1"/>
    <col min="15" max="16384" width="8.88671875" style="174"/>
  </cols>
  <sheetData>
    <row r="1" spans="1:14">
      <c r="A1" s="417" t="s">
        <v>91</v>
      </c>
    </row>
    <row r="2" spans="1:14">
      <c r="A2" s="418" t="str">
        <f>調整!A3&amp;"遞延所得稅計算"</f>
        <v>111.12.31遞延所得稅計算</v>
      </c>
      <c r="I2" s="311"/>
    </row>
    <row r="3" spans="1:14">
      <c r="A3" s="417"/>
      <c r="K3" s="419" t="s">
        <v>75</v>
      </c>
      <c r="M3" s="420">
        <v>0.2</v>
      </c>
    </row>
    <row r="4" spans="1:14">
      <c r="A4" s="421" t="s">
        <v>2271</v>
      </c>
      <c r="C4" s="422" t="s">
        <v>2272</v>
      </c>
      <c r="D4" s="423"/>
      <c r="E4" s="422" t="s">
        <v>2273</v>
      </c>
      <c r="F4" s="423"/>
      <c r="G4" s="422" t="s">
        <v>2274</v>
      </c>
      <c r="H4" s="423"/>
      <c r="I4" s="422" t="s">
        <v>2275</v>
      </c>
      <c r="J4" s="423"/>
      <c r="K4" s="422" t="s">
        <v>2276</v>
      </c>
      <c r="L4" s="423"/>
      <c r="M4" s="424" t="s">
        <v>2277</v>
      </c>
    </row>
    <row r="5" spans="1:14">
      <c r="A5" s="425" t="s">
        <v>0</v>
      </c>
      <c r="B5" s="230" t="s">
        <v>1671</v>
      </c>
      <c r="C5" s="309">
        <f>兌換損益!E9</f>
        <v>49552029</v>
      </c>
      <c r="D5" s="311"/>
      <c r="E5" s="426">
        <f>IF(C5-I5&lt;0,I5-C5,0)</f>
        <v>0</v>
      </c>
      <c r="F5" s="427"/>
      <c r="G5" s="426">
        <f>IF(C5-I5&gt;0,C5-I5,0)</f>
        <v>136077338</v>
      </c>
      <c r="H5" s="311"/>
      <c r="I5" s="311">
        <f>兌換損益!F9</f>
        <v>-86525309</v>
      </c>
      <c r="J5" s="311"/>
      <c r="K5" s="428" t="str">
        <f>IF(I5&gt;0,ROUND(I5*$M$3,0),"-")</f>
        <v>-</v>
      </c>
      <c r="L5" s="311"/>
      <c r="M5" s="428">
        <f>IF(I5&lt;0,ROUND(I5*$M$3,0),"-")</f>
        <v>-17305062</v>
      </c>
      <c r="N5" s="414"/>
    </row>
    <row r="6" spans="1:14">
      <c r="A6" s="425" t="s">
        <v>1</v>
      </c>
      <c r="B6" s="429" t="s">
        <v>1672</v>
      </c>
      <c r="C6" s="309">
        <v>0</v>
      </c>
      <c r="D6" s="311"/>
      <c r="E6" s="426">
        <f>IF(C6-I6&lt;0,I6-C6,0)</f>
        <v>80839719</v>
      </c>
      <c r="F6" s="427"/>
      <c r="G6" s="426">
        <f>IF(C6-I6&gt;0,C6-I6,0)</f>
        <v>0</v>
      </c>
      <c r="H6" s="311"/>
      <c r="I6" s="311">
        <f>IF(備抵呆帳!D9=備抵呆帳!H9,0,備抵呆帳!D9-備抵呆帳!H9)</f>
        <v>80839719</v>
      </c>
      <c r="J6" s="311"/>
      <c r="K6" s="428">
        <f>IF(I6&gt;0,ROUND(I6*$M$3,0),"-")</f>
        <v>16167944</v>
      </c>
      <c r="L6" s="311"/>
      <c r="M6" s="428" t="str">
        <f>IF(I6&lt;0,ROUND(I6*$M$3,0),"-")</f>
        <v>-</v>
      </c>
      <c r="N6" s="414"/>
    </row>
    <row r="7" spans="1:14">
      <c r="A7" s="425" t="s">
        <v>2</v>
      </c>
      <c r="B7" s="429" t="s">
        <v>1673</v>
      </c>
      <c r="C7" s="430">
        <v>0</v>
      </c>
      <c r="D7" s="311"/>
      <c r="E7" s="426">
        <f>IF(C7-I7&lt;0,I7-C7,0)</f>
        <v>0</v>
      </c>
      <c r="F7" s="427"/>
      <c r="G7" s="426">
        <f>IF(C7-I7&gt;0,C7-I7,0)</f>
        <v>0</v>
      </c>
      <c r="H7" s="311"/>
      <c r="I7" s="430">
        <v>0</v>
      </c>
      <c r="J7" s="311"/>
      <c r="K7" s="428" t="str">
        <f t="shared" ref="K7:K17" si="0">IF(I7&gt;0,ROUND(I7*$M$3,0),"-")</f>
        <v>-</v>
      </c>
      <c r="L7" s="311"/>
      <c r="M7" s="428" t="str">
        <f t="shared" ref="M7:M13" si="1">IF(I7&lt;0,ROUND(I7*$M$3,0),"-")</f>
        <v>-</v>
      </c>
      <c r="N7" s="414"/>
    </row>
    <row r="8" spans="1:14">
      <c r="A8" s="425" t="s">
        <v>3</v>
      </c>
      <c r="B8" s="429" t="s">
        <v>2457</v>
      </c>
      <c r="C8" s="430">
        <v>2014642352</v>
      </c>
      <c r="D8" s="311"/>
      <c r="E8" s="426">
        <f>IF(C8-I8&lt;0,I8-C8,0)</f>
        <v>0</v>
      </c>
      <c r="F8" s="427"/>
      <c r="G8" s="426">
        <f>IF(C8-I8&gt;0,C8-I8,0)</f>
        <v>34562920</v>
      </c>
      <c r="H8" s="311"/>
      <c r="I8" s="512">
        <f>-來自明細分類帳的科目!F6</f>
        <v>1980079432</v>
      </c>
      <c r="J8" s="311"/>
      <c r="K8" s="428">
        <f>IF(I8&gt;0,ROUND(I8*$M$3,0),"-")</f>
        <v>396015886</v>
      </c>
      <c r="L8" s="311"/>
      <c r="M8" s="428" t="str">
        <f t="shared" si="1"/>
        <v>-</v>
      </c>
      <c r="N8" s="414"/>
    </row>
    <row r="9" spans="1:14">
      <c r="A9" s="425" t="s">
        <v>4</v>
      </c>
      <c r="B9" s="429" t="s">
        <v>1674</v>
      </c>
      <c r="C9" s="430">
        <v>328292971</v>
      </c>
      <c r="D9" s="311"/>
      <c r="E9" s="426">
        <f>IF(C9-I9&lt;0,I9-C9,0)</f>
        <v>125222152</v>
      </c>
      <c r="F9" s="427"/>
      <c r="G9" s="426">
        <f>IF(C9-I9&gt;0,C9-I9,0)</f>
        <v>0</v>
      </c>
      <c r="H9" s="311"/>
      <c r="I9" s="512">
        <f>-來自明細分類帳的科目!F13</f>
        <v>453515123</v>
      </c>
      <c r="J9" s="311"/>
      <c r="K9" s="428">
        <f>IF(I9&gt;0,ROUND(I9*$M$3,0),"-")</f>
        <v>90703025</v>
      </c>
      <c r="L9" s="311"/>
      <c r="M9" s="428" t="str">
        <f t="shared" si="1"/>
        <v>-</v>
      </c>
      <c r="N9" s="414"/>
    </row>
    <row r="10" spans="1:14">
      <c r="A10" s="425" t="s">
        <v>5</v>
      </c>
      <c r="B10" s="429" t="s">
        <v>1675</v>
      </c>
      <c r="C10" s="430">
        <v>0</v>
      </c>
      <c r="D10" s="431"/>
      <c r="E10" s="426">
        <f>I10</f>
        <v>0</v>
      </c>
      <c r="F10" s="427"/>
      <c r="G10" s="426">
        <f>C10</f>
        <v>0</v>
      </c>
      <c r="H10" s="427"/>
      <c r="I10" s="430">
        <v>0</v>
      </c>
      <c r="J10" s="311"/>
      <c r="K10" s="428" t="str">
        <f>IF(I10&gt;0,ROUND(I10*$M$3,0),"-")</f>
        <v>-</v>
      </c>
      <c r="L10" s="311"/>
      <c r="M10" s="428" t="str">
        <f t="shared" si="1"/>
        <v>-</v>
      </c>
      <c r="N10" s="414"/>
    </row>
    <row r="11" spans="1:14" s="399" customFormat="1">
      <c r="A11" s="425" t="s">
        <v>6</v>
      </c>
      <c r="B11" s="230" t="s">
        <v>1697</v>
      </c>
      <c r="C11" s="430">
        <v>1816946322</v>
      </c>
      <c r="D11" s="423"/>
      <c r="E11" s="426">
        <f>IF(C11-I11&lt;0,I11-C11,0)</f>
        <v>63656525</v>
      </c>
      <c r="F11" s="427"/>
      <c r="G11" s="426">
        <f>IF(C11-I11&gt;0,C11-I11,0)</f>
        <v>0</v>
      </c>
      <c r="H11" s="423"/>
      <c r="I11" s="426">
        <f>特休補休!B56</f>
        <v>1880602847</v>
      </c>
      <c r="J11" s="311"/>
      <c r="K11" s="428">
        <f t="shared" si="0"/>
        <v>376120569</v>
      </c>
      <c r="L11" s="423"/>
      <c r="M11" s="428" t="str">
        <f>IF(I11&lt;0,ROUND(I11*$M$3,0),"-")</f>
        <v>-</v>
      </c>
      <c r="N11" s="414"/>
    </row>
    <row r="12" spans="1:14">
      <c r="A12" s="425" t="s">
        <v>7</v>
      </c>
      <c r="B12" s="230" t="s">
        <v>1676</v>
      </c>
      <c r="C12" s="309">
        <f>退休金DTA!E30</f>
        <v>26786284723</v>
      </c>
      <c r="D12" s="429"/>
      <c r="E12" s="426">
        <f>IF(C12-I12&lt;0,I12-C12,0)</f>
        <v>0</v>
      </c>
      <c r="F12" s="427"/>
      <c r="G12" s="426">
        <f>IF(C12-I12&gt;0,C12-I12,0)</f>
        <v>0</v>
      </c>
      <c r="H12" s="429"/>
      <c r="I12" s="309">
        <f>退休金DTA!E33</f>
        <v>26786284723</v>
      </c>
      <c r="J12" s="311"/>
      <c r="K12" s="428">
        <f>IF(I12&gt;0,ROUND(I12*$M$3,0),"-")</f>
        <v>5357256945</v>
      </c>
      <c r="L12" s="311"/>
      <c r="M12" s="428" t="str">
        <f t="shared" si="1"/>
        <v>-</v>
      </c>
      <c r="N12" s="414"/>
    </row>
    <row r="13" spans="1:14">
      <c r="A13" s="425" t="s">
        <v>8</v>
      </c>
      <c r="B13" s="429" t="s">
        <v>1677</v>
      </c>
      <c r="C13" s="430">
        <v>192328055</v>
      </c>
      <c r="D13" s="429"/>
      <c r="E13" s="426">
        <f>IF(C13-I13&lt;0,I13-C13,0)</f>
        <v>15109005</v>
      </c>
      <c r="F13" s="427"/>
      <c r="G13" s="426">
        <f>IF(C13-I13&gt;0,C13-I13,0)</f>
        <v>0</v>
      </c>
      <c r="H13" s="429"/>
      <c r="I13" s="430">
        <f>20030331+4705654+63477153+49025034+6726623+48363260+15109005</f>
        <v>207437060</v>
      </c>
      <c r="J13" s="311"/>
      <c r="K13" s="428">
        <f t="shared" si="0"/>
        <v>41487412</v>
      </c>
      <c r="L13" s="311"/>
      <c r="M13" s="428" t="str">
        <f t="shared" si="1"/>
        <v>-</v>
      </c>
      <c r="N13" s="414"/>
    </row>
    <row r="14" spans="1:14">
      <c r="A14" s="425" t="s">
        <v>182</v>
      </c>
      <c r="B14" s="230" t="s">
        <v>1825</v>
      </c>
      <c r="C14" s="430">
        <v>5679457993</v>
      </c>
      <c r="D14" s="429"/>
      <c r="E14" s="430">
        <v>2945877625</v>
      </c>
      <c r="F14" s="426"/>
      <c r="G14" s="430"/>
      <c r="H14" s="429"/>
      <c r="I14" s="309">
        <f>C14+E14-G14</f>
        <v>8625335618</v>
      </c>
      <c r="J14" s="311"/>
      <c r="K14" s="428">
        <f>IF(I14&gt;0,ROUND(I14*$M$3,0),"-")</f>
        <v>1725067124</v>
      </c>
      <c r="L14" s="311"/>
      <c r="M14" s="428" t="str">
        <f>IF(I14&lt;0,ROUND(I14*$M$3,0),"-")</f>
        <v>-</v>
      </c>
      <c r="N14" s="414"/>
    </row>
    <row r="15" spans="1:14">
      <c r="A15" s="425" t="s">
        <v>248</v>
      </c>
      <c r="B15" s="230" t="s">
        <v>2278</v>
      </c>
      <c r="C15" s="430">
        <v>16579778</v>
      </c>
      <c r="D15" s="429"/>
      <c r="E15" s="426">
        <f>IF(C15-I15&lt;0,I15-C15,0)</f>
        <v>0</v>
      </c>
      <c r="F15" s="427"/>
      <c r="G15" s="426">
        <f>IF(C15-I15&gt;0,C15-I15,0)</f>
        <v>0</v>
      </c>
      <c r="H15" s="429"/>
      <c r="I15" s="430">
        <v>16579778</v>
      </c>
      <c r="J15" s="311"/>
      <c r="K15" s="428">
        <f t="shared" si="0"/>
        <v>3315956</v>
      </c>
      <c r="L15" s="311"/>
      <c r="M15" s="428" t="str">
        <f>IF(I15&lt;0,ROUND(I15*$M$3,0),"-")</f>
        <v>-</v>
      </c>
      <c r="N15" s="414"/>
    </row>
    <row r="16" spans="1:14">
      <c r="A16" s="425" t="s">
        <v>314</v>
      </c>
      <c r="B16" s="230" t="s">
        <v>1695</v>
      </c>
      <c r="C16" s="430">
        <v>759265598</v>
      </c>
      <c r="D16" s="429"/>
      <c r="E16" s="426">
        <f>IF(C16-I16&lt;0,I16-C16,0)</f>
        <v>75996000</v>
      </c>
      <c r="F16" s="427"/>
      <c r="G16" s="426">
        <f>IF(C16-I16&gt;0,C16-I16,0)</f>
        <v>0</v>
      </c>
      <c r="H16" s="429"/>
      <c r="I16" s="430">
        <v>835261598</v>
      </c>
      <c r="J16" s="311"/>
      <c r="K16" s="428">
        <f t="shared" si="0"/>
        <v>167052320</v>
      </c>
      <c r="L16" s="311"/>
      <c r="M16" s="428" t="str">
        <f>IF(I16&lt;0,ROUND(I16*$M$3,0),"-")</f>
        <v>-</v>
      </c>
      <c r="N16" s="414"/>
    </row>
    <row r="17" spans="1:14">
      <c r="A17" s="425" t="s">
        <v>315</v>
      </c>
      <c r="B17" s="230" t="s">
        <v>1696</v>
      </c>
      <c r="C17" s="430">
        <v>8746104345</v>
      </c>
      <c r="D17" s="429"/>
      <c r="E17" s="426">
        <f>IF(C17-I17&lt;0,I17-C17,0)</f>
        <v>272754662</v>
      </c>
      <c r="F17" s="427"/>
      <c r="G17" s="426">
        <f>IF(C17-I17&gt;0,C17-I17,0)</f>
        <v>0</v>
      </c>
      <c r="H17" s="429"/>
      <c r="I17" s="426">
        <f>公保超額年金!C10</f>
        <v>9018859007</v>
      </c>
      <c r="J17" s="311"/>
      <c r="K17" s="428">
        <f t="shared" si="0"/>
        <v>1803771801</v>
      </c>
      <c r="L17" s="311"/>
      <c r="M17" s="428" t="str">
        <f>IF(I17&lt;0,ROUND(I17*$M$3,0),"-")</f>
        <v>-</v>
      </c>
      <c r="N17" s="414"/>
    </row>
    <row r="18" spans="1:14" ht="16.2" thickBot="1">
      <c r="A18" s="425"/>
      <c r="B18" s="432"/>
      <c r="C18" s="433">
        <f>SUM(C5:C17)</f>
        <v>46389454166</v>
      </c>
      <c r="D18" s="429"/>
      <c r="E18" s="433">
        <f>SUM(E5:E17)</f>
        <v>3579455688</v>
      </c>
      <c r="F18" s="311"/>
      <c r="G18" s="433">
        <f>SUM(G5:G17)</f>
        <v>170640258</v>
      </c>
      <c r="H18" s="429"/>
      <c r="I18" s="433">
        <f>SUM(I5:I17)</f>
        <v>49798269596</v>
      </c>
      <c r="J18" s="311"/>
      <c r="K18" s="433">
        <f>SUM(K5:K17)</f>
        <v>9976958982</v>
      </c>
      <c r="L18" s="311"/>
      <c r="M18" s="434">
        <f>SUM(M5:M17)</f>
        <v>-17305062</v>
      </c>
      <c r="N18" s="414">
        <f>SUM(K18,M18,I33)-調整!G17-調整!H17</f>
        <v>0</v>
      </c>
    </row>
    <row r="19" spans="1:14" ht="16.5" customHeight="1" thickTop="1">
      <c r="A19" s="425"/>
      <c r="B19" s="432"/>
      <c r="C19" s="435" t="s">
        <v>2279</v>
      </c>
      <c r="D19" s="429"/>
      <c r="E19" s="309"/>
      <c r="F19" s="311" t="s">
        <v>2280</v>
      </c>
      <c r="G19" s="309"/>
      <c r="H19" s="429"/>
      <c r="I19" s="309" t="s">
        <v>2281</v>
      </c>
      <c r="J19" s="311"/>
      <c r="K19" s="430">
        <v>9277890834</v>
      </c>
      <c r="L19" s="414"/>
      <c r="M19" s="436">
        <v>0</v>
      </c>
      <c r="N19" s="414"/>
    </row>
    <row r="20" spans="1:14" ht="16.5" customHeight="1" thickBot="1">
      <c r="A20" s="425"/>
      <c r="B20" s="432"/>
      <c r="C20" s="309"/>
      <c r="D20" s="429"/>
      <c r="E20" s="309"/>
      <c r="F20" s="311"/>
      <c r="G20" s="309"/>
      <c r="H20" s="429"/>
      <c r="I20" s="309" t="s">
        <v>18</v>
      </c>
      <c r="J20" s="311"/>
      <c r="K20" s="437">
        <f>K18-K19</f>
        <v>699068148</v>
      </c>
      <c r="L20" s="311"/>
      <c r="M20" s="437">
        <f>M18-M19</f>
        <v>-17305062</v>
      </c>
      <c r="N20" s="414"/>
    </row>
    <row r="21" spans="1:14" ht="17.25" customHeight="1" thickTop="1">
      <c r="A21" s="425"/>
      <c r="B21" s="432"/>
      <c r="C21" s="309"/>
      <c r="D21" s="429"/>
      <c r="E21" s="438"/>
      <c r="F21" s="309"/>
      <c r="G21" s="426"/>
      <c r="H21" s="429"/>
      <c r="I21" s="309"/>
      <c r="J21" s="311"/>
      <c r="K21" s="311"/>
      <c r="L21" s="311"/>
      <c r="M21" s="311"/>
    </row>
    <row r="22" spans="1:14" s="399" customFormat="1" ht="33.6" hidden="1" customHeight="1">
      <c r="A22" s="439" t="s">
        <v>2282</v>
      </c>
      <c r="B22" s="439"/>
      <c r="C22" s="422" t="s">
        <v>2272</v>
      </c>
      <c r="D22" s="423"/>
      <c r="E22" s="422" t="s">
        <v>2273</v>
      </c>
      <c r="F22" s="423"/>
      <c r="G22" s="422" t="s">
        <v>2274</v>
      </c>
      <c r="H22" s="423"/>
      <c r="I22" s="440" t="s">
        <v>2283</v>
      </c>
      <c r="J22" s="408"/>
      <c r="K22" s="422"/>
      <c r="L22" s="423"/>
      <c r="M22" s="424"/>
    </row>
    <row r="23" spans="1:14" hidden="1">
      <c r="A23" s="425" t="s">
        <v>13</v>
      </c>
      <c r="B23" s="432" t="s">
        <v>2284</v>
      </c>
      <c r="C23" s="309">
        <v>0</v>
      </c>
      <c r="D23" s="311"/>
      <c r="E23" s="426">
        <f>除役!G2</f>
        <v>2982398950.6000004</v>
      </c>
      <c r="F23" s="427"/>
      <c r="G23" s="426">
        <f>除役!K2</f>
        <v>686978665</v>
      </c>
      <c r="H23" s="311"/>
      <c r="I23" s="311">
        <f>C23+E23-G23</f>
        <v>2295420285.6000004</v>
      </c>
      <c r="J23" s="311"/>
      <c r="K23" s="311"/>
      <c r="L23" s="311"/>
      <c r="M23" s="311"/>
    </row>
    <row r="24" spans="1:14" ht="16.2" hidden="1" thickBot="1">
      <c r="A24" s="432" t="s">
        <v>2285</v>
      </c>
      <c r="C24" s="433">
        <f>SUM(C23:C23)</f>
        <v>0</v>
      </c>
      <c r="D24" s="429"/>
      <c r="E24" s="433">
        <f>SUM(E23:E23)</f>
        <v>2982398950.6000004</v>
      </c>
      <c r="F24" s="309"/>
      <c r="G24" s="433">
        <f>SUM(G23:G23)</f>
        <v>686978665</v>
      </c>
      <c r="H24" s="429"/>
      <c r="I24" s="433">
        <f>SUM(I23:I23)</f>
        <v>2295420285.6000004</v>
      </c>
      <c r="J24" s="311"/>
      <c r="K24" s="310"/>
      <c r="L24" s="311"/>
      <c r="M24" s="310"/>
    </row>
    <row r="25" spans="1:14" hidden="1">
      <c r="A25" s="425"/>
      <c r="B25" s="432"/>
      <c r="C25" s="309"/>
      <c r="D25" s="429"/>
      <c r="E25" s="438"/>
      <c r="F25" s="309"/>
      <c r="G25" s="426"/>
      <c r="H25" s="429"/>
      <c r="I25" s="309"/>
      <c r="J25" s="311"/>
      <c r="K25" s="311"/>
      <c r="L25" s="311"/>
      <c r="M25" s="311"/>
    </row>
    <row r="26" spans="1:14" hidden="1">
      <c r="A26" s="425"/>
      <c r="B26" s="432"/>
      <c r="C26" s="309"/>
      <c r="D26" s="429"/>
      <c r="E26" s="438"/>
      <c r="F26" s="309"/>
      <c r="G26" s="426"/>
      <c r="H26" s="429"/>
      <c r="I26" s="309"/>
      <c r="J26" s="311"/>
      <c r="K26" s="311"/>
      <c r="L26" s="311"/>
      <c r="M26" s="311"/>
    </row>
    <row r="27" spans="1:14">
      <c r="A27" s="425"/>
      <c r="B27" s="432"/>
      <c r="C27" s="309"/>
      <c r="D27" s="429"/>
      <c r="E27" s="438"/>
      <c r="F27" s="309"/>
      <c r="G27" s="426"/>
      <c r="H27" s="429"/>
      <c r="I27" s="309"/>
      <c r="J27" s="311"/>
      <c r="K27" s="311"/>
      <c r="L27" s="311"/>
      <c r="M27" s="311"/>
    </row>
    <row r="28" spans="1:14">
      <c r="A28" s="421" t="s">
        <v>2286</v>
      </c>
      <c r="B28" s="432"/>
      <c r="C28" s="441" t="s">
        <v>2272</v>
      </c>
      <c r="D28" s="442"/>
      <c r="E28" s="422" t="s">
        <v>2273</v>
      </c>
      <c r="F28" s="423"/>
      <c r="G28" s="422" t="s">
        <v>2274</v>
      </c>
      <c r="H28" s="442"/>
      <c r="I28" s="422" t="s">
        <v>2275</v>
      </c>
      <c r="J28" s="311"/>
      <c r="K28" s="423"/>
      <c r="L28" s="311"/>
      <c r="M28" s="311"/>
    </row>
    <row r="29" spans="1:14">
      <c r="A29" s="425" t="s">
        <v>19</v>
      </c>
      <c r="B29" s="429" t="s">
        <v>2287</v>
      </c>
      <c r="C29" s="430">
        <v>18821513546</v>
      </c>
      <c r="D29" s="429"/>
      <c r="E29" s="309">
        <f>調整!G8</f>
        <v>54651396883</v>
      </c>
      <c r="F29" s="309"/>
      <c r="G29" s="309">
        <f>-SUM(調整!G10:G11,調整!G16)</f>
        <v>9404807363</v>
      </c>
      <c r="H29" s="429"/>
      <c r="I29" s="309">
        <f>C29+E29-G29</f>
        <v>64068103066</v>
      </c>
      <c r="J29" s="311"/>
      <c r="K29" s="311">
        <f>K18+I29-調整!G17</f>
        <v>0</v>
      </c>
      <c r="L29" s="311"/>
      <c r="M29" s="311"/>
    </row>
    <row r="30" spans="1:14" hidden="1">
      <c r="A30" s="425" t="s">
        <v>20</v>
      </c>
      <c r="B30" s="443" t="s">
        <v>2288</v>
      </c>
      <c r="C30" s="430">
        <v>0</v>
      </c>
      <c r="D30" s="429"/>
      <c r="E30" s="309"/>
      <c r="F30" s="309"/>
      <c r="G30" s="309">
        <v>0</v>
      </c>
      <c r="H30" s="429"/>
      <c r="I30" s="309">
        <f>C30+E30-G30</f>
        <v>0</v>
      </c>
      <c r="J30" s="311"/>
      <c r="K30" s="311"/>
      <c r="L30" s="311"/>
      <c r="M30" s="311"/>
    </row>
    <row r="31" spans="1:14" hidden="1">
      <c r="A31" s="425" t="s">
        <v>21</v>
      </c>
      <c r="B31" s="443" t="s">
        <v>2289</v>
      </c>
      <c r="C31" s="430">
        <v>0</v>
      </c>
      <c r="D31" s="429"/>
      <c r="E31" s="309"/>
      <c r="F31" s="309"/>
      <c r="G31" s="309"/>
      <c r="H31" s="429"/>
      <c r="I31" s="309">
        <f>C31+E31-G31</f>
        <v>0</v>
      </c>
      <c r="J31" s="311"/>
      <c r="K31" s="311"/>
      <c r="L31" s="311"/>
      <c r="M31" s="311"/>
    </row>
    <row r="32" spans="1:14">
      <c r="A32" s="425" t="s">
        <v>22</v>
      </c>
      <c r="B32" s="443" t="s">
        <v>2290</v>
      </c>
      <c r="C32" s="430">
        <v>0</v>
      </c>
      <c r="D32" s="429"/>
      <c r="E32" s="426">
        <f>IF(C32-I32&lt;0,I32-C32,0)</f>
        <v>0</v>
      </c>
      <c r="F32" s="427"/>
      <c r="G32" s="426">
        <f>IF(C32-I32&gt;0,C32-I32,0)</f>
        <v>0</v>
      </c>
      <c r="H32" s="429"/>
      <c r="I32" s="444">
        <v>0</v>
      </c>
      <c r="J32" s="311"/>
      <c r="K32" s="311"/>
      <c r="L32" s="311"/>
      <c r="M32" s="311"/>
    </row>
    <row r="33" spans="1:13" ht="16.2" thickBot="1">
      <c r="B33" s="443"/>
      <c r="C33" s="433">
        <f>SUM(C29:C32)</f>
        <v>18821513546</v>
      </c>
      <c r="D33" s="429"/>
      <c r="E33" s="433">
        <f>SUM(E29:E32)</f>
        <v>54651396883</v>
      </c>
      <c r="F33" s="309"/>
      <c r="G33" s="433">
        <f>SUM(G29:G32)</f>
        <v>9404807363</v>
      </c>
      <c r="H33" s="429"/>
      <c r="I33" s="309">
        <f>ROUND(SUM(I29:I32),0)</f>
        <v>64068103066</v>
      </c>
      <c r="J33" s="311"/>
      <c r="K33" s="311">
        <f>I33-投資抵減!I73</f>
        <v>0</v>
      </c>
      <c r="L33" s="311"/>
      <c r="M33" s="311"/>
    </row>
    <row r="34" spans="1:13" ht="16.2" thickTop="1">
      <c r="A34" s="311"/>
      <c r="B34" s="443"/>
      <c r="C34" s="311"/>
      <c r="D34" s="311"/>
      <c r="E34" s="311"/>
      <c r="F34" s="311"/>
      <c r="G34" s="311"/>
      <c r="H34" s="445"/>
      <c r="I34" s="445"/>
      <c r="J34" s="445"/>
      <c r="K34" s="311"/>
      <c r="L34" s="311"/>
      <c r="M34" s="311"/>
    </row>
    <row r="35" spans="1:13">
      <c r="C35" s="311"/>
      <c r="D35" s="311"/>
      <c r="E35" s="311"/>
      <c r="F35" s="311"/>
      <c r="G35" s="311"/>
      <c r="H35" s="311"/>
      <c r="I35" s="311"/>
      <c r="J35" s="311">
        <f>SUM(J34,J25)</f>
        <v>0</v>
      </c>
      <c r="K35" s="311"/>
      <c r="L35" s="311"/>
      <c r="M35" s="311"/>
    </row>
    <row r="36" spans="1:13">
      <c r="A36" s="421" t="s">
        <v>2291</v>
      </c>
      <c r="C36" s="422" t="s">
        <v>2272</v>
      </c>
      <c r="D36" s="423"/>
      <c r="E36" s="422" t="s">
        <v>2273</v>
      </c>
      <c r="F36" s="423"/>
      <c r="G36" s="422" t="s">
        <v>2274</v>
      </c>
      <c r="H36" s="423"/>
      <c r="I36" s="422" t="s">
        <v>2275</v>
      </c>
      <c r="J36" s="311"/>
      <c r="K36" s="311" t="s">
        <v>2292</v>
      </c>
      <c r="L36" s="311"/>
      <c r="M36" s="311"/>
    </row>
    <row r="37" spans="1:13">
      <c r="A37" s="425" t="s">
        <v>0</v>
      </c>
      <c r="B37" s="269" t="s">
        <v>2293</v>
      </c>
      <c r="C37" s="430">
        <v>5357256945</v>
      </c>
      <c r="D37" s="311"/>
      <c r="E37" s="311">
        <f>I37+G37-C37</f>
        <v>0</v>
      </c>
      <c r="F37" s="311"/>
      <c r="G37" s="309"/>
      <c r="H37" s="311"/>
      <c r="I37" s="311">
        <f>K12</f>
        <v>5357256945</v>
      </c>
      <c r="J37" s="311"/>
      <c r="K37" s="446" t="s">
        <v>2294</v>
      </c>
      <c r="L37" s="311"/>
      <c r="M37" s="311"/>
    </row>
    <row r="38" spans="1:13">
      <c r="A38" s="425" t="s">
        <v>1</v>
      </c>
      <c r="B38" s="269" t="s">
        <v>458</v>
      </c>
      <c r="C38" s="430">
        <v>18821513546</v>
      </c>
      <c r="D38" s="311"/>
      <c r="E38" s="309">
        <f>ABS(調整!I12)</f>
        <v>54651396883</v>
      </c>
      <c r="F38" s="311"/>
      <c r="G38" s="309">
        <f>ABS(SUMIF(調整!$I$7:$I$16,"&gt;0",調整!$I$7:$I$16))</f>
        <v>9404807363</v>
      </c>
      <c r="H38" s="311"/>
      <c r="I38" s="311">
        <f>C38+E38-G38</f>
        <v>64068103066</v>
      </c>
      <c r="J38" s="311"/>
      <c r="K38" s="311"/>
      <c r="L38" s="311"/>
      <c r="M38" s="311"/>
    </row>
    <row r="39" spans="1:13" ht="16.2" thickBot="1">
      <c r="A39" s="425"/>
      <c r="C39" s="433">
        <f>SUM(C37:C38)</f>
        <v>24178770491</v>
      </c>
      <c r="D39" s="311"/>
      <c r="E39" s="433">
        <f>SUM(E37:E38)</f>
        <v>54651396883</v>
      </c>
      <c r="F39" s="311"/>
      <c r="G39" s="433">
        <f>SUM(G37:G38)</f>
        <v>9404807363</v>
      </c>
      <c r="H39" s="311"/>
      <c r="I39" s="433">
        <f>SUM(I37:I38)</f>
        <v>69425360011</v>
      </c>
      <c r="J39" s="311"/>
      <c r="K39" s="311">
        <f>I39+調整!I17</f>
        <v>0</v>
      </c>
      <c r="L39" s="311"/>
      <c r="M39" s="311"/>
    </row>
    <row r="40" spans="1:13" ht="16.2" thickTop="1">
      <c r="C40" s="311"/>
      <c r="D40" s="311"/>
      <c r="E40" s="311"/>
      <c r="F40" s="311"/>
      <c r="G40" s="311"/>
      <c r="H40" s="311"/>
      <c r="I40" s="311"/>
      <c r="J40" s="311"/>
      <c r="K40" s="311"/>
      <c r="L40" s="311"/>
      <c r="M40" s="311"/>
    </row>
    <row r="41" spans="1:13">
      <c r="A41" s="269" t="s">
        <v>2295</v>
      </c>
      <c r="C41" s="311"/>
      <c r="D41" s="311"/>
      <c r="E41" s="311"/>
      <c r="F41" s="311"/>
      <c r="G41" s="311"/>
      <c r="H41" s="311"/>
      <c r="I41" s="311"/>
      <c r="J41" s="311"/>
      <c r="K41" s="311"/>
      <c r="L41" s="311"/>
      <c r="M41" s="311"/>
    </row>
    <row r="42" spans="1:13">
      <c r="B42" s="269" t="s">
        <v>2296</v>
      </c>
      <c r="C42" s="311"/>
      <c r="D42" s="311"/>
      <c r="E42" s="311"/>
      <c r="F42" s="311"/>
      <c r="G42" s="311"/>
      <c r="H42" s="311"/>
      <c r="I42" s="311"/>
      <c r="J42" s="311"/>
      <c r="K42" s="311"/>
      <c r="L42" s="311"/>
      <c r="M42" s="311"/>
    </row>
    <row r="43" spans="1:13">
      <c r="C43" s="311"/>
      <c r="D43" s="311"/>
      <c r="E43" s="311"/>
      <c r="F43" s="311"/>
      <c r="G43" s="311"/>
      <c r="H43" s="311"/>
      <c r="I43" s="311"/>
      <c r="J43" s="311"/>
      <c r="K43" s="311"/>
      <c r="L43" s="311"/>
      <c r="M43" s="311"/>
    </row>
    <row r="44" spans="1:13">
      <c r="A44" s="309" t="s">
        <v>2297</v>
      </c>
      <c r="B44" s="311"/>
      <c r="C44" s="419" t="s">
        <v>547</v>
      </c>
      <c r="E44" s="174" t="s">
        <v>548</v>
      </c>
      <c r="L44" s="311"/>
      <c r="M44" s="311"/>
    </row>
    <row r="45" spans="1:13">
      <c r="B45" s="425" t="s">
        <v>545</v>
      </c>
      <c r="C45" s="311">
        <v>1550773721</v>
      </c>
      <c r="D45" s="311"/>
      <c r="E45" s="311">
        <v>124042</v>
      </c>
      <c r="L45" s="311"/>
      <c r="M45" s="311"/>
    </row>
    <row r="46" spans="1:13">
      <c r="B46" s="425" t="s">
        <v>546</v>
      </c>
      <c r="C46" s="311">
        <v>3462790541</v>
      </c>
    </row>
    <row r="47" spans="1:13">
      <c r="H47" s="174" t="s">
        <v>90</v>
      </c>
    </row>
    <row r="48" spans="1:13" ht="18">
      <c r="B48" s="447"/>
      <c r="C48" s="364"/>
      <c r="D48" s="364"/>
      <c r="E48" s="364"/>
      <c r="F48" s="364"/>
      <c r="G48" s="364"/>
      <c r="H48" s="364"/>
      <c r="I48" s="364"/>
      <c r="J48" s="364"/>
    </row>
    <row r="49" spans="2:11" ht="18">
      <c r="B49" s="447"/>
      <c r="C49" s="364"/>
      <c r="D49" s="364"/>
      <c r="E49" s="364"/>
      <c r="F49" s="364"/>
      <c r="G49" s="364"/>
      <c r="H49" s="364"/>
      <c r="I49" s="364"/>
      <c r="J49" s="364"/>
    </row>
    <row r="50" spans="2:11" ht="18">
      <c r="B50" s="447"/>
      <c r="C50" s="364"/>
      <c r="D50" s="364"/>
      <c r="E50" s="364"/>
      <c r="F50" s="364"/>
      <c r="G50" s="364"/>
      <c r="H50" s="364"/>
      <c r="I50" s="364"/>
      <c r="J50" s="364"/>
    </row>
    <row r="51" spans="2:11" ht="18">
      <c r="B51" s="447"/>
      <c r="C51" s="364"/>
      <c r="D51" s="364"/>
      <c r="E51" s="364"/>
      <c r="F51" s="364"/>
      <c r="G51" s="364"/>
      <c r="H51" s="364"/>
      <c r="I51" s="364"/>
      <c r="J51" s="364"/>
    </row>
    <row r="52" spans="2:11" ht="18">
      <c r="B52" s="448"/>
      <c r="C52" s="449"/>
      <c r="D52" s="450"/>
      <c r="E52" s="449"/>
      <c r="F52" s="450"/>
      <c r="G52" s="450"/>
      <c r="H52" s="450"/>
      <c r="I52" s="449"/>
      <c r="J52" s="449"/>
      <c r="K52" s="359"/>
    </row>
    <row r="53" spans="2:11" ht="18">
      <c r="B53" s="451"/>
      <c r="C53" s="450"/>
      <c r="D53" s="450"/>
      <c r="E53" s="450"/>
      <c r="F53" s="450"/>
      <c r="G53" s="451"/>
      <c r="H53" s="450"/>
      <c r="I53" s="450"/>
      <c r="J53" s="450"/>
      <c r="K53" s="311"/>
    </row>
    <row r="54" spans="2:11" ht="19.5" customHeight="1">
      <c r="B54" s="451"/>
      <c r="C54" s="452"/>
      <c r="D54" s="453"/>
      <c r="E54" s="453"/>
      <c r="F54" s="453"/>
      <c r="G54" s="453"/>
      <c r="H54" s="453"/>
      <c r="I54" s="453"/>
      <c r="J54" s="453"/>
    </row>
    <row r="55" spans="2:11" ht="19.5" customHeight="1">
      <c r="B55" s="451"/>
      <c r="C55" s="452"/>
      <c r="D55" s="453"/>
      <c r="E55" s="453"/>
      <c r="F55" s="453"/>
      <c r="G55" s="453"/>
      <c r="H55" s="453"/>
      <c r="I55" s="453"/>
      <c r="J55" s="453"/>
    </row>
    <row r="56" spans="2:11" ht="19.5" customHeight="1">
      <c r="B56" s="451"/>
      <c r="C56" s="452"/>
      <c r="D56" s="453"/>
      <c r="E56" s="453"/>
      <c r="F56" s="453"/>
      <c r="G56" s="453"/>
      <c r="H56" s="453"/>
      <c r="I56" s="453"/>
      <c r="J56" s="453"/>
    </row>
    <row r="57" spans="2:11" ht="19.5" customHeight="1">
      <c r="B57" s="451"/>
      <c r="C57" s="452"/>
      <c r="D57" s="453"/>
      <c r="E57" s="453"/>
      <c r="F57" s="453"/>
      <c r="G57" s="453"/>
      <c r="H57" s="453"/>
      <c r="I57" s="453"/>
      <c r="J57" s="453"/>
    </row>
    <row r="58" spans="2:11">
      <c r="B58" s="425"/>
      <c r="C58" s="311"/>
      <c r="I58" s="311"/>
    </row>
    <row r="59" spans="2:11">
      <c r="B59" s="425"/>
      <c r="C59" s="311"/>
    </row>
    <row r="60" spans="2:11">
      <c r="B60" s="425"/>
      <c r="C60" s="314"/>
    </row>
  </sheetData>
  <phoneticPr fontId="1" type="noConversion"/>
  <pageMargins left="0.70866141732283472" right="0.70866141732283472" top="0.74803149606299213" bottom="0.74803149606299213" header="0.31496062992125984" footer="0.31496062992125984"/>
  <pageSetup paperSize="9" scale="71" orientation="landscape" blackAndWhite="1" r:id="rId1"/>
  <headerFooter>
    <oddFooter>&amp;R&amp;F&amp;D</oddFooter>
  </headerFooter>
  <ignoredErrors>
    <ignoredError sqref="A12:A17 A23 A29:A32 A37:A38" numberStoredAsText="1"/>
  </ignoredErrors>
  <legacyDrawing r:id="rId2"/>
  <extLst>
    <ext xmlns:x14="http://schemas.microsoft.com/office/spreadsheetml/2009/9/main" uri="{78C0D931-6437-407d-A8EE-F0AAD7539E65}">
      <x14:conditionalFormattings>
        <x14:conditionalFormatting xmlns:xm="http://schemas.microsoft.com/office/excel/2006/main">
          <x14:cfRule type="cellIs" priority="5" operator="notEqual" id="{4688C80E-D477-4A93-82A7-CBD0FC72E213}">
            <xm:f>投資抵減!$I$73</xm:f>
            <x14:dxf>
              <fill>
                <patternFill>
                  <bgColor rgb="FFFF0000"/>
                </patternFill>
              </fill>
            </x14:dxf>
          </x14:cfRule>
          <xm:sqref>I33</xm:sqref>
        </x14:conditionalFormatting>
        <x14:conditionalFormatting xmlns:xm="http://schemas.microsoft.com/office/excel/2006/main">
          <x14:cfRule type="cellIs" priority="19" operator="notEqual" id="{FA00C243-DDC4-43B0-A9F0-3C7D57B2684A}">
            <xm:f>投資抵減!$I$72</xm:f>
            <x14:dxf>
              <fill>
                <patternFill>
                  <bgColor rgb="FFFF0000"/>
                </patternFill>
              </fill>
            </x14:dxf>
          </x14:cfRule>
          <xm:sqref>I38</xm:sqref>
        </x14:conditionalFormatting>
        <x14:conditionalFormatting xmlns:xm="http://schemas.microsoft.com/office/excel/2006/main">
          <x14:cfRule type="expression" priority="2" id="{400FB914-2596-4867-B9E4-C709153FB7C7}">
            <xm:f>(調整!$G$17-$K$18)&lt;&gt;$I$29</xm:f>
            <x14:dxf/>
          </x14:cfRule>
          <xm:sqref>I29</xm:sqref>
        </x14:conditionalFormatting>
      </x14:conditionalFormatting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工作表10">
    <pageSetUpPr fitToPage="1"/>
  </sheetPr>
  <dimension ref="A1:AA96"/>
  <sheetViews>
    <sheetView view="pageBreakPreview" topLeftCell="A61" zoomScale="86" zoomScaleNormal="80" zoomScaleSheetLayoutView="86" workbookViewId="0">
      <selection activeCell="D27" sqref="D27"/>
    </sheetView>
  </sheetViews>
  <sheetFormatPr defaultColWidth="8.88671875" defaultRowHeight="15"/>
  <cols>
    <col min="1" max="1" width="6" style="19" customWidth="1"/>
    <col min="2" max="2" width="18.88671875" style="19" customWidth="1"/>
    <col min="3" max="3" width="20" style="20" customWidth="1"/>
    <col min="4" max="4" width="16.33203125" style="19" bestFit="1" customWidth="1"/>
    <col min="5" max="5" width="16.88671875" style="19" bestFit="1" customWidth="1"/>
    <col min="6" max="6" width="9.33203125" style="19" bestFit="1" customWidth="1"/>
    <col min="7" max="7" width="10.77734375" style="19" customWidth="1"/>
    <col min="8" max="8" width="16.44140625" style="19" customWidth="1"/>
    <col min="9" max="9" width="15.44140625" style="19" customWidth="1"/>
    <col min="10" max="10" width="15.6640625" style="19" bestFit="1" customWidth="1"/>
    <col min="11" max="11" width="21.88671875" style="19" customWidth="1"/>
    <col min="12" max="12" width="5.6640625" style="19" hidden="1" customWidth="1"/>
    <col min="13" max="13" width="17.44140625" style="19" hidden="1" customWidth="1"/>
    <col min="14" max="15" width="16.44140625" style="19" hidden="1" customWidth="1"/>
    <col min="16" max="16" width="15.109375" style="19" customWidth="1"/>
    <col min="17" max="17" width="23.6640625" style="19" customWidth="1"/>
    <col min="18" max="18" width="16" style="19" customWidth="1"/>
    <col min="19" max="22" width="16.44140625" style="19" customWidth="1"/>
    <col min="23" max="23" width="18" style="19" bestFit="1" customWidth="1"/>
    <col min="24" max="24" width="13.21875" style="21" customWidth="1"/>
    <col min="25" max="26" width="8.88671875" style="19"/>
    <col min="27" max="27" width="20.44140625" style="19" bestFit="1" customWidth="1"/>
    <col min="28" max="255" width="8.88671875" style="19"/>
    <col min="256" max="256" width="6" style="19" customWidth="1"/>
    <col min="257" max="257" width="19.44140625" style="19" customWidth="1"/>
    <col min="258" max="258" width="22.44140625" style="19" customWidth="1"/>
    <col min="259" max="259" width="18.88671875" style="19" customWidth="1"/>
    <col min="260" max="262" width="7.6640625" style="19" customWidth="1"/>
    <col min="263" max="263" width="8.44140625" style="19" customWidth="1"/>
    <col min="264" max="264" width="4.88671875" style="19" customWidth="1"/>
    <col min="265" max="265" width="21.44140625" style="19" customWidth="1"/>
    <col min="266" max="266" width="8.88671875" style="19"/>
    <col min="267" max="267" width="18" style="19" bestFit="1" customWidth="1"/>
    <col min="268" max="268" width="12.109375" style="19" customWidth="1"/>
    <col min="269" max="269" width="0" style="19" hidden="1" customWidth="1"/>
    <col min="270" max="278" width="16.44140625" style="19" customWidth="1"/>
    <col min="279" max="279" width="18" style="19" bestFit="1" customWidth="1"/>
    <col min="280" max="280" width="13.21875" style="19" customWidth="1"/>
    <col min="281" max="282" width="8.88671875" style="19"/>
    <col min="283" max="283" width="20.44140625" style="19" bestFit="1" customWidth="1"/>
    <col min="284" max="511" width="8.88671875" style="19"/>
    <col min="512" max="512" width="6" style="19" customWidth="1"/>
    <col min="513" max="513" width="19.44140625" style="19" customWidth="1"/>
    <col min="514" max="514" width="22.44140625" style="19" customWidth="1"/>
    <col min="515" max="515" width="18.88671875" style="19" customWidth="1"/>
    <col min="516" max="518" width="7.6640625" style="19" customWidth="1"/>
    <col min="519" max="519" width="8.44140625" style="19" customWidth="1"/>
    <col min="520" max="520" width="4.88671875" style="19" customWidth="1"/>
    <col min="521" max="521" width="21.44140625" style="19" customWidth="1"/>
    <col min="522" max="522" width="8.88671875" style="19"/>
    <col min="523" max="523" width="18" style="19" bestFit="1" customWidth="1"/>
    <col min="524" max="524" width="12.109375" style="19" customWidth="1"/>
    <col min="525" max="525" width="0" style="19" hidden="1" customWidth="1"/>
    <col min="526" max="534" width="16.44140625" style="19" customWidth="1"/>
    <col min="535" max="535" width="18" style="19" bestFit="1" customWidth="1"/>
    <col min="536" max="536" width="13.21875" style="19" customWidth="1"/>
    <col min="537" max="538" width="8.88671875" style="19"/>
    <col min="539" max="539" width="20.44140625" style="19" bestFit="1" customWidth="1"/>
    <col min="540" max="767" width="8.88671875" style="19"/>
    <col min="768" max="768" width="6" style="19" customWidth="1"/>
    <col min="769" max="769" width="19.44140625" style="19" customWidth="1"/>
    <col min="770" max="770" width="22.44140625" style="19" customWidth="1"/>
    <col min="771" max="771" width="18.88671875" style="19" customWidth="1"/>
    <col min="772" max="774" width="7.6640625" style="19" customWidth="1"/>
    <col min="775" max="775" width="8.44140625" style="19" customWidth="1"/>
    <col min="776" max="776" width="4.88671875" style="19" customWidth="1"/>
    <col min="777" max="777" width="21.44140625" style="19" customWidth="1"/>
    <col min="778" max="778" width="8.88671875" style="19"/>
    <col min="779" max="779" width="18" style="19" bestFit="1" customWidth="1"/>
    <col min="780" max="780" width="12.109375" style="19" customWidth="1"/>
    <col min="781" max="781" width="0" style="19" hidden="1" customWidth="1"/>
    <col min="782" max="790" width="16.44140625" style="19" customWidth="1"/>
    <col min="791" max="791" width="18" style="19" bestFit="1" customWidth="1"/>
    <col min="792" max="792" width="13.21875" style="19" customWidth="1"/>
    <col min="793" max="794" width="8.88671875" style="19"/>
    <col min="795" max="795" width="20.44140625" style="19" bestFit="1" customWidth="1"/>
    <col min="796" max="1023" width="8.88671875" style="19"/>
    <col min="1024" max="1024" width="6" style="19" customWidth="1"/>
    <col min="1025" max="1025" width="19.44140625" style="19" customWidth="1"/>
    <col min="1026" max="1026" width="22.44140625" style="19" customWidth="1"/>
    <col min="1027" max="1027" width="18.88671875" style="19" customWidth="1"/>
    <col min="1028" max="1030" width="7.6640625" style="19" customWidth="1"/>
    <col min="1031" max="1031" width="8.44140625" style="19" customWidth="1"/>
    <col min="1032" max="1032" width="4.88671875" style="19" customWidth="1"/>
    <col min="1033" max="1033" width="21.44140625" style="19" customWidth="1"/>
    <col min="1034" max="1034" width="8.88671875" style="19"/>
    <col min="1035" max="1035" width="18" style="19" bestFit="1" customWidth="1"/>
    <col min="1036" max="1036" width="12.109375" style="19" customWidth="1"/>
    <col min="1037" max="1037" width="0" style="19" hidden="1" customWidth="1"/>
    <col min="1038" max="1046" width="16.44140625" style="19" customWidth="1"/>
    <col min="1047" max="1047" width="18" style="19" bestFit="1" customWidth="1"/>
    <col min="1048" max="1048" width="13.21875" style="19" customWidth="1"/>
    <col min="1049" max="1050" width="8.88671875" style="19"/>
    <col min="1051" max="1051" width="20.44140625" style="19" bestFit="1" customWidth="1"/>
    <col min="1052" max="1279" width="8.88671875" style="19"/>
    <col min="1280" max="1280" width="6" style="19" customWidth="1"/>
    <col min="1281" max="1281" width="19.44140625" style="19" customWidth="1"/>
    <col min="1282" max="1282" width="22.44140625" style="19" customWidth="1"/>
    <col min="1283" max="1283" width="18.88671875" style="19" customWidth="1"/>
    <col min="1284" max="1286" width="7.6640625" style="19" customWidth="1"/>
    <col min="1287" max="1287" width="8.44140625" style="19" customWidth="1"/>
    <col min="1288" max="1288" width="4.88671875" style="19" customWidth="1"/>
    <col min="1289" max="1289" width="21.44140625" style="19" customWidth="1"/>
    <col min="1290" max="1290" width="8.88671875" style="19"/>
    <col min="1291" max="1291" width="18" style="19" bestFit="1" customWidth="1"/>
    <col min="1292" max="1292" width="12.109375" style="19" customWidth="1"/>
    <col min="1293" max="1293" width="0" style="19" hidden="1" customWidth="1"/>
    <col min="1294" max="1302" width="16.44140625" style="19" customWidth="1"/>
    <col min="1303" max="1303" width="18" style="19" bestFit="1" customWidth="1"/>
    <col min="1304" max="1304" width="13.21875" style="19" customWidth="1"/>
    <col min="1305" max="1306" width="8.88671875" style="19"/>
    <col min="1307" max="1307" width="20.44140625" style="19" bestFit="1" customWidth="1"/>
    <col min="1308" max="1535" width="8.88671875" style="19"/>
    <col min="1536" max="1536" width="6" style="19" customWidth="1"/>
    <col min="1537" max="1537" width="19.44140625" style="19" customWidth="1"/>
    <col min="1538" max="1538" width="22.44140625" style="19" customWidth="1"/>
    <col min="1539" max="1539" width="18.88671875" style="19" customWidth="1"/>
    <col min="1540" max="1542" width="7.6640625" style="19" customWidth="1"/>
    <col min="1543" max="1543" width="8.44140625" style="19" customWidth="1"/>
    <col min="1544" max="1544" width="4.88671875" style="19" customWidth="1"/>
    <col min="1545" max="1545" width="21.44140625" style="19" customWidth="1"/>
    <col min="1546" max="1546" width="8.88671875" style="19"/>
    <col min="1547" max="1547" width="18" style="19" bestFit="1" customWidth="1"/>
    <col min="1548" max="1548" width="12.109375" style="19" customWidth="1"/>
    <col min="1549" max="1549" width="0" style="19" hidden="1" customWidth="1"/>
    <col min="1550" max="1558" width="16.44140625" style="19" customWidth="1"/>
    <col min="1559" max="1559" width="18" style="19" bestFit="1" customWidth="1"/>
    <col min="1560" max="1560" width="13.21875" style="19" customWidth="1"/>
    <col min="1561" max="1562" width="8.88671875" style="19"/>
    <col min="1563" max="1563" width="20.44140625" style="19" bestFit="1" customWidth="1"/>
    <col min="1564" max="1791" width="8.88671875" style="19"/>
    <col min="1792" max="1792" width="6" style="19" customWidth="1"/>
    <col min="1793" max="1793" width="19.44140625" style="19" customWidth="1"/>
    <col min="1794" max="1794" width="22.44140625" style="19" customWidth="1"/>
    <col min="1795" max="1795" width="18.88671875" style="19" customWidth="1"/>
    <col min="1796" max="1798" width="7.6640625" style="19" customWidth="1"/>
    <col min="1799" max="1799" width="8.44140625" style="19" customWidth="1"/>
    <col min="1800" max="1800" width="4.88671875" style="19" customWidth="1"/>
    <col min="1801" max="1801" width="21.44140625" style="19" customWidth="1"/>
    <col min="1802" max="1802" width="8.88671875" style="19"/>
    <col min="1803" max="1803" width="18" style="19" bestFit="1" customWidth="1"/>
    <col min="1804" max="1804" width="12.109375" style="19" customWidth="1"/>
    <col min="1805" max="1805" width="0" style="19" hidden="1" customWidth="1"/>
    <col min="1806" max="1814" width="16.44140625" style="19" customWidth="1"/>
    <col min="1815" max="1815" width="18" style="19" bestFit="1" customWidth="1"/>
    <col min="1816" max="1816" width="13.21875" style="19" customWidth="1"/>
    <col min="1817" max="1818" width="8.88671875" style="19"/>
    <col min="1819" max="1819" width="20.44140625" style="19" bestFit="1" customWidth="1"/>
    <col min="1820" max="2047" width="8.88671875" style="19"/>
    <col min="2048" max="2048" width="6" style="19" customWidth="1"/>
    <col min="2049" max="2049" width="19.44140625" style="19" customWidth="1"/>
    <col min="2050" max="2050" width="22.44140625" style="19" customWidth="1"/>
    <col min="2051" max="2051" width="18.88671875" style="19" customWidth="1"/>
    <col min="2052" max="2054" width="7.6640625" style="19" customWidth="1"/>
    <col min="2055" max="2055" width="8.44140625" style="19" customWidth="1"/>
    <col min="2056" max="2056" width="4.88671875" style="19" customWidth="1"/>
    <col min="2057" max="2057" width="21.44140625" style="19" customWidth="1"/>
    <col min="2058" max="2058" width="8.88671875" style="19"/>
    <col min="2059" max="2059" width="18" style="19" bestFit="1" customWidth="1"/>
    <col min="2060" max="2060" width="12.109375" style="19" customWidth="1"/>
    <col min="2061" max="2061" width="0" style="19" hidden="1" customWidth="1"/>
    <col min="2062" max="2070" width="16.44140625" style="19" customWidth="1"/>
    <col min="2071" max="2071" width="18" style="19" bestFit="1" customWidth="1"/>
    <col min="2072" max="2072" width="13.21875" style="19" customWidth="1"/>
    <col min="2073" max="2074" width="8.88671875" style="19"/>
    <col min="2075" max="2075" width="20.44140625" style="19" bestFit="1" customWidth="1"/>
    <col min="2076" max="2303" width="8.88671875" style="19"/>
    <col min="2304" max="2304" width="6" style="19" customWidth="1"/>
    <col min="2305" max="2305" width="19.44140625" style="19" customWidth="1"/>
    <col min="2306" max="2306" width="22.44140625" style="19" customWidth="1"/>
    <col min="2307" max="2307" width="18.88671875" style="19" customWidth="1"/>
    <col min="2308" max="2310" width="7.6640625" style="19" customWidth="1"/>
    <col min="2311" max="2311" width="8.44140625" style="19" customWidth="1"/>
    <col min="2312" max="2312" width="4.88671875" style="19" customWidth="1"/>
    <col min="2313" max="2313" width="21.44140625" style="19" customWidth="1"/>
    <col min="2314" max="2314" width="8.88671875" style="19"/>
    <col min="2315" max="2315" width="18" style="19" bestFit="1" customWidth="1"/>
    <col min="2316" max="2316" width="12.109375" style="19" customWidth="1"/>
    <col min="2317" max="2317" width="0" style="19" hidden="1" customWidth="1"/>
    <col min="2318" max="2326" width="16.44140625" style="19" customWidth="1"/>
    <col min="2327" max="2327" width="18" style="19" bestFit="1" customWidth="1"/>
    <col min="2328" max="2328" width="13.21875" style="19" customWidth="1"/>
    <col min="2329" max="2330" width="8.88671875" style="19"/>
    <col min="2331" max="2331" width="20.44140625" style="19" bestFit="1" customWidth="1"/>
    <col min="2332" max="2559" width="8.88671875" style="19"/>
    <col min="2560" max="2560" width="6" style="19" customWidth="1"/>
    <col min="2561" max="2561" width="19.44140625" style="19" customWidth="1"/>
    <col min="2562" max="2562" width="22.44140625" style="19" customWidth="1"/>
    <col min="2563" max="2563" width="18.88671875" style="19" customWidth="1"/>
    <col min="2564" max="2566" width="7.6640625" style="19" customWidth="1"/>
    <col min="2567" max="2567" width="8.44140625" style="19" customWidth="1"/>
    <col min="2568" max="2568" width="4.88671875" style="19" customWidth="1"/>
    <col min="2569" max="2569" width="21.44140625" style="19" customWidth="1"/>
    <col min="2570" max="2570" width="8.88671875" style="19"/>
    <col min="2571" max="2571" width="18" style="19" bestFit="1" customWidth="1"/>
    <col min="2572" max="2572" width="12.109375" style="19" customWidth="1"/>
    <col min="2573" max="2573" width="0" style="19" hidden="1" customWidth="1"/>
    <col min="2574" max="2582" width="16.44140625" style="19" customWidth="1"/>
    <col min="2583" max="2583" width="18" style="19" bestFit="1" customWidth="1"/>
    <col min="2584" max="2584" width="13.21875" style="19" customWidth="1"/>
    <col min="2585" max="2586" width="8.88671875" style="19"/>
    <col min="2587" max="2587" width="20.44140625" style="19" bestFit="1" customWidth="1"/>
    <col min="2588" max="2815" width="8.88671875" style="19"/>
    <col min="2816" max="2816" width="6" style="19" customWidth="1"/>
    <col min="2817" max="2817" width="19.44140625" style="19" customWidth="1"/>
    <col min="2818" max="2818" width="22.44140625" style="19" customWidth="1"/>
    <col min="2819" max="2819" width="18.88671875" style="19" customWidth="1"/>
    <col min="2820" max="2822" width="7.6640625" style="19" customWidth="1"/>
    <col min="2823" max="2823" width="8.44140625" style="19" customWidth="1"/>
    <col min="2824" max="2824" width="4.88671875" style="19" customWidth="1"/>
    <col min="2825" max="2825" width="21.44140625" style="19" customWidth="1"/>
    <col min="2826" max="2826" width="8.88671875" style="19"/>
    <col min="2827" max="2827" width="18" style="19" bestFit="1" customWidth="1"/>
    <col min="2828" max="2828" width="12.109375" style="19" customWidth="1"/>
    <col min="2829" max="2829" width="0" style="19" hidden="1" customWidth="1"/>
    <col min="2830" max="2838" width="16.44140625" style="19" customWidth="1"/>
    <col min="2839" max="2839" width="18" style="19" bestFit="1" customWidth="1"/>
    <col min="2840" max="2840" width="13.21875" style="19" customWidth="1"/>
    <col min="2841" max="2842" width="8.88671875" style="19"/>
    <col min="2843" max="2843" width="20.44140625" style="19" bestFit="1" customWidth="1"/>
    <col min="2844" max="3071" width="8.88671875" style="19"/>
    <col min="3072" max="3072" width="6" style="19" customWidth="1"/>
    <col min="3073" max="3073" width="19.44140625" style="19" customWidth="1"/>
    <col min="3074" max="3074" width="22.44140625" style="19" customWidth="1"/>
    <col min="3075" max="3075" width="18.88671875" style="19" customWidth="1"/>
    <col min="3076" max="3078" width="7.6640625" style="19" customWidth="1"/>
    <col min="3079" max="3079" width="8.44140625" style="19" customWidth="1"/>
    <col min="3080" max="3080" width="4.88671875" style="19" customWidth="1"/>
    <col min="3081" max="3081" width="21.44140625" style="19" customWidth="1"/>
    <col min="3082" max="3082" width="8.88671875" style="19"/>
    <col min="3083" max="3083" width="18" style="19" bestFit="1" customWidth="1"/>
    <col min="3084" max="3084" width="12.109375" style="19" customWidth="1"/>
    <col min="3085" max="3085" width="0" style="19" hidden="1" customWidth="1"/>
    <col min="3086" max="3094" width="16.44140625" style="19" customWidth="1"/>
    <col min="3095" max="3095" width="18" style="19" bestFit="1" customWidth="1"/>
    <col min="3096" max="3096" width="13.21875" style="19" customWidth="1"/>
    <col min="3097" max="3098" width="8.88671875" style="19"/>
    <col min="3099" max="3099" width="20.44140625" style="19" bestFit="1" customWidth="1"/>
    <col min="3100" max="3327" width="8.88671875" style="19"/>
    <col min="3328" max="3328" width="6" style="19" customWidth="1"/>
    <col min="3329" max="3329" width="19.44140625" style="19" customWidth="1"/>
    <col min="3330" max="3330" width="22.44140625" style="19" customWidth="1"/>
    <col min="3331" max="3331" width="18.88671875" style="19" customWidth="1"/>
    <col min="3332" max="3334" width="7.6640625" style="19" customWidth="1"/>
    <col min="3335" max="3335" width="8.44140625" style="19" customWidth="1"/>
    <col min="3336" max="3336" width="4.88671875" style="19" customWidth="1"/>
    <col min="3337" max="3337" width="21.44140625" style="19" customWidth="1"/>
    <col min="3338" max="3338" width="8.88671875" style="19"/>
    <col min="3339" max="3339" width="18" style="19" bestFit="1" customWidth="1"/>
    <col min="3340" max="3340" width="12.109375" style="19" customWidth="1"/>
    <col min="3341" max="3341" width="0" style="19" hidden="1" customWidth="1"/>
    <col min="3342" max="3350" width="16.44140625" style="19" customWidth="1"/>
    <col min="3351" max="3351" width="18" style="19" bestFit="1" customWidth="1"/>
    <col min="3352" max="3352" width="13.21875" style="19" customWidth="1"/>
    <col min="3353" max="3354" width="8.88671875" style="19"/>
    <col min="3355" max="3355" width="20.44140625" style="19" bestFit="1" customWidth="1"/>
    <col min="3356" max="3583" width="8.88671875" style="19"/>
    <col min="3584" max="3584" width="6" style="19" customWidth="1"/>
    <col min="3585" max="3585" width="19.44140625" style="19" customWidth="1"/>
    <col min="3586" max="3586" width="22.44140625" style="19" customWidth="1"/>
    <col min="3587" max="3587" width="18.88671875" style="19" customWidth="1"/>
    <col min="3588" max="3590" width="7.6640625" style="19" customWidth="1"/>
    <col min="3591" max="3591" width="8.44140625" style="19" customWidth="1"/>
    <col min="3592" max="3592" width="4.88671875" style="19" customWidth="1"/>
    <col min="3593" max="3593" width="21.44140625" style="19" customWidth="1"/>
    <col min="3594" max="3594" width="8.88671875" style="19"/>
    <col min="3595" max="3595" width="18" style="19" bestFit="1" customWidth="1"/>
    <col min="3596" max="3596" width="12.109375" style="19" customWidth="1"/>
    <col min="3597" max="3597" width="0" style="19" hidden="1" customWidth="1"/>
    <col min="3598" max="3606" width="16.44140625" style="19" customWidth="1"/>
    <col min="3607" max="3607" width="18" style="19" bestFit="1" customWidth="1"/>
    <col min="3608" max="3608" width="13.21875" style="19" customWidth="1"/>
    <col min="3609" max="3610" width="8.88671875" style="19"/>
    <col min="3611" max="3611" width="20.44140625" style="19" bestFit="1" customWidth="1"/>
    <col min="3612" max="3839" width="8.88671875" style="19"/>
    <col min="3840" max="3840" width="6" style="19" customWidth="1"/>
    <col min="3841" max="3841" width="19.44140625" style="19" customWidth="1"/>
    <col min="3842" max="3842" width="22.44140625" style="19" customWidth="1"/>
    <col min="3843" max="3843" width="18.88671875" style="19" customWidth="1"/>
    <col min="3844" max="3846" width="7.6640625" style="19" customWidth="1"/>
    <col min="3847" max="3847" width="8.44140625" style="19" customWidth="1"/>
    <col min="3848" max="3848" width="4.88671875" style="19" customWidth="1"/>
    <col min="3849" max="3849" width="21.44140625" style="19" customWidth="1"/>
    <col min="3850" max="3850" width="8.88671875" style="19"/>
    <col min="3851" max="3851" width="18" style="19" bestFit="1" customWidth="1"/>
    <col min="3852" max="3852" width="12.109375" style="19" customWidth="1"/>
    <col min="3853" max="3853" width="0" style="19" hidden="1" customWidth="1"/>
    <col min="3854" max="3862" width="16.44140625" style="19" customWidth="1"/>
    <col min="3863" max="3863" width="18" style="19" bestFit="1" customWidth="1"/>
    <col min="3864" max="3864" width="13.21875" style="19" customWidth="1"/>
    <col min="3865" max="3866" width="8.88671875" style="19"/>
    <col min="3867" max="3867" width="20.44140625" style="19" bestFit="1" customWidth="1"/>
    <col min="3868" max="4095" width="8.88671875" style="19"/>
    <col min="4096" max="4096" width="6" style="19" customWidth="1"/>
    <col min="4097" max="4097" width="19.44140625" style="19" customWidth="1"/>
    <col min="4098" max="4098" width="22.44140625" style="19" customWidth="1"/>
    <col min="4099" max="4099" width="18.88671875" style="19" customWidth="1"/>
    <col min="4100" max="4102" width="7.6640625" style="19" customWidth="1"/>
    <col min="4103" max="4103" width="8.44140625" style="19" customWidth="1"/>
    <col min="4104" max="4104" width="4.88671875" style="19" customWidth="1"/>
    <col min="4105" max="4105" width="21.44140625" style="19" customWidth="1"/>
    <col min="4106" max="4106" width="8.88671875" style="19"/>
    <col min="4107" max="4107" width="18" style="19" bestFit="1" customWidth="1"/>
    <col min="4108" max="4108" width="12.109375" style="19" customWidth="1"/>
    <col min="4109" max="4109" width="0" style="19" hidden="1" customWidth="1"/>
    <col min="4110" max="4118" width="16.44140625" style="19" customWidth="1"/>
    <col min="4119" max="4119" width="18" style="19" bestFit="1" customWidth="1"/>
    <col min="4120" max="4120" width="13.21875" style="19" customWidth="1"/>
    <col min="4121" max="4122" width="8.88671875" style="19"/>
    <col min="4123" max="4123" width="20.44140625" style="19" bestFit="1" customWidth="1"/>
    <col min="4124" max="4351" width="8.88671875" style="19"/>
    <col min="4352" max="4352" width="6" style="19" customWidth="1"/>
    <col min="4353" max="4353" width="19.44140625" style="19" customWidth="1"/>
    <col min="4354" max="4354" width="22.44140625" style="19" customWidth="1"/>
    <col min="4355" max="4355" width="18.88671875" style="19" customWidth="1"/>
    <col min="4356" max="4358" width="7.6640625" style="19" customWidth="1"/>
    <col min="4359" max="4359" width="8.44140625" style="19" customWidth="1"/>
    <col min="4360" max="4360" width="4.88671875" style="19" customWidth="1"/>
    <col min="4361" max="4361" width="21.44140625" style="19" customWidth="1"/>
    <col min="4362" max="4362" width="8.88671875" style="19"/>
    <col min="4363" max="4363" width="18" style="19" bestFit="1" customWidth="1"/>
    <col min="4364" max="4364" width="12.109375" style="19" customWidth="1"/>
    <col min="4365" max="4365" width="0" style="19" hidden="1" customWidth="1"/>
    <col min="4366" max="4374" width="16.44140625" style="19" customWidth="1"/>
    <col min="4375" max="4375" width="18" style="19" bestFit="1" customWidth="1"/>
    <col min="4376" max="4376" width="13.21875" style="19" customWidth="1"/>
    <col min="4377" max="4378" width="8.88671875" style="19"/>
    <col min="4379" max="4379" width="20.44140625" style="19" bestFit="1" customWidth="1"/>
    <col min="4380" max="4607" width="8.88671875" style="19"/>
    <col min="4608" max="4608" width="6" style="19" customWidth="1"/>
    <col min="4609" max="4609" width="19.44140625" style="19" customWidth="1"/>
    <col min="4610" max="4610" width="22.44140625" style="19" customWidth="1"/>
    <col min="4611" max="4611" width="18.88671875" style="19" customWidth="1"/>
    <col min="4612" max="4614" width="7.6640625" style="19" customWidth="1"/>
    <col min="4615" max="4615" width="8.44140625" style="19" customWidth="1"/>
    <col min="4616" max="4616" width="4.88671875" style="19" customWidth="1"/>
    <col min="4617" max="4617" width="21.44140625" style="19" customWidth="1"/>
    <col min="4618" max="4618" width="8.88671875" style="19"/>
    <col min="4619" max="4619" width="18" style="19" bestFit="1" customWidth="1"/>
    <col min="4620" max="4620" width="12.109375" style="19" customWidth="1"/>
    <col min="4621" max="4621" width="0" style="19" hidden="1" customWidth="1"/>
    <col min="4622" max="4630" width="16.44140625" style="19" customWidth="1"/>
    <col min="4631" max="4631" width="18" style="19" bestFit="1" customWidth="1"/>
    <col min="4632" max="4632" width="13.21875" style="19" customWidth="1"/>
    <col min="4633" max="4634" width="8.88671875" style="19"/>
    <col min="4635" max="4635" width="20.44140625" style="19" bestFit="1" customWidth="1"/>
    <col min="4636" max="4863" width="8.88671875" style="19"/>
    <col min="4864" max="4864" width="6" style="19" customWidth="1"/>
    <col min="4865" max="4865" width="19.44140625" style="19" customWidth="1"/>
    <col min="4866" max="4866" width="22.44140625" style="19" customWidth="1"/>
    <col min="4867" max="4867" width="18.88671875" style="19" customWidth="1"/>
    <col min="4868" max="4870" width="7.6640625" style="19" customWidth="1"/>
    <col min="4871" max="4871" width="8.44140625" style="19" customWidth="1"/>
    <col min="4872" max="4872" width="4.88671875" style="19" customWidth="1"/>
    <col min="4873" max="4873" width="21.44140625" style="19" customWidth="1"/>
    <col min="4874" max="4874" width="8.88671875" style="19"/>
    <col min="4875" max="4875" width="18" style="19" bestFit="1" customWidth="1"/>
    <col min="4876" max="4876" width="12.109375" style="19" customWidth="1"/>
    <col min="4877" max="4877" width="0" style="19" hidden="1" customWidth="1"/>
    <col min="4878" max="4886" width="16.44140625" style="19" customWidth="1"/>
    <col min="4887" max="4887" width="18" style="19" bestFit="1" customWidth="1"/>
    <col min="4888" max="4888" width="13.21875" style="19" customWidth="1"/>
    <col min="4889" max="4890" width="8.88671875" style="19"/>
    <col min="4891" max="4891" width="20.44140625" style="19" bestFit="1" customWidth="1"/>
    <col min="4892" max="5119" width="8.88671875" style="19"/>
    <col min="5120" max="5120" width="6" style="19" customWidth="1"/>
    <col min="5121" max="5121" width="19.44140625" style="19" customWidth="1"/>
    <col min="5122" max="5122" width="22.44140625" style="19" customWidth="1"/>
    <col min="5123" max="5123" width="18.88671875" style="19" customWidth="1"/>
    <col min="5124" max="5126" width="7.6640625" style="19" customWidth="1"/>
    <col min="5127" max="5127" width="8.44140625" style="19" customWidth="1"/>
    <col min="5128" max="5128" width="4.88671875" style="19" customWidth="1"/>
    <col min="5129" max="5129" width="21.44140625" style="19" customWidth="1"/>
    <col min="5130" max="5130" width="8.88671875" style="19"/>
    <col min="5131" max="5131" width="18" style="19" bestFit="1" customWidth="1"/>
    <col min="5132" max="5132" width="12.109375" style="19" customWidth="1"/>
    <col min="5133" max="5133" width="0" style="19" hidden="1" customWidth="1"/>
    <col min="5134" max="5142" width="16.44140625" style="19" customWidth="1"/>
    <col min="5143" max="5143" width="18" style="19" bestFit="1" customWidth="1"/>
    <col min="5144" max="5144" width="13.21875" style="19" customWidth="1"/>
    <col min="5145" max="5146" width="8.88671875" style="19"/>
    <col min="5147" max="5147" width="20.44140625" style="19" bestFit="1" customWidth="1"/>
    <col min="5148" max="5375" width="8.88671875" style="19"/>
    <col min="5376" max="5376" width="6" style="19" customWidth="1"/>
    <col min="5377" max="5377" width="19.44140625" style="19" customWidth="1"/>
    <col min="5378" max="5378" width="22.44140625" style="19" customWidth="1"/>
    <col min="5379" max="5379" width="18.88671875" style="19" customWidth="1"/>
    <col min="5380" max="5382" width="7.6640625" style="19" customWidth="1"/>
    <col min="5383" max="5383" width="8.44140625" style="19" customWidth="1"/>
    <col min="5384" max="5384" width="4.88671875" style="19" customWidth="1"/>
    <col min="5385" max="5385" width="21.44140625" style="19" customWidth="1"/>
    <col min="5386" max="5386" width="8.88671875" style="19"/>
    <col min="5387" max="5387" width="18" style="19" bestFit="1" customWidth="1"/>
    <col min="5388" max="5388" width="12.109375" style="19" customWidth="1"/>
    <col min="5389" max="5389" width="0" style="19" hidden="1" customWidth="1"/>
    <col min="5390" max="5398" width="16.44140625" style="19" customWidth="1"/>
    <col min="5399" max="5399" width="18" style="19" bestFit="1" customWidth="1"/>
    <col min="5400" max="5400" width="13.21875" style="19" customWidth="1"/>
    <col min="5401" max="5402" width="8.88671875" style="19"/>
    <col min="5403" max="5403" width="20.44140625" style="19" bestFit="1" customWidth="1"/>
    <col min="5404" max="5631" width="8.88671875" style="19"/>
    <col min="5632" max="5632" width="6" style="19" customWidth="1"/>
    <col min="5633" max="5633" width="19.44140625" style="19" customWidth="1"/>
    <col min="5634" max="5634" width="22.44140625" style="19" customWidth="1"/>
    <col min="5635" max="5635" width="18.88671875" style="19" customWidth="1"/>
    <col min="5636" max="5638" width="7.6640625" style="19" customWidth="1"/>
    <col min="5639" max="5639" width="8.44140625" style="19" customWidth="1"/>
    <col min="5640" max="5640" width="4.88671875" style="19" customWidth="1"/>
    <col min="5641" max="5641" width="21.44140625" style="19" customWidth="1"/>
    <col min="5642" max="5642" width="8.88671875" style="19"/>
    <col min="5643" max="5643" width="18" style="19" bestFit="1" customWidth="1"/>
    <col min="5644" max="5644" width="12.109375" style="19" customWidth="1"/>
    <col min="5645" max="5645" width="0" style="19" hidden="1" customWidth="1"/>
    <col min="5646" max="5654" width="16.44140625" style="19" customWidth="1"/>
    <col min="5655" max="5655" width="18" style="19" bestFit="1" customWidth="1"/>
    <col min="5656" max="5656" width="13.21875" style="19" customWidth="1"/>
    <col min="5657" max="5658" width="8.88671875" style="19"/>
    <col min="5659" max="5659" width="20.44140625" style="19" bestFit="1" customWidth="1"/>
    <col min="5660" max="5887" width="8.88671875" style="19"/>
    <col min="5888" max="5888" width="6" style="19" customWidth="1"/>
    <col min="5889" max="5889" width="19.44140625" style="19" customWidth="1"/>
    <col min="5890" max="5890" width="22.44140625" style="19" customWidth="1"/>
    <col min="5891" max="5891" width="18.88671875" style="19" customWidth="1"/>
    <col min="5892" max="5894" width="7.6640625" style="19" customWidth="1"/>
    <col min="5895" max="5895" width="8.44140625" style="19" customWidth="1"/>
    <col min="5896" max="5896" width="4.88671875" style="19" customWidth="1"/>
    <col min="5897" max="5897" width="21.44140625" style="19" customWidth="1"/>
    <col min="5898" max="5898" width="8.88671875" style="19"/>
    <col min="5899" max="5899" width="18" style="19" bestFit="1" customWidth="1"/>
    <col min="5900" max="5900" width="12.109375" style="19" customWidth="1"/>
    <col min="5901" max="5901" width="0" style="19" hidden="1" customWidth="1"/>
    <col min="5902" max="5910" width="16.44140625" style="19" customWidth="1"/>
    <col min="5911" max="5911" width="18" style="19" bestFit="1" customWidth="1"/>
    <col min="5912" max="5912" width="13.21875" style="19" customWidth="1"/>
    <col min="5913" max="5914" width="8.88671875" style="19"/>
    <col min="5915" max="5915" width="20.44140625" style="19" bestFit="1" customWidth="1"/>
    <col min="5916" max="6143" width="8.88671875" style="19"/>
    <col min="6144" max="6144" width="6" style="19" customWidth="1"/>
    <col min="6145" max="6145" width="19.44140625" style="19" customWidth="1"/>
    <col min="6146" max="6146" width="22.44140625" style="19" customWidth="1"/>
    <col min="6147" max="6147" width="18.88671875" style="19" customWidth="1"/>
    <col min="6148" max="6150" width="7.6640625" style="19" customWidth="1"/>
    <col min="6151" max="6151" width="8.44140625" style="19" customWidth="1"/>
    <col min="6152" max="6152" width="4.88671875" style="19" customWidth="1"/>
    <col min="6153" max="6153" width="21.44140625" style="19" customWidth="1"/>
    <col min="6154" max="6154" width="8.88671875" style="19"/>
    <col min="6155" max="6155" width="18" style="19" bestFit="1" customWidth="1"/>
    <col min="6156" max="6156" width="12.109375" style="19" customWidth="1"/>
    <col min="6157" max="6157" width="0" style="19" hidden="1" customWidth="1"/>
    <col min="6158" max="6166" width="16.44140625" style="19" customWidth="1"/>
    <col min="6167" max="6167" width="18" style="19" bestFit="1" customWidth="1"/>
    <col min="6168" max="6168" width="13.21875" style="19" customWidth="1"/>
    <col min="6169" max="6170" width="8.88671875" style="19"/>
    <col min="6171" max="6171" width="20.44140625" style="19" bestFit="1" customWidth="1"/>
    <col min="6172" max="6399" width="8.88671875" style="19"/>
    <col min="6400" max="6400" width="6" style="19" customWidth="1"/>
    <col min="6401" max="6401" width="19.44140625" style="19" customWidth="1"/>
    <col min="6402" max="6402" width="22.44140625" style="19" customWidth="1"/>
    <col min="6403" max="6403" width="18.88671875" style="19" customWidth="1"/>
    <col min="6404" max="6406" width="7.6640625" style="19" customWidth="1"/>
    <col min="6407" max="6407" width="8.44140625" style="19" customWidth="1"/>
    <col min="6408" max="6408" width="4.88671875" style="19" customWidth="1"/>
    <col min="6409" max="6409" width="21.44140625" style="19" customWidth="1"/>
    <col min="6410" max="6410" width="8.88671875" style="19"/>
    <col min="6411" max="6411" width="18" style="19" bestFit="1" customWidth="1"/>
    <col min="6412" max="6412" width="12.109375" style="19" customWidth="1"/>
    <col min="6413" max="6413" width="0" style="19" hidden="1" customWidth="1"/>
    <col min="6414" max="6422" width="16.44140625" style="19" customWidth="1"/>
    <col min="6423" max="6423" width="18" style="19" bestFit="1" customWidth="1"/>
    <col min="6424" max="6424" width="13.21875" style="19" customWidth="1"/>
    <col min="6425" max="6426" width="8.88671875" style="19"/>
    <col min="6427" max="6427" width="20.44140625" style="19" bestFit="1" customWidth="1"/>
    <col min="6428" max="6655" width="8.88671875" style="19"/>
    <col min="6656" max="6656" width="6" style="19" customWidth="1"/>
    <col min="6657" max="6657" width="19.44140625" style="19" customWidth="1"/>
    <col min="6658" max="6658" width="22.44140625" style="19" customWidth="1"/>
    <col min="6659" max="6659" width="18.88671875" style="19" customWidth="1"/>
    <col min="6660" max="6662" width="7.6640625" style="19" customWidth="1"/>
    <col min="6663" max="6663" width="8.44140625" style="19" customWidth="1"/>
    <col min="6664" max="6664" width="4.88671875" style="19" customWidth="1"/>
    <col min="6665" max="6665" width="21.44140625" style="19" customWidth="1"/>
    <col min="6666" max="6666" width="8.88671875" style="19"/>
    <col min="6667" max="6667" width="18" style="19" bestFit="1" customWidth="1"/>
    <col min="6668" max="6668" width="12.109375" style="19" customWidth="1"/>
    <col min="6669" max="6669" width="0" style="19" hidden="1" customWidth="1"/>
    <col min="6670" max="6678" width="16.44140625" style="19" customWidth="1"/>
    <col min="6679" max="6679" width="18" style="19" bestFit="1" customWidth="1"/>
    <col min="6680" max="6680" width="13.21875" style="19" customWidth="1"/>
    <col min="6681" max="6682" width="8.88671875" style="19"/>
    <col min="6683" max="6683" width="20.44140625" style="19" bestFit="1" customWidth="1"/>
    <col min="6684" max="6911" width="8.88671875" style="19"/>
    <col min="6912" max="6912" width="6" style="19" customWidth="1"/>
    <col min="6913" max="6913" width="19.44140625" style="19" customWidth="1"/>
    <col min="6914" max="6914" width="22.44140625" style="19" customWidth="1"/>
    <col min="6915" max="6915" width="18.88671875" style="19" customWidth="1"/>
    <col min="6916" max="6918" width="7.6640625" style="19" customWidth="1"/>
    <col min="6919" max="6919" width="8.44140625" style="19" customWidth="1"/>
    <col min="6920" max="6920" width="4.88671875" style="19" customWidth="1"/>
    <col min="6921" max="6921" width="21.44140625" style="19" customWidth="1"/>
    <col min="6922" max="6922" width="8.88671875" style="19"/>
    <col min="6923" max="6923" width="18" style="19" bestFit="1" customWidth="1"/>
    <col min="6924" max="6924" width="12.109375" style="19" customWidth="1"/>
    <col min="6925" max="6925" width="0" style="19" hidden="1" customWidth="1"/>
    <col min="6926" max="6934" width="16.44140625" style="19" customWidth="1"/>
    <col min="6935" max="6935" width="18" style="19" bestFit="1" customWidth="1"/>
    <col min="6936" max="6936" width="13.21875" style="19" customWidth="1"/>
    <col min="6937" max="6938" width="8.88671875" style="19"/>
    <col min="6939" max="6939" width="20.44140625" style="19" bestFit="1" customWidth="1"/>
    <col min="6940" max="7167" width="8.88671875" style="19"/>
    <col min="7168" max="7168" width="6" style="19" customWidth="1"/>
    <col min="7169" max="7169" width="19.44140625" style="19" customWidth="1"/>
    <col min="7170" max="7170" width="22.44140625" style="19" customWidth="1"/>
    <col min="7171" max="7171" width="18.88671875" style="19" customWidth="1"/>
    <col min="7172" max="7174" width="7.6640625" style="19" customWidth="1"/>
    <col min="7175" max="7175" width="8.44140625" style="19" customWidth="1"/>
    <col min="7176" max="7176" width="4.88671875" style="19" customWidth="1"/>
    <col min="7177" max="7177" width="21.44140625" style="19" customWidth="1"/>
    <col min="7178" max="7178" width="8.88671875" style="19"/>
    <col min="7179" max="7179" width="18" style="19" bestFit="1" customWidth="1"/>
    <col min="7180" max="7180" width="12.109375" style="19" customWidth="1"/>
    <col min="7181" max="7181" width="0" style="19" hidden="1" customWidth="1"/>
    <col min="7182" max="7190" width="16.44140625" style="19" customWidth="1"/>
    <col min="7191" max="7191" width="18" style="19" bestFit="1" customWidth="1"/>
    <col min="7192" max="7192" width="13.21875" style="19" customWidth="1"/>
    <col min="7193" max="7194" width="8.88671875" style="19"/>
    <col min="7195" max="7195" width="20.44140625" style="19" bestFit="1" customWidth="1"/>
    <col min="7196" max="7423" width="8.88671875" style="19"/>
    <col min="7424" max="7424" width="6" style="19" customWidth="1"/>
    <col min="7425" max="7425" width="19.44140625" style="19" customWidth="1"/>
    <col min="7426" max="7426" width="22.44140625" style="19" customWidth="1"/>
    <col min="7427" max="7427" width="18.88671875" style="19" customWidth="1"/>
    <col min="7428" max="7430" width="7.6640625" style="19" customWidth="1"/>
    <col min="7431" max="7431" width="8.44140625" style="19" customWidth="1"/>
    <col min="7432" max="7432" width="4.88671875" style="19" customWidth="1"/>
    <col min="7433" max="7433" width="21.44140625" style="19" customWidth="1"/>
    <col min="7434" max="7434" width="8.88671875" style="19"/>
    <col min="7435" max="7435" width="18" style="19" bestFit="1" customWidth="1"/>
    <col min="7436" max="7436" width="12.109375" style="19" customWidth="1"/>
    <col min="7437" max="7437" width="0" style="19" hidden="1" customWidth="1"/>
    <col min="7438" max="7446" width="16.44140625" style="19" customWidth="1"/>
    <col min="7447" max="7447" width="18" style="19" bestFit="1" customWidth="1"/>
    <col min="7448" max="7448" width="13.21875" style="19" customWidth="1"/>
    <col min="7449" max="7450" width="8.88671875" style="19"/>
    <col min="7451" max="7451" width="20.44140625" style="19" bestFit="1" customWidth="1"/>
    <col min="7452" max="7679" width="8.88671875" style="19"/>
    <col min="7680" max="7680" width="6" style="19" customWidth="1"/>
    <col min="7681" max="7681" width="19.44140625" style="19" customWidth="1"/>
    <col min="7682" max="7682" width="22.44140625" style="19" customWidth="1"/>
    <col min="7683" max="7683" width="18.88671875" style="19" customWidth="1"/>
    <col min="7684" max="7686" width="7.6640625" style="19" customWidth="1"/>
    <col min="7687" max="7687" width="8.44140625" style="19" customWidth="1"/>
    <col min="7688" max="7688" width="4.88671875" style="19" customWidth="1"/>
    <col min="7689" max="7689" width="21.44140625" style="19" customWidth="1"/>
    <col min="7690" max="7690" width="8.88671875" style="19"/>
    <col min="7691" max="7691" width="18" style="19" bestFit="1" customWidth="1"/>
    <col min="7692" max="7692" width="12.109375" style="19" customWidth="1"/>
    <col min="7693" max="7693" width="0" style="19" hidden="1" customWidth="1"/>
    <col min="7694" max="7702" width="16.44140625" style="19" customWidth="1"/>
    <col min="7703" max="7703" width="18" style="19" bestFit="1" customWidth="1"/>
    <col min="7704" max="7704" width="13.21875" style="19" customWidth="1"/>
    <col min="7705" max="7706" width="8.88671875" style="19"/>
    <col min="7707" max="7707" width="20.44140625" style="19" bestFit="1" customWidth="1"/>
    <col min="7708" max="7935" width="8.88671875" style="19"/>
    <col min="7936" max="7936" width="6" style="19" customWidth="1"/>
    <col min="7937" max="7937" width="19.44140625" style="19" customWidth="1"/>
    <col min="7938" max="7938" width="22.44140625" style="19" customWidth="1"/>
    <col min="7939" max="7939" width="18.88671875" style="19" customWidth="1"/>
    <col min="7940" max="7942" width="7.6640625" style="19" customWidth="1"/>
    <col min="7943" max="7943" width="8.44140625" style="19" customWidth="1"/>
    <col min="7944" max="7944" width="4.88671875" style="19" customWidth="1"/>
    <col min="7945" max="7945" width="21.44140625" style="19" customWidth="1"/>
    <col min="7946" max="7946" width="8.88671875" style="19"/>
    <col min="7947" max="7947" width="18" style="19" bestFit="1" customWidth="1"/>
    <col min="7948" max="7948" width="12.109375" style="19" customWidth="1"/>
    <col min="7949" max="7949" width="0" style="19" hidden="1" customWidth="1"/>
    <col min="7950" max="7958" width="16.44140625" style="19" customWidth="1"/>
    <col min="7959" max="7959" width="18" style="19" bestFit="1" customWidth="1"/>
    <col min="7960" max="7960" width="13.21875" style="19" customWidth="1"/>
    <col min="7961" max="7962" width="8.88671875" style="19"/>
    <col min="7963" max="7963" width="20.44140625" style="19" bestFit="1" customWidth="1"/>
    <col min="7964" max="8191" width="8.88671875" style="19"/>
    <col min="8192" max="8192" width="6" style="19" customWidth="1"/>
    <col min="8193" max="8193" width="19.44140625" style="19" customWidth="1"/>
    <col min="8194" max="8194" width="22.44140625" style="19" customWidth="1"/>
    <col min="8195" max="8195" width="18.88671875" style="19" customWidth="1"/>
    <col min="8196" max="8198" width="7.6640625" style="19" customWidth="1"/>
    <col min="8199" max="8199" width="8.44140625" style="19" customWidth="1"/>
    <col min="8200" max="8200" width="4.88671875" style="19" customWidth="1"/>
    <col min="8201" max="8201" width="21.44140625" style="19" customWidth="1"/>
    <col min="8202" max="8202" width="8.88671875" style="19"/>
    <col min="8203" max="8203" width="18" style="19" bestFit="1" customWidth="1"/>
    <col min="8204" max="8204" width="12.109375" style="19" customWidth="1"/>
    <col min="8205" max="8205" width="0" style="19" hidden="1" customWidth="1"/>
    <col min="8206" max="8214" width="16.44140625" style="19" customWidth="1"/>
    <col min="8215" max="8215" width="18" style="19" bestFit="1" customWidth="1"/>
    <col min="8216" max="8216" width="13.21875" style="19" customWidth="1"/>
    <col min="8217" max="8218" width="8.88671875" style="19"/>
    <col min="8219" max="8219" width="20.44140625" style="19" bestFit="1" customWidth="1"/>
    <col min="8220" max="8447" width="8.88671875" style="19"/>
    <col min="8448" max="8448" width="6" style="19" customWidth="1"/>
    <col min="8449" max="8449" width="19.44140625" style="19" customWidth="1"/>
    <col min="8450" max="8450" width="22.44140625" style="19" customWidth="1"/>
    <col min="8451" max="8451" width="18.88671875" style="19" customWidth="1"/>
    <col min="8452" max="8454" width="7.6640625" style="19" customWidth="1"/>
    <col min="8455" max="8455" width="8.44140625" style="19" customWidth="1"/>
    <col min="8456" max="8456" width="4.88671875" style="19" customWidth="1"/>
    <col min="8457" max="8457" width="21.44140625" style="19" customWidth="1"/>
    <col min="8458" max="8458" width="8.88671875" style="19"/>
    <col min="8459" max="8459" width="18" style="19" bestFit="1" customWidth="1"/>
    <col min="8460" max="8460" width="12.109375" style="19" customWidth="1"/>
    <col min="8461" max="8461" width="0" style="19" hidden="1" customWidth="1"/>
    <col min="8462" max="8470" width="16.44140625" style="19" customWidth="1"/>
    <col min="8471" max="8471" width="18" style="19" bestFit="1" customWidth="1"/>
    <col min="8472" max="8472" width="13.21875" style="19" customWidth="1"/>
    <col min="8473" max="8474" width="8.88671875" style="19"/>
    <col min="8475" max="8475" width="20.44140625" style="19" bestFit="1" customWidth="1"/>
    <col min="8476" max="8703" width="8.88671875" style="19"/>
    <col min="8704" max="8704" width="6" style="19" customWidth="1"/>
    <col min="8705" max="8705" width="19.44140625" style="19" customWidth="1"/>
    <col min="8706" max="8706" width="22.44140625" style="19" customWidth="1"/>
    <col min="8707" max="8707" width="18.88671875" style="19" customWidth="1"/>
    <col min="8708" max="8710" width="7.6640625" style="19" customWidth="1"/>
    <col min="8711" max="8711" width="8.44140625" style="19" customWidth="1"/>
    <col min="8712" max="8712" width="4.88671875" style="19" customWidth="1"/>
    <col min="8713" max="8713" width="21.44140625" style="19" customWidth="1"/>
    <col min="8714" max="8714" width="8.88671875" style="19"/>
    <col min="8715" max="8715" width="18" style="19" bestFit="1" customWidth="1"/>
    <col min="8716" max="8716" width="12.109375" style="19" customWidth="1"/>
    <col min="8717" max="8717" width="0" style="19" hidden="1" customWidth="1"/>
    <col min="8718" max="8726" width="16.44140625" style="19" customWidth="1"/>
    <col min="8727" max="8727" width="18" style="19" bestFit="1" customWidth="1"/>
    <col min="8728" max="8728" width="13.21875" style="19" customWidth="1"/>
    <col min="8729" max="8730" width="8.88671875" style="19"/>
    <col min="8731" max="8731" width="20.44140625" style="19" bestFit="1" customWidth="1"/>
    <col min="8732" max="8959" width="8.88671875" style="19"/>
    <col min="8960" max="8960" width="6" style="19" customWidth="1"/>
    <col min="8961" max="8961" width="19.44140625" style="19" customWidth="1"/>
    <col min="8962" max="8962" width="22.44140625" style="19" customWidth="1"/>
    <col min="8963" max="8963" width="18.88671875" style="19" customWidth="1"/>
    <col min="8964" max="8966" width="7.6640625" style="19" customWidth="1"/>
    <col min="8967" max="8967" width="8.44140625" style="19" customWidth="1"/>
    <col min="8968" max="8968" width="4.88671875" style="19" customWidth="1"/>
    <col min="8969" max="8969" width="21.44140625" style="19" customWidth="1"/>
    <col min="8970" max="8970" width="8.88671875" style="19"/>
    <col min="8971" max="8971" width="18" style="19" bestFit="1" customWidth="1"/>
    <col min="8972" max="8972" width="12.109375" style="19" customWidth="1"/>
    <col min="8973" max="8973" width="0" style="19" hidden="1" customWidth="1"/>
    <col min="8974" max="8982" width="16.44140625" style="19" customWidth="1"/>
    <col min="8983" max="8983" width="18" style="19" bestFit="1" customWidth="1"/>
    <col min="8984" max="8984" width="13.21875" style="19" customWidth="1"/>
    <col min="8985" max="8986" width="8.88671875" style="19"/>
    <col min="8987" max="8987" width="20.44140625" style="19" bestFit="1" customWidth="1"/>
    <col min="8988" max="9215" width="8.88671875" style="19"/>
    <col min="9216" max="9216" width="6" style="19" customWidth="1"/>
    <col min="9217" max="9217" width="19.44140625" style="19" customWidth="1"/>
    <col min="9218" max="9218" width="22.44140625" style="19" customWidth="1"/>
    <col min="9219" max="9219" width="18.88671875" style="19" customWidth="1"/>
    <col min="9220" max="9222" width="7.6640625" style="19" customWidth="1"/>
    <col min="9223" max="9223" width="8.44140625" style="19" customWidth="1"/>
    <col min="9224" max="9224" width="4.88671875" style="19" customWidth="1"/>
    <col min="9225" max="9225" width="21.44140625" style="19" customWidth="1"/>
    <col min="9226" max="9226" width="8.88671875" style="19"/>
    <col min="9227" max="9227" width="18" style="19" bestFit="1" customWidth="1"/>
    <col min="9228" max="9228" width="12.109375" style="19" customWidth="1"/>
    <col min="9229" max="9229" width="0" style="19" hidden="1" customWidth="1"/>
    <col min="9230" max="9238" width="16.44140625" style="19" customWidth="1"/>
    <col min="9239" max="9239" width="18" style="19" bestFit="1" customWidth="1"/>
    <col min="9240" max="9240" width="13.21875" style="19" customWidth="1"/>
    <col min="9241" max="9242" width="8.88671875" style="19"/>
    <col min="9243" max="9243" width="20.44140625" style="19" bestFit="1" customWidth="1"/>
    <col min="9244" max="9471" width="8.88671875" style="19"/>
    <col min="9472" max="9472" width="6" style="19" customWidth="1"/>
    <col min="9473" max="9473" width="19.44140625" style="19" customWidth="1"/>
    <col min="9474" max="9474" width="22.44140625" style="19" customWidth="1"/>
    <col min="9475" max="9475" width="18.88671875" style="19" customWidth="1"/>
    <col min="9476" max="9478" width="7.6640625" style="19" customWidth="1"/>
    <col min="9479" max="9479" width="8.44140625" style="19" customWidth="1"/>
    <col min="9480" max="9480" width="4.88671875" style="19" customWidth="1"/>
    <col min="9481" max="9481" width="21.44140625" style="19" customWidth="1"/>
    <col min="9482" max="9482" width="8.88671875" style="19"/>
    <col min="9483" max="9483" width="18" style="19" bestFit="1" customWidth="1"/>
    <col min="9484" max="9484" width="12.109375" style="19" customWidth="1"/>
    <col min="9485" max="9485" width="0" style="19" hidden="1" customWidth="1"/>
    <col min="9486" max="9494" width="16.44140625" style="19" customWidth="1"/>
    <col min="9495" max="9495" width="18" style="19" bestFit="1" customWidth="1"/>
    <col min="9496" max="9496" width="13.21875" style="19" customWidth="1"/>
    <col min="9497" max="9498" width="8.88671875" style="19"/>
    <col min="9499" max="9499" width="20.44140625" style="19" bestFit="1" customWidth="1"/>
    <col min="9500" max="9727" width="8.88671875" style="19"/>
    <col min="9728" max="9728" width="6" style="19" customWidth="1"/>
    <col min="9729" max="9729" width="19.44140625" style="19" customWidth="1"/>
    <col min="9730" max="9730" width="22.44140625" style="19" customWidth="1"/>
    <col min="9731" max="9731" width="18.88671875" style="19" customWidth="1"/>
    <col min="9732" max="9734" width="7.6640625" style="19" customWidth="1"/>
    <col min="9735" max="9735" width="8.44140625" style="19" customWidth="1"/>
    <col min="9736" max="9736" width="4.88671875" style="19" customWidth="1"/>
    <col min="9737" max="9737" width="21.44140625" style="19" customWidth="1"/>
    <col min="9738" max="9738" width="8.88671875" style="19"/>
    <col min="9739" max="9739" width="18" style="19" bestFit="1" customWidth="1"/>
    <col min="9740" max="9740" width="12.109375" style="19" customWidth="1"/>
    <col min="9741" max="9741" width="0" style="19" hidden="1" customWidth="1"/>
    <col min="9742" max="9750" width="16.44140625" style="19" customWidth="1"/>
    <col min="9751" max="9751" width="18" style="19" bestFit="1" customWidth="1"/>
    <col min="9752" max="9752" width="13.21875" style="19" customWidth="1"/>
    <col min="9753" max="9754" width="8.88671875" style="19"/>
    <col min="9755" max="9755" width="20.44140625" style="19" bestFit="1" customWidth="1"/>
    <col min="9756" max="9983" width="8.88671875" style="19"/>
    <col min="9984" max="9984" width="6" style="19" customWidth="1"/>
    <col min="9985" max="9985" width="19.44140625" style="19" customWidth="1"/>
    <col min="9986" max="9986" width="22.44140625" style="19" customWidth="1"/>
    <col min="9987" max="9987" width="18.88671875" style="19" customWidth="1"/>
    <col min="9988" max="9990" width="7.6640625" style="19" customWidth="1"/>
    <col min="9991" max="9991" width="8.44140625" style="19" customWidth="1"/>
    <col min="9992" max="9992" width="4.88671875" style="19" customWidth="1"/>
    <col min="9993" max="9993" width="21.44140625" style="19" customWidth="1"/>
    <col min="9994" max="9994" width="8.88671875" style="19"/>
    <col min="9995" max="9995" width="18" style="19" bestFit="1" customWidth="1"/>
    <col min="9996" max="9996" width="12.109375" style="19" customWidth="1"/>
    <col min="9997" max="9997" width="0" style="19" hidden="1" customWidth="1"/>
    <col min="9998" max="10006" width="16.44140625" style="19" customWidth="1"/>
    <col min="10007" max="10007" width="18" style="19" bestFit="1" customWidth="1"/>
    <col min="10008" max="10008" width="13.21875" style="19" customWidth="1"/>
    <col min="10009" max="10010" width="8.88671875" style="19"/>
    <col min="10011" max="10011" width="20.44140625" style="19" bestFit="1" customWidth="1"/>
    <col min="10012" max="10239" width="8.88671875" style="19"/>
    <col min="10240" max="10240" width="6" style="19" customWidth="1"/>
    <col min="10241" max="10241" width="19.44140625" style="19" customWidth="1"/>
    <col min="10242" max="10242" width="22.44140625" style="19" customWidth="1"/>
    <col min="10243" max="10243" width="18.88671875" style="19" customWidth="1"/>
    <col min="10244" max="10246" width="7.6640625" style="19" customWidth="1"/>
    <col min="10247" max="10247" width="8.44140625" style="19" customWidth="1"/>
    <col min="10248" max="10248" width="4.88671875" style="19" customWidth="1"/>
    <col min="10249" max="10249" width="21.44140625" style="19" customWidth="1"/>
    <col min="10250" max="10250" width="8.88671875" style="19"/>
    <col min="10251" max="10251" width="18" style="19" bestFit="1" customWidth="1"/>
    <col min="10252" max="10252" width="12.109375" style="19" customWidth="1"/>
    <col min="10253" max="10253" width="0" style="19" hidden="1" customWidth="1"/>
    <col min="10254" max="10262" width="16.44140625" style="19" customWidth="1"/>
    <col min="10263" max="10263" width="18" style="19" bestFit="1" customWidth="1"/>
    <col min="10264" max="10264" width="13.21875" style="19" customWidth="1"/>
    <col min="10265" max="10266" width="8.88671875" style="19"/>
    <col min="10267" max="10267" width="20.44140625" style="19" bestFit="1" customWidth="1"/>
    <col min="10268" max="10495" width="8.88671875" style="19"/>
    <col min="10496" max="10496" width="6" style="19" customWidth="1"/>
    <col min="10497" max="10497" width="19.44140625" style="19" customWidth="1"/>
    <col min="10498" max="10498" width="22.44140625" style="19" customWidth="1"/>
    <col min="10499" max="10499" width="18.88671875" style="19" customWidth="1"/>
    <col min="10500" max="10502" width="7.6640625" style="19" customWidth="1"/>
    <col min="10503" max="10503" width="8.44140625" style="19" customWidth="1"/>
    <col min="10504" max="10504" width="4.88671875" style="19" customWidth="1"/>
    <col min="10505" max="10505" width="21.44140625" style="19" customWidth="1"/>
    <col min="10506" max="10506" width="8.88671875" style="19"/>
    <col min="10507" max="10507" width="18" style="19" bestFit="1" customWidth="1"/>
    <col min="10508" max="10508" width="12.109375" style="19" customWidth="1"/>
    <col min="10509" max="10509" width="0" style="19" hidden="1" customWidth="1"/>
    <col min="10510" max="10518" width="16.44140625" style="19" customWidth="1"/>
    <col min="10519" max="10519" width="18" style="19" bestFit="1" customWidth="1"/>
    <col min="10520" max="10520" width="13.21875" style="19" customWidth="1"/>
    <col min="10521" max="10522" width="8.88671875" style="19"/>
    <col min="10523" max="10523" width="20.44140625" style="19" bestFit="1" customWidth="1"/>
    <col min="10524" max="10751" width="8.88671875" style="19"/>
    <col min="10752" max="10752" width="6" style="19" customWidth="1"/>
    <col min="10753" max="10753" width="19.44140625" style="19" customWidth="1"/>
    <col min="10754" max="10754" width="22.44140625" style="19" customWidth="1"/>
    <col min="10755" max="10755" width="18.88671875" style="19" customWidth="1"/>
    <col min="10756" max="10758" width="7.6640625" style="19" customWidth="1"/>
    <col min="10759" max="10759" width="8.44140625" style="19" customWidth="1"/>
    <col min="10760" max="10760" width="4.88671875" style="19" customWidth="1"/>
    <col min="10761" max="10761" width="21.44140625" style="19" customWidth="1"/>
    <col min="10762" max="10762" width="8.88671875" style="19"/>
    <col min="10763" max="10763" width="18" style="19" bestFit="1" customWidth="1"/>
    <col min="10764" max="10764" width="12.109375" style="19" customWidth="1"/>
    <col min="10765" max="10765" width="0" style="19" hidden="1" customWidth="1"/>
    <col min="10766" max="10774" width="16.44140625" style="19" customWidth="1"/>
    <col min="10775" max="10775" width="18" style="19" bestFit="1" customWidth="1"/>
    <col min="10776" max="10776" width="13.21875" style="19" customWidth="1"/>
    <col min="10777" max="10778" width="8.88671875" style="19"/>
    <col min="10779" max="10779" width="20.44140625" style="19" bestFit="1" customWidth="1"/>
    <col min="10780" max="11007" width="8.88671875" style="19"/>
    <col min="11008" max="11008" width="6" style="19" customWidth="1"/>
    <col min="11009" max="11009" width="19.44140625" style="19" customWidth="1"/>
    <col min="11010" max="11010" width="22.44140625" style="19" customWidth="1"/>
    <col min="11011" max="11011" width="18.88671875" style="19" customWidth="1"/>
    <col min="11012" max="11014" width="7.6640625" style="19" customWidth="1"/>
    <col min="11015" max="11015" width="8.44140625" style="19" customWidth="1"/>
    <col min="11016" max="11016" width="4.88671875" style="19" customWidth="1"/>
    <col min="11017" max="11017" width="21.44140625" style="19" customWidth="1"/>
    <col min="11018" max="11018" width="8.88671875" style="19"/>
    <col min="11019" max="11019" width="18" style="19" bestFit="1" customWidth="1"/>
    <col min="11020" max="11020" width="12.109375" style="19" customWidth="1"/>
    <col min="11021" max="11021" width="0" style="19" hidden="1" customWidth="1"/>
    <col min="11022" max="11030" width="16.44140625" style="19" customWidth="1"/>
    <col min="11031" max="11031" width="18" style="19" bestFit="1" customWidth="1"/>
    <col min="11032" max="11032" width="13.21875" style="19" customWidth="1"/>
    <col min="11033" max="11034" width="8.88671875" style="19"/>
    <col min="11035" max="11035" width="20.44140625" style="19" bestFit="1" customWidth="1"/>
    <col min="11036" max="11263" width="8.88671875" style="19"/>
    <col min="11264" max="11264" width="6" style="19" customWidth="1"/>
    <col min="11265" max="11265" width="19.44140625" style="19" customWidth="1"/>
    <col min="11266" max="11266" width="22.44140625" style="19" customWidth="1"/>
    <col min="11267" max="11267" width="18.88671875" style="19" customWidth="1"/>
    <col min="11268" max="11270" width="7.6640625" style="19" customWidth="1"/>
    <col min="11271" max="11271" width="8.44140625" style="19" customWidth="1"/>
    <col min="11272" max="11272" width="4.88671875" style="19" customWidth="1"/>
    <col min="11273" max="11273" width="21.44140625" style="19" customWidth="1"/>
    <col min="11274" max="11274" width="8.88671875" style="19"/>
    <col min="11275" max="11275" width="18" style="19" bestFit="1" customWidth="1"/>
    <col min="11276" max="11276" width="12.109375" style="19" customWidth="1"/>
    <col min="11277" max="11277" width="0" style="19" hidden="1" customWidth="1"/>
    <col min="11278" max="11286" width="16.44140625" style="19" customWidth="1"/>
    <col min="11287" max="11287" width="18" style="19" bestFit="1" customWidth="1"/>
    <col min="11288" max="11288" width="13.21875" style="19" customWidth="1"/>
    <col min="11289" max="11290" width="8.88671875" style="19"/>
    <col min="11291" max="11291" width="20.44140625" style="19" bestFit="1" customWidth="1"/>
    <col min="11292" max="11519" width="8.88671875" style="19"/>
    <col min="11520" max="11520" width="6" style="19" customWidth="1"/>
    <col min="11521" max="11521" width="19.44140625" style="19" customWidth="1"/>
    <col min="11522" max="11522" width="22.44140625" style="19" customWidth="1"/>
    <col min="11523" max="11523" width="18.88671875" style="19" customWidth="1"/>
    <col min="11524" max="11526" width="7.6640625" style="19" customWidth="1"/>
    <col min="11527" max="11527" width="8.44140625" style="19" customWidth="1"/>
    <col min="11528" max="11528" width="4.88671875" style="19" customWidth="1"/>
    <col min="11529" max="11529" width="21.44140625" style="19" customWidth="1"/>
    <col min="11530" max="11530" width="8.88671875" style="19"/>
    <col min="11531" max="11531" width="18" style="19" bestFit="1" customWidth="1"/>
    <col min="11532" max="11532" width="12.109375" style="19" customWidth="1"/>
    <col min="11533" max="11533" width="0" style="19" hidden="1" customWidth="1"/>
    <col min="11534" max="11542" width="16.44140625" style="19" customWidth="1"/>
    <col min="11543" max="11543" width="18" style="19" bestFit="1" customWidth="1"/>
    <col min="11544" max="11544" width="13.21875" style="19" customWidth="1"/>
    <col min="11545" max="11546" width="8.88671875" style="19"/>
    <col min="11547" max="11547" width="20.44140625" style="19" bestFit="1" customWidth="1"/>
    <col min="11548" max="11775" width="8.88671875" style="19"/>
    <col min="11776" max="11776" width="6" style="19" customWidth="1"/>
    <col min="11777" max="11777" width="19.44140625" style="19" customWidth="1"/>
    <col min="11778" max="11778" width="22.44140625" style="19" customWidth="1"/>
    <col min="11779" max="11779" width="18.88671875" style="19" customWidth="1"/>
    <col min="11780" max="11782" width="7.6640625" style="19" customWidth="1"/>
    <col min="11783" max="11783" width="8.44140625" style="19" customWidth="1"/>
    <col min="11784" max="11784" width="4.88671875" style="19" customWidth="1"/>
    <col min="11785" max="11785" width="21.44140625" style="19" customWidth="1"/>
    <col min="11786" max="11786" width="8.88671875" style="19"/>
    <col min="11787" max="11787" width="18" style="19" bestFit="1" customWidth="1"/>
    <col min="11788" max="11788" width="12.109375" style="19" customWidth="1"/>
    <col min="11789" max="11789" width="0" style="19" hidden="1" customWidth="1"/>
    <col min="11790" max="11798" width="16.44140625" style="19" customWidth="1"/>
    <col min="11799" max="11799" width="18" style="19" bestFit="1" customWidth="1"/>
    <col min="11800" max="11800" width="13.21875" style="19" customWidth="1"/>
    <col min="11801" max="11802" width="8.88671875" style="19"/>
    <col min="11803" max="11803" width="20.44140625" style="19" bestFit="1" customWidth="1"/>
    <col min="11804" max="12031" width="8.88671875" style="19"/>
    <col min="12032" max="12032" width="6" style="19" customWidth="1"/>
    <col min="12033" max="12033" width="19.44140625" style="19" customWidth="1"/>
    <col min="12034" max="12034" width="22.44140625" style="19" customWidth="1"/>
    <col min="12035" max="12035" width="18.88671875" style="19" customWidth="1"/>
    <col min="12036" max="12038" width="7.6640625" style="19" customWidth="1"/>
    <col min="12039" max="12039" width="8.44140625" style="19" customWidth="1"/>
    <col min="12040" max="12040" width="4.88671875" style="19" customWidth="1"/>
    <col min="12041" max="12041" width="21.44140625" style="19" customWidth="1"/>
    <col min="12042" max="12042" width="8.88671875" style="19"/>
    <col min="12043" max="12043" width="18" style="19" bestFit="1" customWidth="1"/>
    <col min="12044" max="12044" width="12.109375" style="19" customWidth="1"/>
    <col min="12045" max="12045" width="0" style="19" hidden="1" customWidth="1"/>
    <col min="12046" max="12054" width="16.44140625" style="19" customWidth="1"/>
    <col min="12055" max="12055" width="18" style="19" bestFit="1" customWidth="1"/>
    <col min="12056" max="12056" width="13.21875" style="19" customWidth="1"/>
    <col min="12057" max="12058" width="8.88671875" style="19"/>
    <col min="12059" max="12059" width="20.44140625" style="19" bestFit="1" customWidth="1"/>
    <col min="12060" max="12287" width="8.88671875" style="19"/>
    <col min="12288" max="12288" width="6" style="19" customWidth="1"/>
    <col min="12289" max="12289" width="19.44140625" style="19" customWidth="1"/>
    <col min="12290" max="12290" width="22.44140625" style="19" customWidth="1"/>
    <col min="12291" max="12291" width="18.88671875" style="19" customWidth="1"/>
    <col min="12292" max="12294" width="7.6640625" style="19" customWidth="1"/>
    <col min="12295" max="12295" width="8.44140625" style="19" customWidth="1"/>
    <col min="12296" max="12296" width="4.88671875" style="19" customWidth="1"/>
    <col min="12297" max="12297" width="21.44140625" style="19" customWidth="1"/>
    <col min="12298" max="12298" width="8.88671875" style="19"/>
    <col min="12299" max="12299" width="18" style="19" bestFit="1" customWidth="1"/>
    <col min="12300" max="12300" width="12.109375" style="19" customWidth="1"/>
    <col min="12301" max="12301" width="0" style="19" hidden="1" customWidth="1"/>
    <col min="12302" max="12310" width="16.44140625" style="19" customWidth="1"/>
    <col min="12311" max="12311" width="18" style="19" bestFit="1" customWidth="1"/>
    <col min="12312" max="12312" width="13.21875" style="19" customWidth="1"/>
    <col min="12313" max="12314" width="8.88671875" style="19"/>
    <col min="12315" max="12315" width="20.44140625" style="19" bestFit="1" customWidth="1"/>
    <col min="12316" max="12543" width="8.88671875" style="19"/>
    <col min="12544" max="12544" width="6" style="19" customWidth="1"/>
    <col min="12545" max="12545" width="19.44140625" style="19" customWidth="1"/>
    <col min="12546" max="12546" width="22.44140625" style="19" customWidth="1"/>
    <col min="12547" max="12547" width="18.88671875" style="19" customWidth="1"/>
    <col min="12548" max="12550" width="7.6640625" style="19" customWidth="1"/>
    <col min="12551" max="12551" width="8.44140625" style="19" customWidth="1"/>
    <col min="12552" max="12552" width="4.88671875" style="19" customWidth="1"/>
    <col min="12553" max="12553" width="21.44140625" style="19" customWidth="1"/>
    <col min="12554" max="12554" width="8.88671875" style="19"/>
    <col min="12555" max="12555" width="18" style="19" bestFit="1" customWidth="1"/>
    <col min="12556" max="12556" width="12.109375" style="19" customWidth="1"/>
    <col min="12557" max="12557" width="0" style="19" hidden="1" customWidth="1"/>
    <col min="12558" max="12566" width="16.44140625" style="19" customWidth="1"/>
    <col min="12567" max="12567" width="18" style="19" bestFit="1" customWidth="1"/>
    <col min="12568" max="12568" width="13.21875" style="19" customWidth="1"/>
    <col min="12569" max="12570" width="8.88671875" style="19"/>
    <col min="12571" max="12571" width="20.44140625" style="19" bestFit="1" customWidth="1"/>
    <col min="12572" max="12799" width="8.88671875" style="19"/>
    <col min="12800" max="12800" width="6" style="19" customWidth="1"/>
    <col min="12801" max="12801" width="19.44140625" style="19" customWidth="1"/>
    <col min="12802" max="12802" width="22.44140625" style="19" customWidth="1"/>
    <col min="12803" max="12803" width="18.88671875" style="19" customWidth="1"/>
    <col min="12804" max="12806" width="7.6640625" style="19" customWidth="1"/>
    <col min="12807" max="12807" width="8.44140625" style="19" customWidth="1"/>
    <col min="12808" max="12808" width="4.88671875" style="19" customWidth="1"/>
    <col min="12809" max="12809" width="21.44140625" style="19" customWidth="1"/>
    <col min="12810" max="12810" width="8.88671875" style="19"/>
    <col min="12811" max="12811" width="18" style="19" bestFit="1" customWidth="1"/>
    <col min="12812" max="12812" width="12.109375" style="19" customWidth="1"/>
    <col min="12813" max="12813" width="0" style="19" hidden="1" customWidth="1"/>
    <col min="12814" max="12822" width="16.44140625" style="19" customWidth="1"/>
    <col min="12823" max="12823" width="18" style="19" bestFit="1" customWidth="1"/>
    <col min="12824" max="12824" width="13.21875" style="19" customWidth="1"/>
    <col min="12825" max="12826" width="8.88671875" style="19"/>
    <col min="12827" max="12827" width="20.44140625" style="19" bestFit="1" customWidth="1"/>
    <col min="12828" max="13055" width="8.88671875" style="19"/>
    <col min="13056" max="13056" width="6" style="19" customWidth="1"/>
    <col min="13057" max="13057" width="19.44140625" style="19" customWidth="1"/>
    <col min="13058" max="13058" width="22.44140625" style="19" customWidth="1"/>
    <col min="13059" max="13059" width="18.88671875" style="19" customWidth="1"/>
    <col min="13060" max="13062" width="7.6640625" style="19" customWidth="1"/>
    <col min="13063" max="13063" width="8.44140625" style="19" customWidth="1"/>
    <col min="13064" max="13064" width="4.88671875" style="19" customWidth="1"/>
    <col min="13065" max="13065" width="21.44140625" style="19" customWidth="1"/>
    <col min="13066" max="13066" width="8.88671875" style="19"/>
    <col min="13067" max="13067" width="18" style="19" bestFit="1" customWidth="1"/>
    <col min="13068" max="13068" width="12.109375" style="19" customWidth="1"/>
    <col min="13069" max="13069" width="0" style="19" hidden="1" customWidth="1"/>
    <col min="13070" max="13078" width="16.44140625" style="19" customWidth="1"/>
    <col min="13079" max="13079" width="18" style="19" bestFit="1" customWidth="1"/>
    <col min="13080" max="13080" width="13.21875" style="19" customWidth="1"/>
    <col min="13081" max="13082" width="8.88671875" style="19"/>
    <col min="13083" max="13083" width="20.44140625" style="19" bestFit="1" customWidth="1"/>
    <col min="13084" max="13311" width="8.88671875" style="19"/>
    <col min="13312" max="13312" width="6" style="19" customWidth="1"/>
    <col min="13313" max="13313" width="19.44140625" style="19" customWidth="1"/>
    <col min="13314" max="13314" width="22.44140625" style="19" customWidth="1"/>
    <col min="13315" max="13315" width="18.88671875" style="19" customWidth="1"/>
    <col min="13316" max="13318" width="7.6640625" style="19" customWidth="1"/>
    <col min="13319" max="13319" width="8.44140625" style="19" customWidth="1"/>
    <col min="13320" max="13320" width="4.88671875" style="19" customWidth="1"/>
    <col min="13321" max="13321" width="21.44140625" style="19" customWidth="1"/>
    <col min="13322" max="13322" width="8.88671875" style="19"/>
    <col min="13323" max="13323" width="18" style="19" bestFit="1" customWidth="1"/>
    <col min="13324" max="13324" width="12.109375" style="19" customWidth="1"/>
    <col min="13325" max="13325" width="0" style="19" hidden="1" customWidth="1"/>
    <col min="13326" max="13334" width="16.44140625" style="19" customWidth="1"/>
    <col min="13335" max="13335" width="18" style="19" bestFit="1" customWidth="1"/>
    <col min="13336" max="13336" width="13.21875" style="19" customWidth="1"/>
    <col min="13337" max="13338" width="8.88671875" style="19"/>
    <col min="13339" max="13339" width="20.44140625" style="19" bestFit="1" customWidth="1"/>
    <col min="13340" max="13567" width="8.88671875" style="19"/>
    <col min="13568" max="13568" width="6" style="19" customWidth="1"/>
    <col min="13569" max="13569" width="19.44140625" style="19" customWidth="1"/>
    <col min="13570" max="13570" width="22.44140625" style="19" customWidth="1"/>
    <col min="13571" max="13571" width="18.88671875" style="19" customWidth="1"/>
    <col min="13572" max="13574" width="7.6640625" style="19" customWidth="1"/>
    <col min="13575" max="13575" width="8.44140625" style="19" customWidth="1"/>
    <col min="13576" max="13576" width="4.88671875" style="19" customWidth="1"/>
    <col min="13577" max="13577" width="21.44140625" style="19" customWidth="1"/>
    <col min="13578" max="13578" width="8.88671875" style="19"/>
    <col min="13579" max="13579" width="18" style="19" bestFit="1" customWidth="1"/>
    <col min="13580" max="13580" width="12.109375" style="19" customWidth="1"/>
    <col min="13581" max="13581" width="0" style="19" hidden="1" customWidth="1"/>
    <col min="13582" max="13590" width="16.44140625" style="19" customWidth="1"/>
    <col min="13591" max="13591" width="18" style="19" bestFit="1" customWidth="1"/>
    <col min="13592" max="13592" width="13.21875" style="19" customWidth="1"/>
    <col min="13593" max="13594" width="8.88671875" style="19"/>
    <col min="13595" max="13595" width="20.44140625" style="19" bestFit="1" customWidth="1"/>
    <col min="13596" max="13823" width="8.88671875" style="19"/>
    <col min="13824" max="13824" width="6" style="19" customWidth="1"/>
    <col min="13825" max="13825" width="19.44140625" style="19" customWidth="1"/>
    <col min="13826" max="13826" width="22.44140625" style="19" customWidth="1"/>
    <col min="13827" max="13827" width="18.88671875" style="19" customWidth="1"/>
    <col min="13828" max="13830" width="7.6640625" style="19" customWidth="1"/>
    <col min="13831" max="13831" width="8.44140625" style="19" customWidth="1"/>
    <col min="13832" max="13832" width="4.88671875" style="19" customWidth="1"/>
    <col min="13833" max="13833" width="21.44140625" style="19" customWidth="1"/>
    <col min="13834" max="13834" width="8.88671875" style="19"/>
    <col min="13835" max="13835" width="18" style="19" bestFit="1" customWidth="1"/>
    <col min="13836" max="13836" width="12.109375" style="19" customWidth="1"/>
    <col min="13837" max="13837" width="0" style="19" hidden="1" customWidth="1"/>
    <col min="13838" max="13846" width="16.44140625" style="19" customWidth="1"/>
    <col min="13847" max="13847" width="18" style="19" bestFit="1" customWidth="1"/>
    <col min="13848" max="13848" width="13.21875" style="19" customWidth="1"/>
    <col min="13849" max="13850" width="8.88671875" style="19"/>
    <col min="13851" max="13851" width="20.44140625" style="19" bestFit="1" customWidth="1"/>
    <col min="13852" max="14079" width="8.88671875" style="19"/>
    <col min="14080" max="14080" width="6" style="19" customWidth="1"/>
    <col min="14081" max="14081" width="19.44140625" style="19" customWidth="1"/>
    <col min="14082" max="14082" width="22.44140625" style="19" customWidth="1"/>
    <col min="14083" max="14083" width="18.88671875" style="19" customWidth="1"/>
    <col min="14084" max="14086" width="7.6640625" style="19" customWidth="1"/>
    <col min="14087" max="14087" width="8.44140625" style="19" customWidth="1"/>
    <col min="14088" max="14088" width="4.88671875" style="19" customWidth="1"/>
    <col min="14089" max="14089" width="21.44140625" style="19" customWidth="1"/>
    <col min="14090" max="14090" width="8.88671875" style="19"/>
    <col min="14091" max="14091" width="18" style="19" bestFit="1" customWidth="1"/>
    <col min="14092" max="14092" width="12.109375" style="19" customWidth="1"/>
    <col min="14093" max="14093" width="0" style="19" hidden="1" customWidth="1"/>
    <col min="14094" max="14102" width="16.44140625" style="19" customWidth="1"/>
    <col min="14103" max="14103" width="18" style="19" bestFit="1" customWidth="1"/>
    <col min="14104" max="14104" width="13.21875" style="19" customWidth="1"/>
    <col min="14105" max="14106" width="8.88671875" style="19"/>
    <col min="14107" max="14107" width="20.44140625" style="19" bestFit="1" customWidth="1"/>
    <col min="14108" max="14335" width="8.88671875" style="19"/>
    <col min="14336" max="14336" width="6" style="19" customWidth="1"/>
    <col min="14337" max="14337" width="19.44140625" style="19" customWidth="1"/>
    <col min="14338" max="14338" width="22.44140625" style="19" customWidth="1"/>
    <col min="14339" max="14339" width="18.88671875" style="19" customWidth="1"/>
    <col min="14340" max="14342" width="7.6640625" style="19" customWidth="1"/>
    <col min="14343" max="14343" width="8.44140625" style="19" customWidth="1"/>
    <col min="14344" max="14344" width="4.88671875" style="19" customWidth="1"/>
    <col min="14345" max="14345" width="21.44140625" style="19" customWidth="1"/>
    <col min="14346" max="14346" width="8.88671875" style="19"/>
    <col min="14347" max="14347" width="18" style="19" bestFit="1" customWidth="1"/>
    <col min="14348" max="14348" width="12.109375" style="19" customWidth="1"/>
    <col min="14349" max="14349" width="0" style="19" hidden="1" customWidth="1"/>
    <col min="14350" max="14358" width="16.44140625" style="19" customWidth="1"/>
    <col min="14359" max="14359" width="18" style="19" bestFit="1" customWidth="1"/>
    <col min="14360" max="14360" width="13.21875" style="19" customWidth="1"/>
    <col min="14361" max="14362" width="8.88671875" style="19"/>
    <col min="14363" max="14363" width="20.44140625" style="19" bestFit="1" customWidth="1"/>
    <col min="14364" max="14591" width="8.88671875" style="19"/>
    <col min="14592" max="14592" width="6" style="19" customWidth="1"/>
    <col min="14593" max="14593" width="19.44140625" style="19" customWidth="1"/>
    <col min="14594" max="14594" width="22.44140625" style="19" customWidth="1"/>
    <col min="14595" max="14595" width="18.88671875" style="19" customWidth="1"/>
    <col min="14596" max="14598" width="7.6640625" style="19" customWidth="1"/>
    <col min="14599" max="14599" width="8.44140625" style="19" customWidth="1"/>
    <col min="14600" max="14600" width="4.88671875" style="19" customWidth="1"/>
    <col min="14601" max="14601" width="21.44140625" style="19" customWidth="1"/>
    <col min="14602" max="14602" width="8.88671875" style="19"/>
    <col min="14603" max="14603" width="18" style="19" bestFit="1" customWidth="1"/>
    <col min="14604" max="14604" width="12.109375" style="19" customWidth="1"/>
    <col min="14605" max="14605" width="0" style="19" hidden="1" customWidth="1"/>
    <col min="14606" max="14614" width="16.44140625" style="19" customWidth="1"/>
    <col min="14615" max="14615" width="18" style="19" bestFit="1" customWidth="1"/>
    <col min="14616" max="14616" width="13.21875" style="19" customWidth="1"/>
    <col min="14617" max="14618" width="8.88671875" style="19"/>
    <col min="14619" max="14619" width="20.44140625" style="19" bestFit="1" customWidth="1"/>
    <col min="14620" max="14847" width="8.88671875" style="19"/>
    <col min="14848" max="14848" width="6" style="19" customWidth="1"/>
    <col min="14849" max="14849" width="19.44140625" style="19" customWidth="1"/>
    <col min="14850" max="14850" width="22.44140625" style="19" customWidth="1"/>
    <col min="14851" max="14851" width="18.88671875" style="19" customWidth="1"/>
    <col min="14852" max="14854" width="7.6640625" style="19" customWidth="1"/>
    <col min="14855" max="14855" width="8.44140625" style="19" customWidth="1"/>
    <col min="14856" max="14856" width="4.88671875" style="19" customWidth="1"/>
    <col min="14857" max="14857" width="21.44140625" style="19" customWidth="1"/>
    <col min="14858" max="14858" width="8.88671875" style="19"/>
    <col min="14859" max="14859" width="18" style="19" bestFit="1" customWidth="1"/>
    <col min="14860" max="14860" width="12.109375" style="19" customWidth="1"/>
    <col min="14861" max="14861" width="0" style="19" hidden="1" customWidth="1"/>
    <col min="14862" max="14870" width="16.44140625" style="19" customWidth="1"/>
    <col min="14871" max="14871" width="18" style="19" bestFit="1" customWidth="1"/>
    <col min="14872" max="14872" width="13.21875" style="19" customWidth="1"/>
    <col min="14873" max="14874" width="8.88671875" style="19"/>
    <col min="14875" max="14875" width="20.44140625" style="19" bestFit="1" customWidth="1"/>
    <col min="14876" max="15103" width="8.88671875" style="19"/>
    <col min="15104" max="15104" width="6" style="19" customWidth="1"/>
    <col min="15105" max="15105" width="19.44140625" style="19" customWidth="1"/>
    <col min="15106" max="15106" width="22.44140625" style="19" customWidth="1"/>
    <col min="15107" max="15107" width="18.88671875" style="19" customWidth="1"/>
    <col min="15108" max="15110" width="7.6640625" style="19" customWidth="1"/>
    <col min="15111" max="15111" width="8.44140625" style="19" customWidth="1"/>
    <col min="15112" max="15112" width="4.88671875" style="19" customWidth="1"/>
    <col min="15113" max="15113" width="21.44140625" style="19" customWidth="1"/>
    <col min="15114" max="15114" width="8.88671875" style="19"/>
    <col min="15115" max="15115" width="18" style="19" bestFit="1" customWidth="1"/>
    <col min="15116" max="15116" width="12.109375" style="19" customWidth="1"/>
    <col min="15117" max="15117" width="0" style="19" hidden="1" customWidth="1"/>
    <col min="15118" max="15126" width="16.44140625" style="19" customWidth="1"/>
    <col min="15127" max="15127" width="18" style="19" bestFit="1" customWidth="1"/>
    <col min="15128" max="15128" width="13.21875" style="19" customWidth="1"/>
    <col min="15129" max="15130" width="8.88671875" style="19"/>
    <col min="15131" max="15131" width="20.44140625" style="19" bestFit="1" customWidth="1"/>
    <col min="15132" max="15359" width="8.88671875" style="19"/>
    <col min="15360" max="15360" width="6" style="19" customWidth="1"/>
    <col min="15361" max="15361" width="19.44140625" style="19" customWidth="1"/>
    <col min="15362" max="15362" width="22.44140625" style="19" customWidth="1"/>
    <col min="15363" max="15363" width="18.88671875" style="19" customWidth="1"/>
    <col min="15364" max="15366" width="7.6640625" style="19" customWidth="1"/>
    <col min="15367" max="15367" width="8.44140625" style="19" customWidth="1"/>
    <col min="15368" max="15368" width="4.88671875" style="19" customWidth="1"/>
    <col min="15369" max="15369" width="21.44140625" style="19" customWidth="1"/>
    <col min="15370" max="15370" width="8.88671875" style="19"/>
    <col min="15371" max="15371" width="18" style="19" bestFit="1" customWidth="1"/>
    <col min="15372" max="15372" width="12.109375" style="19" customWidth="1"/>
    <col min="15373" max="15373" width="0" style="19" hidden="1" customWidth="1"/>
    <col min="15374" max="15382" width="16.44140625" style="19" customWidth="1"/>
    <col min="15383" max="15383" width="18" style="19" bestFit="1" customWidth="1"/>
    <col min="15384" max="15384" width="13.21875" style="19" customWidth="1"/>
    <col min="15385" max="15386" width="8.88671875" style="19"/>
    <col min="15387" max="15387" width="20.44140625" style="19" bestFit="1" customWidth="1"/>
    <col min="15388" max="15615" width="8.88671875" style="19"/>
    <col min="15616" max="15616" width="6" style="19" customWidth="1"/>
    <col min="15617" max="15617" width="19.44140625" style="19" customWidth="1"/>
    <col min="15618" max="15618" width="22.44140625" style="19" customWidth="1"/>
    <col min="15619" max="15619" width="18.88671875" style="19" customWidth="1"/>
    <col min="15620" max="15622" width="7.6640625" style="19" customWidth="1"/>
    <col min="15623" max="15623" width="8.44140625" style="19" customWidth="1"/>
    <col min="15624" max="15624" width="4.88671875" style="19" customWidth="1"/>
    <col min="15625" max="15625" width="21.44140625" style="19" customWidth="1"/>
    <col min="15626" max="15626" width="8.88671875" style="19"/>
    <col min="15627" max="15627" width="18" style="19" bestFit="1" customWidth="1"/>
    <col min="15628" max="15628" width="12.109375" style="19" customWidth="1"/>
    <col min="15629" max="15629" width="0" style="19" hidden="1" customWidth="1"/>
    <col min="15630" max="15638" width="16.44140625" style="19" customWidth="1"/>
    <col min="15639" max="15639" width="18" style="19" bestFit="1" customWidth="1"/>
    <col min="15640" max="15640" width="13.21875" style="19" customWidth="1"/>
    <col min="15641" max="15642" width="8.88671875" style="19"/>
    <col min="15643" max="15643" width="20.44140625" style="19" bestFit="1" customWidth="1"/>
    <col min="15644" max="15871" width="8.88671875" style="19"/>
    <col min="15872" max="15872" width="6" style="19" customWidth="1"/>
    <col min="15873" max="15873" width="19.44140625" style="19" customWidth="1"/>
    <col min="15874" max="15874" width="22.44140625" style="19" customWidth="1"/>
    <col min="15875" max="15875" width="18.88671875" style="19" customWidth="1"/>
    <col min="15876" max="15878" width="7.6640625" style="19" customWidth="1"/>
    <col min="15879" max="15879" width="8.44140625" style="19" customWidth="1"/>
    <col min="15880" max="15880" width="4.88671875" style="19" customWidth="1"/>
    <col min="15881" max="15881" width="21.44140625" style="19" customWidth="1"/>
    <col min="15882" max="15882" width="8.88671875" style="19"/>
    <col min="15883" max="15883" width="18" style="19" bestFit="1" customWidth="1"/>
    <col min="15884" max="15884" width="12.109375" style="19" customWidth="1"/>
    <col min="15885" max="15885" width="0" style="19" hidden="1" customWidth="1"/>
    <col min="15886" max="15894" width="16.44140625" style="19" customWidth="1"/>
    <col min="15895" max="15895" width="18" style="19" bestFit="1" customWidth="1"/>
    <col min="15896" max="15896" width="13.21875" style="19" customWidth="1"/>
    <col min="15897" max="15898" width="8.88671875" style="19"/>
    <col min="15899" max="15899" width="20.44140625" style="19" bestFit="1" customWidth="1"/>
    <col min="15900" max="16127" width="8.88671875" style="19"/>
    <col min="16128" max="16128" width="6" style="19" customWidth="1"/>
    <col min="16129" max="16129" width="19.44140625" style="19" customWidth="1"/>
    <col min="16130" max="16130" width="22.44140625" style="19" customWidth="1"/>
    <col min="16131" max="16131" width="18.88671875" style="19" customWidth="1"/>
    <col min="16132" max="16134" width="7.6640625" style="19" customWidth="1"/>
    <col min="16135" max="16135" width="8.44140625" style="19" customWidth="1"/>
    <col min="16136" max="16136" width="4.88671875" style="19" customWidth="1"/>
    <col min="16137" max="16137" width="21.44140625" style="19" customWidth="1"/>
    <col min="16138" max="16138" width="8.88671875" style="19"/>
    <col min="16139" max="16139" width="18" style="19" bestFit="1" customWidth="1"/>
    <col min="16140" max="16140" width="12.109375" style="19" customWidth="1"/>
    <col min="16141" max="16141" width="0" style="19" hidden="1" customWidth="1"/>
    <col min="16142" max="16150" width="16.44140625" style="19" customWidth="1"/>
    <col min="16151" max="16151" width="18" style="19" bestFit="1" customWidth="1"/>
    <col min="16152" max="16152" width="13.21875" style="19" customWidth="1"/>
    <col min="16153" max="16154" width="8.88671875" style="19"/>
    <col min="16155" max="16155" width="20.44140625" style="19" bestFit="1" customWidth="1"/>
    <col min="16156" max="16384" width="8.88671875" style="19"/>
  </cols>
  <sheetData>
    <row r="1" spans="1:27" ht="19.8">
      <c r="D1" s="151" t="s">
        <v>409</v>
      </c>
      <c r="E1" s="163"/>
      <c r="F1" s="163"/>
      <c r="Z1" s="672"/>
      <c r="AA1" s="672"/>
    </row>
    <row r="2" spans="1:27" ht="17.25" customHeight="1">
      <c r="A2" s="22"/>
      <c r="B2" s="23"/>
      <c r="C2" s="23"/>
      <c r="D2" s="666" t="s">
        <v>2686</v>
      </c>
      <c r="E2" s="667"/>
      <c r="F2" s="667"/>
      <c r="G2" s="24"/>
      <c r="H2" s="24"/>
      <c r="I2" s="25" t="s">
        <v>229</v>
      </c>
      <c r="J2" s="25"/>
      <c r="K2" s="127"/>
      <c r="AA2" s="21"/>
    </row>
    <row r="3" spans="1:27" ht="4.6500000000000004" customHeight="1"/>
    <row r="4" spans="1:27" s="33" customFormat="1" ht="22.65" customHeight="1">
      <c r="A4" s="203" t="s">
        <v>1698</v>
      </c>
      <c r="B4" s="27"/>
      <c r="C4" s="164"/>
      <c r="D4" s="29"/>
      <c r="E4" s="30"/>
      <c r="F4" s="31"/>
      <c r="G4" s="29"/>
      <c r="H4" s="228"/>
      <c r="I4" s="122"/>
      <c r="J4" s="122"/>
      <c r="L4" s="129"/>
      <c r="N4" s="35"/>
      <c r="O4" s="124"/>
      <c r="P4" s="124"/>
      <c r="Q4" s="124"/>
      <c r="R4" s="124"/>
      <c r="W4" s="35"/>
      <c r="X4" s="34"/>
    </row>
    <row r="5" spans="1:27" s="78" customFormat="1" ht="32.4" hidden="1">
      <c r="A5" s="37" t="s">
        <v>410</v>
      </c>
      <c r="B5" s="36" t="s">
        <v>411</v>
      </c>
      <c r="C5" s="63" t="s">
        <v>412</v>
      </c>
      <c r="D5" s="62" t="s">
        <v>413</v>
      </c>
      <c r="E5" s="115" t="s">
        <v>414</v>
      </c>
      <c r="F5" s="115" t="s">
        <v>415</v>
      </c>
      <c r="G5" s="38" t="s">
        <v>416</v>
      </c>
      <c r="H5" s="663" t="s">
        <v>417</v>
      </c>
      <c r="I5" s="664"/>
      <c r="X5" s="123"/>
      <c r="Z5" s="128"/>
    </row>
    <row r="6" spans="1:27" s="33" customFormat="1" ht="21.75" hidden="1" customHeight="1">
      <c r="A6" s="669">
        <v>1</v>
      </c>
      <c r="B6" s="679" t="s">
        <v>285</v>
      </c>
      <c r="C6" s="121"/>
      <c r="D6" s="668" t="s">
        <v>230</v>
      </c>
      <c r="E6" s="39" t="s">
        <v>204</v>
      </c>
      <c r="F6" s="40"/>
      <c r="G6" s="113">
        <v>99</v>
      </c>
      <c r="H6" s="113" t="s">
        <v>205</v>
      </c>
      <c r="I6" s="131"/>
      <c r="J6" s="130"/>
      <c r="X6" s="34"/>
    </row>
    <row r="7" spans="1:27" s="33" customFormat="1" ht="21.75" hidden="1" customHeight="1">
      <c r="A7" s="670"/>
      <c r="B7" s="682"/>
      <c r="C7" s="121"/>
      <c r="D7" s="668"/>
      <c r="E7" s="39" t="s">
        <v>206</v>
      </c>
      <c r="F7" s="40"/>
      <c r="G7" s="113">
        <v>99</v>
      </c>
      <c r="H7" s="113" t="s">
        <v>205</v>
      </c>
      <c r="I7" s="131"/>
      <c r="J7" s="130"/>
      <c r="X7" s="34"/>
    </row>
    <row r="8" spans="1:27" s="33" customFormat="1" ht="21.75" hidden="1" customHeight="1">
      <c r="A8" s="671"/>
      <c r="B8" s="680"/>
      <c r="C8" s="121"/>
      <c r="D8" s="65" t="s">
        <v>286</v>
      </c>
      <c r="E8" s="39" t="s">
        <v>207</v>
      </c>
      <c r="F8" s="40"/>
      <c r="G8" s="113">
        <v>101</v>
      </c>
      <c r="H8" s="113" t="s">
        <v>205</v>
      </c>
      <c r="I8" s="132">
        <v>1155405774</v>
      </c>
      <c r="J8" s="142"/>
      <c r="L8" s="673"/>
      <c r="W8" s="124"/>
      <c r="X8" s="34"/>
    </row>
    <row r="9" spans="1:27" s="33" customFormat="1" ht="21.75" hidden="1" customHeight="1">
      <c r="A9" s="42">
        <v>2</v>
      </c>
      <c r="B9" s="42" t="s">
        <v>287</v>
      </c>
      <c r="C9" s="683" t="s">
        <v>288</v>
      </c>
      <c r="D9" s="668" t="s">
        <v>289</v>
      </c>
      <c r="E9" s="39" t="s">
        <v>208</v>
      </c>
      <c r="F9" s="43" t="s">
        <v>209</v>
      </c>
      <c r="G9" s="113">
        <v>99</v>
      </c>
      <c r="H9" s="113" t="s">
        <v>205</v>
      </c>
      <c r="I9" s="125"/>
      <c r="J9" s="124"/>
      <c r="L9" s="673"/>
      <c r="W9" s="124"/>
      <c r="X9" s="34"/>
    </row>
    <row r="10" spans="1:27" s="33" customFormat="1" ht="21.75" hidden="1" customHeight="1">
      <c r="A10" s="44"/>
      <c r="B10" s="44"/>
      <c r="C10" s="683"/>
      <c r="D10" s="668"/>
      <c r="E10" s="39" t="s">
        <v>210</v>
      </c>
      <c r="F10" s="43" t="s">
        <v>211</v>
      </c>
      <c r="G10" s="113">
        <v>99</v>
      </c>
      <c r="H10" s="113" t="s">
        <v>212</v>
      </c>
      <c r="I10" s="125"/>
      <c r="J10" s="124"/>
      <c r="L10" s="673"/>
      <c r="W10" s="124"/>
      <c r="X10" s="34"/>
    </row>
    <row r="11" spans="1:27" s="33" customFormat="1" ht="21.75" hidden="1" customHeight="1">
      <c r="A11" s="44"/>
      <c r="B11" s="44"/>
      <c r="C11" s="121" t="s">
        <v>290</v>
      </c>
      <c r="D11" s="120" t="s">
        <v>291</v>
      </c>
      <c r="E11" s="39" t="s">
        <v>213</v>
      </c>
      <c r="F11" s="45" t="s">
        <v>214</v>
      </c>
      <c r="G11" s="113">
        <v>101</v>
      </c>
      <c r="H11" s="113" t="s">
        <v>212</v>
      </c>
      <c r="I11" s="125">
        <v>257054</v>
      </c>
      <c r="J11" s="124"/>
      <c r="L11" s="129"/>
      <c r="W11" s="124"/>
      <c r="X11" s="34"/>
    </row>
    <row r="12" spans="1:27" s="33" customFormat="1" ht="21.75" hidden="1" customHeight="1">
      <c r="A12" s="44"/>
      <c r="B12" s="44"/>
      <c r="C12" s="121" t="s">
        <v>292</v>
      </c>
      <c r="D12" s="120" t="s">
        <v>293</v>
      </c>
      <c r="E12" s="39" t="s">
        <v>215</v>
      </c>
      <c r="F12" s="43" t="s">
        <v>216</v>
      </c>
      <c r="G12" s="113">
        <v>101</v>
      </c>
      <c r="H12" s="113" t="s">
        <v>212</v>
      </c>
      <c r="I12" s="125">
        <v>342297</v>
      </c>
      <c r="J12" s="124"/>
      <c r="L12" s="129"/>
      <c r="W12" s="124"/>
      <c r="X12" s="34"/>
    </row>
    <row r="13" spans="1:27" s="33" customFormat="1" ht="21.75" hidden="1" customHeight="1">
      <c r="A13" s="44"/>
      <c r="B13" s="44"/>
      <c r="C13" s="121" t="s">
        <v>288</v>
      </c>
      <c r="D13" s="120" t="s">
        <v>294</v>
      </c>
      <c r="E13" s="39" t="s">
        <v>217</v>
      </c>
      <c r="F13" s="45" t="s">
        <v>218</v>
      </c>
      <c r="G13" s="113">
        <v>102</v>
      </c>
      <c r="H13" s="113" t="s">
        <v>212</v>
      </c>
      <c r="I13" s="125">
        <v>78176974</v>
      </c>
      <c r="J13" s="124"/>
      <c r="L13" s="129"/>
      <c r="M13" s="34"/>
      <c r="N13" s="35"/>
      <c r="W13" s="124"/>
    </row>
    <row r="14" spans="1:27" s="33" customFormat="1" ht="21.75" hidden="1" customHeight="1">
      <c r="A14" s="44"/>
      <c r="B14" s="44"/>
      <c r="C14" s="121" t="s">
        <v>295</v>
      </c>
      <c r="D14" s="120" t="s">
        <v>294</v>
      </c>
      <c r="E14" s="46" t="s">
        <v>219</v>
      </c>
      <c r="F14" s="45" t="s">
        <v>220</v>
      </c>
      <c r="G14" s="115">
        <v>102</v>
      </c>
      <c r="H14" s="115" t="s">
        <v>221</v>
      </c>
      <c r="I14" s="133">
        <v>4317480</v>
      </c>
      <c r="J14" s="124"/>
      <c r="L14" s="129"/>
      <c r="M14" s="34"/>
      <c r="N14" s="35"/>
      <c r="W14" s="124"/>
    </row>
    <row r="15" spans="1:27" s="33" customFormat="1" ht="21.75" hidden="1" customHeight="1">
      <c r="A15" s="115">
        <v>2</v>
      </c>
      <c r="B15" s="115" t="s">
        <v>231</v>
      </c>
      <c r="C15" s="121" t="s">
        <v>295</v>
      </c>
      <c r="D15" s="120" t="s">
        <v>294</v>
      </c>
      <c r="E15" s="47" t="s">
        <v>222</v>
      </c>
      <c r="F15" s="45" t="s">
        <v>223</v>
      </c>
      <c r="G15" s="113">
        <v>103</v>
      </c>
      <c r="H15" s="113" t="s">
        <v>224</v>
      </c>
      <c r="I15" s="48">
        <v>478314</v>
      </c>
      <c r="J15" s="122"/>
      <c r="L15" s="129"/>
      <c r="M15" s="34"/>
      <c r="N15" s="35"/>
      <c r="O15" s="124"/>
      <c r="W15" s="124"/>
      <c r="X15" s="34"/>
    </row>
    <row r="16" spans="1:27" s="33" customFormat="1" ht="21.75" hidden="1" customHeight="1">
      <c r="A16" s="42">
        <v>1</v>
      </c>
      <c r="B16" s="42" t="s">
        <v>231</v>
      </c>
      <c r="C16" s="121" t="s">
        <v>232</v>
      </c>
      <c r="D16" s="121" t="s">
        <v>233</v>
      </c>
      <c r="E16" s="47" t="s">
        <v>65</v>
      </c>
      <c r="F16" s="39" t="s">
        <v>66</v>
      </c>
      <c r="G16" s="113">
        <v>105</v>
      </c>
      <c r="H16" s="113" t="s">
        <v>67</v>
      </c>
      <c r="I16" s="48">
        <f>所得稅計算!G54</f>
        <v>0</v>
      </c>
      <c r="J16" s="122"/>
      <c r="L16" s="129"/>
      <c r="M16" s="34"/>
      <c r="N16" s="35"/>
      <c r="O16" s="124"/>
      <c r="W16" s="124"/>
      <c r="X16" s="34"/>
    </row>
    <row r="17" spans="1:24" s="33" customFormat="1" ht="21.75" hidden="1" customHeight="1">
      <c r="A17" s="115"/>
      <c r="B17" s="115"/>
      <c r="C17" s="121"/>
      <c r="D17" s="120"/>
      <c r="E17" s="47"/>
      <c r="F17" s="45"/>
      <c r="G17" s="113" t="s">
        <v>297</v>
      </c>
      <c r="H17" s="113" t="s">
        <v>205</v>
      </c>
      <c r="I17" s="48">
        <f>I16</f>
        <v>0</v>
      </c>
      <c r="J17" s="122"/>
      <c r="L17" s="129"/>
      <c r="M17" s="34"/>
      <c r="N17" s="35"/>
      <c r="O17" s="124"/>
      <c r="W17" s="124"/>
      <c r="X17" s="34"/>
    </row>
    <row r="18" spans="1:24" s="33" customFormat="1" ht="21.75" hidden="1" customHeight="1">
      <c r="A18" s="115">
        <v>1</v>
      </c>
      <c r="B18" s="115" t="s">
        <v>231</v>
      </c>
      <c r="C18" s="121" t="s">
        <v>295</v>
      </c>
      <c r="D18" s="120" t="s">
        <v>294</v>
      </c>
      <c r="E18" s="47" t="s">
        <v>227</v>
      </c>
      <c r="F18" s="45" t="s">
        <v>228</v>
      </c>
      <c r="G18" s="113">
        <v>104</v>
      </c>
      <c r="H18" s="113" t="s">
        <v>205</v>
      </c>
      <c r="I18" s="48">
        <f>所得稅計算!G48</f>
        <v>0</v>
      </c>
      <c r="J18" s="122"/>
      <c r="L18" s="129"/>
      <c r="M18" s="34"/>
      <c r="N18" s="35"/>
      <c r="O18" s="124"/>
      <c r="W18" s="124"/>
      <c r="X18" s="34"/>
    </row>
    <row r="19" spans="1:24" s="33" customFormat="1" ht="21.75" hidden="1" customHeight="1">
      <c r="A19" s="41"/>
      <c r="B19" s="41"/>
      <c r="C19" s="114"/>
      <c r="D19" s="117"/>
      <c r="E19" s="47"/>
      <c r="F19" s="45"/>
      <c r="G19" s="113" t="s">
        <v>297</v>
      </c>
      <c r="H19" s="113" t="s">
        <v>221</v>
      </c>
      <c r="I19" s="48"/>
      <c r="J19" s="122"/>
      <c r="L19" s="129"/>
      <c r="N19" s="35"/>
      <c r="O19" s="35"/>
      <c r="P19" s="35"/>
      <c r="Q19" s="35"/>
      <c r="R19" s="35"/>
      <c r="S19" s="35"/>
      <c r="T19" s="35"/>
      <c r="U19" s="35"/>
      <c r="V19" s="35"/>
      <c r="W19" s="124"/>
      <c r="X19" s="34"/>
    </row>
    <row r="20" spans="1:24" s="33" customFormat="1" ht="21.75" hidden="1" customHeight="1">
      <c r="A20" s="669">
        <v>3</v>
      </c>
      <c r="B20" s="679" t="s">
        <v>298</v>
      </c>
      <c r="C20" s="684"/>
      <c r="D20" s="669"/>
      <c r="E20" s="39">
        <v>95</v>
      </c>
      <c r="F20" s="43"/>
      <c r="G20" s="113">
        <v>99</v>
      </c>
      <c r="H20" s="113" t="s">
        <v>221</v>
      </c>
      <c r="I20" s="48"/>
      <c r="J20" s="122"/>
      <c r="L20" s="129"/>
      <c r="X20" s="34"/>
    </row>
    <row r="21" spans="1:24" s="33" customFormat="1" ht="21.75" hidden="1" customHeight="1">
      <c r="A21" s="670"/>
      <c r="B21" s="682"/>
      <c r="C21" s="685"/>
      <c r="D21" s="670"/>
      <c r="E21" s="39">
        <v>97</v>
      </c>
      <c r="F21" s="43"/>
      <c r="G21" s="113">
        <v>101</v>
      </c>
      <c r="H21" s="113" t="s">
        <v>221</v>
      </c>
      <c r="I21" s="48">
        <v>348370166</v>
      </c>
      <c r="J21" s="122"/>
      <c r="L21" s="673"/>
      <c r="W21" s="124"/>
      <c r="X21" s="34"/>
    </row>
    <row r="22" spans="1:24" s="33" customFormat="1" ht="20.25" hidden="1" customHeight="1">
      <c r="A22" s="670"/>
      <c r="B22" s="682"/>
      <c r="C22" s="685"/>
      <c r="D22" s="670"/>
      <c r="E22" s="39">
        <v>98</v>
      </c>
      <c r="F22" s="43"/>
      <c r="G22" s="113">
        <v>102</v>
      </c>
      <c r="H22" s="113" t="s">
        <v>221</v>
      </c>
      <c r="I22" s="48">
        <v>247489133</v>
      </c>
      <c r="J22" s="122"/>
      <c r="L22" s="673"/>
      <c r="N22" s="35"/>
      <c r="W22" s="34"/>
    </row>
    <row r="23" spans="1:24" s="33" customFormat="1" ht="20.25" hidden="1" customHeight="1">
      <c r="A23" s="671"/>
      <c r="B23" s="680"/>
      <c r="C23" s="686"/>
      <c r="D23" s="671"/>
      <c r="E23" s="39"/>
      <c r="F23" s="43"/>
      <c r="G23" s="113" t="s">
        <v>297</v>
      </c>
      <c r="H23" s="113" t="s">
        <v>221</v>
      </c>
      <c r="I23" s="48">
        <f>SUM(I22)</f>
        <v>247489133</v>
      </c>
      <c r="J23" s="122"/>
      <c r="L23" s="129"/>
      <c r="N23" s="34"/>
      <c r="W23" s="124"/>
      <c r="X23" s="34"/>
    </row>
    <row r="24" spans="1:24" s="33" customFormat="1" ht="19.5" hidden="1" customHeight="1">
      <c r="A24" s="113"/>
      <c r="B24" s="113"/>
      <c r="C24" s="49"/>
      <c r="D24" s="113"/>
      <c r="E24" s="39"/>
      <c r="F24" s="40"/>
      <c r="G24" s="113" t="s">
        <v>297</v>
      </c>
      <c r="H24" s="113" t="s">
        <v>221</v>
      </c>
      <c r="I24" s="226">
        <f>SUM(I18)</f>
        <v>0</v>
      </c>
      <c r="J24" s="122"/>
      <c r="L24" s="129"/>
      <c r="N24" s="35"/>
      <c r="O24" s="35"/>
      <c r="P24" s="35"/>
      <c r="Q24" s="35"/>
      <c r="R24" s="35"/>
      <c r="S24" s="35"/>
      <c r="T24" s="35"/>
      <c r="U24" s="35"/>
      <c r="V24" s="35"/>
      <c r="W24" s="130"/>
      <c r="X24" s="130"/>
    </row>
    <row r="25" spans="1:24" s="33" customFormat="1" ht="34.950000000000003" customHeight="1">
      <c r="A25" s="63" t="s">
        <v>380</v>
      </c>
      <c r="B25" s="50"/>
      <c r="C25" s="220" t="s">
        <v>1934</v>
      </c>
      <c r="D25" s="219" t="s">
        <v>534</v>
      </c>
      <c r="E25" s="220" t="s">
        <v>1935</v>
      </c>
      <c r="F25" s="222" t="s">
        <v>1936</v>
      </c>
      <c r="G25" s="221"/>
      <c r="H25" s="219" t="s">
        <v>528</v>
      </c>
      <c r="I25" s="227"/>
      <c r="J25" s="167" t="s">
        <v>537</v>
      </c>
      <c r="K25" s="167" t="s">
        <v>542</v>
      </c>
      <c r="O25" s="167" t="s">
        <v>542</v>
      </c>
      <c r="W25" s="34"/>
    </row>
    <row r="26" spans="1:24" s="33" customFormat="1" ht="22.65" customHeight="1">
      <c r="A26" s="116">
        <v>1</v>
      </c>
      <c r="B26" s="178" t="s">
        <v>1678</v>
      </c>
      <c r="C26" s="179" t="s">
        <v>1679</v>
      </c>
      <c r="D26" s="125">
        <v>4787741640</v>
      </c>
      <c r="E26" s="39">
        <v>95</v>
      </c>
      <c r="F26" s="113">
        <v>105</v>
      </c>
      <c r="G26" s="113" t="s">
        <v>221</v>
      </c>
      <c r="H26" s="48">
        <f>ROUND(4787741650*0.17,0)</f>
        <v>813916081</v>
      </c>
      <c r="I26" s="168" t="s">
        <v>541</v>
      </c>
      <c r="J26" s="166">
        <v>17536413495</v>
      </c>
      <c r="K26" s="166">
        <f>ROUNDDOWN(J26*0.17,0)</f>
        <v>2981190294</v>
      </c>
      <c r="M26" s="35"/>
      <c r="N26" s="124"/>
      <c r="O26" s="166">
        <f>ROUNDDOWN(J26*0.17,0)</f>
        <v>2981190294</v>
      </c>
      <c r="Q26" s="33" t="s">
        <v>2796</v>
      </c>
      <c r="V26" s="35"/>
      <c r="W26" s="34"/>
    </row>
    <row r="27" spans="1:24" s="33" customFormat="1" ht="22.65" customHeight="1">
      <c r="A27" s="116">
        <v>2</v>
      </c>
      <c r="B27" s="178" t="s">
        <v>1680</v>
      </c>
      <c r="C27" s="179" t="s">
        <v>1679</v>
      </c>
      <c r="D27" s="125">
        <f>J26-D26</f>
        <v>12748671855</v>
      </c>
      <c r="E27" s="39">
        <v>96</v>
      </c>
      <c r="F27" s="115">
        <v>106</v>
      </c>
      <c r="G27" s="115" t="s">
        <v>221</v>
      </c>
      <c r="H27" s="48">
        <v>2167274213</v>
      </c>
      <c r="J27" s="166"/>
      <c r="K27" s="166">
        <f t="shared" ref="K27:K34" si="0">ROUNDDOWN(J27*0.17,0)</f>
        <v>0</v>
      </c>
      <c r="M27" s="35"/>
      <c r="N27" s="124"/>
      <c r="P27" s="124"/>
      <c r="Q27" s="33" t="s">
        <v>2827</v>
      </c>
      <c r="R27" s="166">
        <f>SUM('投資抵減 110'!I66:I69)</f>
        <v>18821513546</v>
      </c>
      <c r="V27" s="35"/>
      <c r="W27" s="34"/>
    </row>
    <row r="28" spans="1:24" s="33" customFormat="1" ht="22.65" customHeight="1">
      <c r="A28" s="116">
        <v>2</v>
      </c>
      <c r="B28" s="178" t="s">
        <v>1680</v>
      </c>
      <c r="C28" s="179" t="s">
        <v>1681</v>
      </c>
      <c r="D28" s="125">
        <f>C61-D61-D27</f>
        <v>17959312287</v>
      </c>
      <c r="E28" s="39">
        <v>96</v>
      </c>
      <c r="F28" s="115">
        <v>106</v>
      </c>
      <c r="G28" s="115" t="s">
        <v>205</v>
      </c>
      <c r="H28" s="67">
        <v>3053083091</v>
      </c>
      <c r="I28" s="168" t="s">
        <v>538</v>
      </c>
      <c r="J28" s="166">
        <v>78277982245</v>
      </c>
      <c r="K28" s="166">
        <f t="shared" si="0"/>
        <v>13307256981</v>
      </c>
      <c r="M28" s="35"/>
      <c r="N28" s="124"/>
      <c r="O28" s="166">
        <f>ROUNDDOWN(J28*0.17,0)</f>
        <v>13307256981</v>
      </c>
      <c r="Q28" s="33" t="s">
        <v>2828</v>
      </c>
      <c r="R28" s="124">
        <f>SUM(I67:I69)</f>
        <v>9416706183</v>
      </c>
      <c r="V28" s="35"/>
      <c r="W28" s="34"/>
    </row>
    <row r="29" spans="1:24" s="33" customFormat="1" ht="22.65" customHeight="1" thickBot="1">
      <c r="A29" s="113">
        <v>3</v>
      </c>
      <c r="B29" s="180" t="s">
        <v>1682</v>
      </c>
      <c r="C29" s="179" t="s">
        <v>1681</v>
      </c>
      <c r="D29" s="125">
        <f>J28-D28</f>
        <v>60318669958</v>
      </c>
      <c r="E29" s="39">
        <v>97</v>
      </c>
      <c r="F29" s="113">
        <v>107</v>
      </c>
      <c r="G29" s="115" t="s">
        <v>205</v>
      </c>
      <c r="H29" s="48">
        <f>10254173891-1</f>
        <v>10254173890</v>
      </c>
      <c r="J29" s="166"/>
      <c r="K29" s="166">
        <f t="shared" si="0"/>
        <v>0</v>
      </c>
      <c r="L29" s="34"/>
      <c r="M29" s="35"/>
      <c r="O29" s="166"/>
      <c r="P29" s="124"/>
      <c r="R29" s="634">
        <f>R27-R28</f>
        <v>9404807363</v>
      </c>
      <c r="S29" s="34"/>
      <c r="V29" s="35"/>
      <c r="W29" s="34"/>
    </row>
    <row r="30" spans="1:24" s="33" customFormat="1" ht="22.65" customHeight="1" thickTop="1">
      <c r="A30" s="113">
        <v>3</v>
      </c>
      <c r="B30" s="180" t="s">
        <v>1682</v>
      </c>
      <c r="C30" s="179" t="s">
        <v>1683</v>
      </c>
      <c r="D30" s="125">
        <f>IF(($C$62-$D$62--SUMIF($A$29:A29,A30,$D$29:D29))&gt;J30,J30,($C$62-$D$62--SUMIF($A$29:A29,A30,$D$29:D29)))</f>
        <v>12358679409</v>
      </c>
      <c r="E30" s="39">
        <v>97</v>
      </c>
      <c r="F30" s="113">
        <v>107</v>
      </c>
      <c r="G30" s="115" t="s">
        <v>205</v>
      </c>
      <c r="H30" s="169">
        <f>ROUNDDOWN(D30*0.17,0)</f>
        <v>2100975499</v>
      </c>
      <c r="I30" s="168" t="s">
        <v>539</v>
      </c>
      <c r="J30" s="166">
        <v>12358679409</v>
      </c>
      <c r="K30" s="166">
        <f t="shared" si="0"/>
        <v>2100975499</v>
      </c>
      <c r="L30" s="34"/>
      <c r="M30" s="35"/>
      <c r="O30" s="166">
        <f>ROUNDDOWN(J30*0.17,0)</f>
        <v>2100975499</v>
      </c>
      <c r="P30" s="124"/>
      <c r="S30" s="34"/>
      <c r="V30" s="35"/>
      <c r="W30" s="34"/>
    </row>
    <row r="31" spans="1:24" s="33" customFormat="1" ht="22.65" customHeight="1">
      <c r="A31" s="113">
        <v>3</v>
      </c>
      <c r="B31" s="180" t="s">
        <v>1682</v>
      </c>
      <c r="C31" s="179" t="s">
        <v>1684</v>
      </c>
      <c r="D31" s="125">
        <f>C62-D62-D30-D29</f>
        <v>17509423163</v>
      </c>
      <c r="E31" s="39">
        <v>97</v>
      </c>
      <c r="F31" s="113">
        <v>107</v>
      </c>
      <c r="G31" s="115" t="s">
        <v>205</v>
      </c>
      <c r="H31" s="48">
        <f>ROUND(D31*0.17,0)</f>
        <v>2976601938</v>
      </c>
      <c r="I31" s="168" t="s">
        <v>540</v>
      </c>
      <c r="J31" s="166">
        <v>47682327407</v>
      </c>
      <c r="K31" s="166">
        <f t="shared" si="0"/>
        <v>8105995659</v>
      </c>
      <c r="L31" s="34"/>
      <c r="M31" s="35"/>
      <c r="O31" s="166">
        <f>ROUNDDOWN(J31*0.17,0)</f>
        <v>8105995659</v>
      </c>
      <c r="P31" s="124"/>
      <c r="Q31" s="616"/>
      <c r="R31" s="616"/>
      <c r="S31" s="616"/>
      <c r="V31" s="35"/>
      <c r="W31" s="34"/>
    </row>
    <row r="32" spans="1:24" s="33" customFormat="1" ht="22.65" customHeight="1">
      <c r="A32" s="113">
        <v>4</v>
      </c>
      <c r="B32" s="180" t="s">
        <v>1685</v>
      </c>
      <c r="C32" s="179" t="s">
        <v>1684</v>
      </c>
      <c r="D32" s="125">
        <f>C63-D63</f>
        <v>11378832005</v>
      </c>
      <c r="E32" s="64">
        <v>98</v>
      </c>
      <c r="F32" s="116">
        <v>108</v>
      </c>
      <c r="G32" s="115" t="s">
        <v>205</v>
      </c>
      <c r="H32" s="48">
        <f>ROUND(D32*0.17,0)</f>
        <v>1934401441</v>
      </c>
      <c r="K32" s="166">
        <f t="shared" si="0"/>
        <v>0</v>
      </c>
      <c r="L32" s="34"/>
      <c r="M32" s="35"/>
      <c r="Q32" s="616"/>
      <c r="R32" s="616"/>
      <c r="S32" s="616"/>
      <c r="V32" s="35"/>
      <c r="W32" s="34"/>
    </row>
    <row r="33" spans="1:26" s="33" customFormat="1" ht="22.65" customHeight="1">
      <c r="A33" s="116">
        <v>5</v>
      </c>
      <c r="B33" s="180" t="s">
        <v>1686</v>
      </c>
      <c r="C33" s="179" t="s">
        <v>1684</v>
      </c>
      <c r="D33" s="125">
        <f>C64-D64</f>
        <v>18277072864</v>
      </c>
      <c r="E33" s="39">
        <v>99</v>
      </c>
      <c r="F33" s="116">
        <v>109</v>
      </c>
      <c r="G33" s="115" t="s">
        <v>205</v>
      </c>
      <c r="H33" s="67">
        <f>ROUND(D33*0.17,0)</f>
        <v>3107102387</v>
      </c>
      <c r="K33" s="166">
        <f t="shared" si="0"/>
        <v>0</v>
      </c>
      <c r="L33" s="34"/>
      <c r="M33" s="35"/>
      <c r="S33" s="34"/>
      <c r="V33" s="35"/>
      <c r="W33" s="34"/>
    </row>
    <row r="34" spans="1:26" s="33" customFormat="1" ht="22.65" customHeight="1">
      <c r="A34" s="116">
        <v>6</v>
      </c>
      <c r="B34" s="180" t="s">
        <v>1687</v>
      </c>
      <c r="C34" s="179" t="s">
        <v>1684</v>
      </c>
      <c r="D34" s="125">
        <f>J31-SUM(D31:D33)</f>
        <v>516999375</v>
      </c>
      <c r="E34" s="216">
        <v>100</v>
      </c>
      <c r="F34" s="116">
        <v>110</v>
      </c>
      <c r="G34" s="115" t="s">
        <v>205</v>
      </c>
      <c r="H34" s="67">
        <f>ROUND(D34*0.17,0)-1</f>
        <v>87889893</v>
      </c>
      <c r="K34" s="166">
        <f t="shared" si="0"/>
        <v>0</v>
      </c>
      <c r="L34" s="34"/>
      <c r="M34" s="35"/>
      <c r="S34" s="34"/>
      <c r="V34" s="35"/>
      <c r="W34" s="34"/>
    </row>
    <row r="35" spans="1:26" s="33" customFormat="1" ht="22.65" customHeight="1">
      <c r="A35" s="116">
        <v>7</v>
      </c>
      <c r="B35" s="180" t="s">
        <v>1687</v>
      </c>
      <c r="C35" s="179" t="s">
        <v>1896</v>
      </c>
      <c r="D35" s="125">
        <f>IF(C65-D65-D34&gt;J35,J35,C65-D65-D34)</f>
        <v>27301200710</v>
      </c>
      <c r="E35" s="216">
        <v>100</v>
      </c>
      <c r="F35" s="116">
        <v>110</v>
      </c>
      <c r="G35" s="115" t="s">
        <v>67</v>
      </c>
      <c r="H35" s="67">
        <f>ROUNDDOWN(D35*0.2,0)</f>
        <v>5460240142</v>
      </c>
      <c r="I35" s="168" t="s">
        <v>1897</v>
      </c>
      <c r="J35" s="166">
        <v>27301200710</v>
      </c>
      <c r="K35" s="166">
        <f>ROUNDDOWN(J35*0.2,0)</f>
        <v>5460240142</v>
      </c>
      <c r="L35" s="34"/>
      <c r="M35" s="35"/>
      <c r="O35" s="166">
        <v>5460240142</v>
      </c>
      <c r="S35" s="34"/>
      <c r="V35" s="35"/>
      <c r="W35" s="34"/>
    </row>
    <row r="36" spans="1:26" s="33" customFormat="1" ht="22.65" customHeight="1">
      <c r="A36" s="116">
        <v>8</v>
      </c>
      <c r="B36" s="180" t="s">
        <v>1687</v>
      </c>
      <c r="C36" s="179" t="s">
        <v>1931</v>
      </c>
      <c r="D36" s="125">
        <f>IF(C65-D65-D34-D35&gt;J36,J36,C65-D65-D34-D35)</f>
        <v>15810404052</v>
      </c>
      <c r="E36" s="216">
        <v>100</v>
      </c>
      <c r="F36" s="116">
        <v>110</v>
      </c>
      <c r="G36" s="115" t="s">
        <v>205</v>
      </c>
      <c r="H36" s="67">
        <f>ROUNDDOWN(D36*0.2,0)</f>
        <v>3162080810</v>
      </c>
      <c r="I36" s="33" t="s">
        <v>1930</v>
      </c>
      <c r="J36" s="166">
        <v>31796171369</v>
      </c>
      <c r="K36" s="166">
        <f>ROUNDDOWN(J36*0.2,0)</f>
        <v>6359234273</v>
      </c>
      <c r="L36" s="34"/>
      <c r="M36" s="35"/>
      <c r="O36" s="166">
        <f>ROUNDDOWN(J36*0.2,0)</f>
        <v>6359234273</v>
      </c>
      <c r="S36" s="34"/>
      <c r="V36" s="35"/>
      <c r="W36" s="34"/>
    </row>
    <row r="37" spans="1:26" s="33" customFormat="1" ht="22.65" customHeight="1">
      <c r="A37" s="116">
        <v>8</v>
      </c>
      <c r="B37" s="180" t="s">
        <v>1689</v>
      </c>
      <c r="C37" s="179" t="s">
        <v>1931</v>
      </c>
      <c r="D37" s="125">
        <f>IF(J36-D36&gt;C66-D66,C66-D66,J36-D36)</f>
        <v>15985767317</v>
      </c>
      <c r="E37" s="216">
        <v>101</v>
      </c>
      <c r="F37" s="116">
        <v>111</v>
      </c>
      <c r="G37" s="115" t="s">
        <v>205</v>
      </c>
      <c r="H37" s="67">
        <f>ROUNDDOWN(D37*0.2,0)</f>
        <v>3197153463</v>
      </c>
      <c r="J37" s="166"/>
      <c r="K37" s="129"/>
      <c r="L37" s="34"/>
      <c r="M37" s="35"/>
      <c r="O37" s="166"/>
      <c r="S37" s="34"/>
      <c r="V37" s="35"/>
      <c r="W37" s="34"/>
    </row>
    <row r="38" spans="1:26" s="33" customFormat="1" ht="22.65" customHeight="1">
      <c r="A38" s="231">
        <v>9</v>
      </c>
      <c r="B38" s="180" t="s">
        <v>1689</v>
      </c>
      <c r="C38" s="629" t="s">
        <v>2826</v>
      </c>
      <c r="D38" s="125">
        <f>C66-D66-D37</f>
        <v>46357214517</v>
      </c>
      <c r="E38" s="39"/>
      <c r="F38" s="113"/>
      <c r="G38" s="113"/>
      <c r="H38" s="67">
        <f>ROUNDDOWN(D38*0.2,0)</f>
        <v>9271442903</v>
      </c>
      <c r="J38" s="166"/>
      <c r="K38" s="628"/>
      <c r="L38" s="34"/>
      <c r="M38" s="35"/>
      <c r="O38" s="166"/>
      <c r="P38" s="124"/>
      <c r="Q38" s="35"/>
      <c r="S38" s="34"/>
      <c r="V38" s="35"/>
      <c r="W38" s="34"/>
    </row>
    <row r="39" spans="1:26" s="33" customFormat="1" ht="22.65" customHeight="1">
      <c r="A39" s="146"/>
      <c r="B39" s="27"/>
      <c r="C39" s="51"/>
      <c r="D39" s="52"/>
      <c r="E39" s="30" t="s">
        <v>1995</v>
      </c>
      <c r="F39" s="197" t="s">
        <v>2015</v>
      </c>
      <c r="G39" s="113" t="s">
        <v>221</v>
      </c>
      <c r="H39" s="48">
        <f>-所得稅計算!E54</f>
        <v>0</v>
      </c>
      <c r="J39" s="122"/>
      <c r="L39" s="129"/>
      <c r="N39" s="35"/>
      <c r="O39" s="124"/>
      <c r="P39" s="124"/>
      <c r="Q39" s="124"/>
      <c r="R39" s="124"/>
      <c r="W39" s="35"/>
      <c r="X39" s="34"/>
    </row>
    <row r="40" spans="1:26" s="33" customFormat="1" ht="22.65" customHeight="1">
      <c r="A40" s="54"/>
      <c r="B40" s="27"/>
      <c r="C40" s="51"/>
      <c r="D40" s="52"/>
      <c r="E40" s="30"/>
      <c r="F40" s="53"/>
      <c r="G40" s="29"/>
      <c r="H40" s="29"/>
      <c r="I40" s="32"/>
      <c r="J40" s="122"/>
      <c r="L40" s="129"/>
      <c r="N40" s="35"/>
      <c r="O40" s="124"/>
      <c r="P40" s="124"/>
      <c r="Q40" s="124"/>
      <c r="R40" s="124"/>
      <c r="W40" s="35"/>
      <c r="X40" s="34"/>
    </row>
    <row r="41" spans="1:26" s="33" customFormat="1" ht="22.65" hidden="1" customHeight="1">
      <c r="A41" s="26" t="s">
        <v>406</v>
      </c>
      <c r="B41" s="27"/>
      <c r="C41" s="28"/>
      <c r="D41" s="29"/>
      <c r="E41" s="30"/>
      <c r="F41" s="31"/>
      <c r="G41" s="29"/>
      <c r="H41" s="29"/>
      <c r="I41" s="32"/>
      <c r="J41" s="122"/>
      <c r="L41" s="129"/>
      <c r="N41" s="35"/>
      <c r="O41" s="124"/>
      <c r="P41" s="124"/>
      <c r="Q41" s="124"/>
      <c r="R41" s="124"/>
      <c r="W41" s="35"/>
      <c r="X41" s="34"/>
    </row>
    <row r="42" spans="1:26" s="78" customFormat="1" ht="34.200000000000003" hidden="1" customHeight="1">
      <c r="A42" s="37" t="s">
        <v>380</v>
      </c>
      <c r="B42" s="36" t="s">
        <v>279</v>
      </c>
      <c r="C42" s="63" t="s">
        <v>280</v>
      </c>
      <c r="D42" s="62" t="s">
        <v>281</v>
      </c>
      <c r="E42" s="38" t="s">
        <v>300</v>
      </c>
      <c r="F42" s="115" t="s">
        <v>282</v>
      </c>
      <c r="G42" s="38" t="s">
        <v>283</v>
      </c>
      <c r="H42" s="663" t="s">
        <v>284</v>
      </c>
      <c r="I42" s="665"/>
      <c r="Z42" s="128"/>
    </row>
    <row r="43" spans="1:26" s="33" customFormat="1" ht="22.65" hidden="1" customHeight="1">
      <c r="A43" s="115">
        <v>1</v>
      </c>
      <c r="B43" s="115" t="s">
        <v>231</v>
      </c>
      <c r="C43" s="121" t="s">
        <v>295</v>
      </c>
      <c r="D43" s="120" t="s">
        <v>294</v>
      </c>
      <c r="E43" s="46" t="s">
        <v>225</v>
      </c>
      <c r="F43" s="45" t="s">
        <v>226</v>
      </c>
      <c r="G43" s="115">
        <v>103</v>
      </c>
      <c r="H43" s="113" t="s">
        <v>221</v>
      </c>
      <c r="I43" s="48">
        <f>15891148-I15</f>
        <v>15412834</v>
      </c>
      <c r="J43" s="122"/>
    </row>
    <row r="44" spans="1:26" s="33" customFormat="1" ht="22.65" hidden="1" customHeight="1">
      <c r="A44" s="669">
        <v>1</v>
      </c>
      <c r="B44" s="669" t="s">
        <v>231</v>
      </c>
      <c r="C44" s="121" t="s">
        <v>295</v>
      </c>
      <c r="D44" s="120" t="s">
        <v>294</v>
      </c>
      <c r="E44" s="47" t="s">
        <v>227</v>
      </c>
      <c r="F44" s="45" t="s">
        <v>228</v>
      </c>
      <c r="G44" s="113">
        <v>104</v>
      </c>
      <c r="H44" s="113" t="s">
        <v>205</v>
      </c>
      <c r="I44" s="48">
        <f>16844124-I18</f>
        <v>16844124</v>
      </c>
      <c r="J44" s="122"/>
      <c r="L44" s="78"/>
      <c r="M44" s="78"/>
      <c r="N44" s="78"/>
      <c r="O44" s="78"/>
      <c r="P44" s="78"/>
      <c r="Q44" s="78"/>
      <c r="R44" s="78"/>
      <c r="S44" s="78"/>
      <c r="T44" s="78"/>
      <c r="U44" s="78"/>
      <c r="V44" s="78"/>
      <c r="W44" s="78"/>
      <c r="X44" s="123"/>
    </row>
    <row r="45" spans="1:26" s="33" customFormat="1" ht="22.65" hidden="1" customHeight="1">
      <c r="A45" s="670"/>
      <c r="B45" s="670"/>
      <c r="C45" s="121" t="s">
        <v>295</v>
      </c>
      <c r="D45" s="120" t="s">
        <v>294</v>
      </c>
      <c r="E45" s="47" t="s">
        <v>62</v>
      </c>
      <c r="F45" s="100" t="s">
        <v>227</v>
      </c>
      <c r="G45" s="113">
        <v>104</v>
      </c>
      <c r="H45" s="113" t="s">
        <v>205</v>
      </c>
      <c r="I45" s="48">
        <v>5522978</v>
      </c>
      <c r="J45" s="122"/>
      <c r="L45" s="129"/>
      <c r="N45" s="35"/>
      <c r="O45" s="124"/>
      <c r="P45" s="124"/>
      <c r="Q45" s="124"/>
      <c r="R45" s="124"/>
      <c r="W45" s="35"/>
      <c r="X45" s="34"/>
    </row>
    <row r="46" spans="1:26" s="33" customFormat="1" ht="22.65" hidden="1" customHeight="1">
      <c r="A46" s="670"/>
      <c r="B46" s="670"/>
      <c r="C46" s="121" t="s">
        <v>301</v>
      </c>
      <c r="D46" s="120" t="s">
        <v>302</v>
      </c>
      <c r="E46" s="47" t="s">
        <v>63</v>
      </c>
      <c r="F46" s="39" t="s">
        <v>62</v>
      </c>
      <c r="G46" s="113">
        <v>104</v>
      </c>
      <c r="H46" s="113" t="s">
        <v>205</v>
      </c>
      <c r="I46" s="48">
        <v>188439387</v>
      </c>
      <c r="J46" s="122"/>
      <c r="L46" s="129"/>
      <c r="N46" s="35"/>
      <c r="O46" s="124"/>
      <c r="P46" s="124"/>
      <c r="Q46" s="124"/>
      <c r="R46" s="124"/>
      <c r="W46" s="35"/>
      <c r="X46" s="34"/>
    </row>
    <row r="47" spans="1:26" s="33" customFormat="1" ht="22.65" hidden="1" customHeight="1">
      <c r="A47" s="671"/>
      <c r="B47" s="671"/>
      <c r="C47" s="121" t="s">
        <v>301</v>
      </c>
      <c r="D47" s="120" t="s">
        <v>302</v>
      </c>
      <c r="E47" s="47" t="s">
        <v>64</v>
      </c>
      <c r="F47" s="39" t="s">
        <v>63</v>
      </c>
      <c r="G47" s="113">
        <v>104</v>
      </c>
      <c r="H47" s="113" t="s">
        <v>205</v>
      </c>
      <c r="I47" s="48">
        <v>227576250</v>
      </c>
      <c r="J47" s="122"/>
      <c r="L47" s="129"/>
      <c r="N47" s="35"/>
      <c r="O47" s="124"/>
      <c r="P47" s="124"/>
      <c r="Q47" s="124"/>
      <c r="R47" s="124"/>
      <c r="W47" s="35"/>
      <c r="X47" s="34"/>
    </row>
    <row r="48" spans="1:26" s="33" customFormat="1" ht="21.75" hidden="1" customHeight="1">
      <c r="A48" s="669">
        <v>1</v>
      </c>
      <c r="B48" s="679" t="s">
        <v>231</v>
      </c>
      <c r="C48" s="121" t="s">
        <v>232</v>
      </c>
      <c r="D48" s="121" t="s">
        <v>233</v>
      </c>
      <c r="E48" s="47" t="s">
        <v>65</v>
      </c>
      <c r="F48" s="39" t="s">
        <v>66</v>
      </c>
      <c r="G48" s="113">
        <v>105</v>
      </c>
      <c r="H48" s="113" t="s">
        <v>67</v>
      </c>
      <c r="I48" s="48">
        <f>14554350</f>
        <v>14554350</v>
      </c>
      <c r="J48" s="122"/>
      <c r="L48" s="129"/>
      <c r="N48" s="35"/>
      <c r="O48" s="124"/>
      <c r="P48" s="124"/>
      <c r="Q48" s="124"/>
      <c r="R48" s="124"/>
      <c r="W48" s="35"/>
      <c r="X48" s="34"/>
    </row>
    <row r="49" spans="1:24" s="33" customFormat="1" ht="21.75" hidden="1" customHeight="1">
      <c r="A49" s="671"/>
      <c r="B49" s="680"/>
      <c r="C49" s="114" t="s">
        <v>235</v>
      </c>
      <c r="D49" s="114" t="s">
        <v>233</v>
      </c>
      <c r="E49" s="47" t="s">
        <v>68</v>
      </c>
      <c r="F49" s="39" t="s">
        <v>69</v>
      </c>
      <c r="G49" s="113">
        <v>105</v>
      </c>
      <c r="H49" s="113" t="s">
        <v>67</v>
      </c>
      <c r="I49" s="48">
        <v>42191340</v>
      </c>
      <c r="J49" s="122"/>
      <c r="L49" s="129"/>
      <c r="M49" s="34"/>
      <c r="N49" s="35"/>
      <c r="O49" s="124"/>
      <c r="W49" s="124"/>
      <c r="X49" s="34"/>
    </row>
    <row r="50" spans="1:24" s="33" customFormat="1" ht="25.5" hidden="1" customHeight="1">
      <c r="A50" s="113"/>
      <c r="B50" s="113"/>
      <c r="C50" s="49"/>
      <c r="D50" s="113"/>
      <c r="E50" s="39"/>
      <c r="F50" s="40"/>
      <c r="G50" s="113" t="s">
        <v>297</v>
      </c>
      <c r="H50" s="113" t="s">
        <v>205</v>
      </c>
      <c r="I50" s="48">
        <f>SUM(I48:I49)</f>
        <v>56745690</v>
      </c>
      <c r="J50" s="122"/>
      <c r="L50" s="129"/>
      <c r="M50" s="34"/>
      <c r="N50" s="35"/>
      <c r="O50" s="124"/>
      <c r="P50" s="124"/>
      <c r="W50" s="124"/>
      <c r="X50" s="34"/>
    </row>
    <row r="51" spans="1:24" s="33" customFormat="1" ht="22.65" hidden="1" customHeight="1">
      <c r="A51" s="55"/>
      <c r="B51" s="56"/>
      <c r="C51" s="57"/>
      <c r="D51" s="27"/>
      <c r="E51" s="58"/>
      <c r="F51" s="59"/>
      <c r="G51" s="113" t="s">
        <v>299</v>
      </c>
      <c r="H51" s="113" t="s">
        <v>221</v>
      </c>
      <c r="I51" s="48">
        <f>SUM(I50)</f>
        <v>56745690</v>
      </c>
      <c r="J51" s="122"/>
      <c r="L51" s="129"/>
      <c r="N51" s="35"/>
      <c r="O51" s="124"/>
      <c r="P51" s="124"/>
      <c r="Q51" s="124"/>
      <c r="R51" s="124"/>
      <c r="W51" s="35"/>
      <c r="X51" s="34"/>
    </row>
    <row r="52" spans="1:24" s="33" customFormat="1" ht="22.65" hidden="1" customHeight="1">
      <c r="A52" s="55"/>
      <c r="B52" s="56"/>
      <c r="C52" s="57"/>
      <c r="D52" s="27"/>
      <c r="E52" s="58"/>
      <c r="F52" s="59"/>
      <c r="G52" s="52"/>
      <c r="H52" s="52"/>
      <c r="I52" s="60"/>
      <c r="J52" s="122">
        <f>SUM(J38:J51)</f>
        <v>0</v>
      </c>
      <c r="L52" s="129"/>
      <c r="N52" s="35"/>
      <c r="O52" s="124"/>
      <c r="P52" s="124"/>
      <c r="Q52" s="124"/>
      <c r="R52" s="124"/>
      <c r="W52" s="35"/>
      <c r="X52" s="34"/>
    </row>
    <row r="53" spans="1:24" s="33" customFormat="1" ht="22.65" hidden="1" customHeight="1">
      <c r="A53" s="137" t="str">
        <f>"三、未使用虧損扣抵及投資抵減稅額"&amp;D2</f>
        <v>三、未使用虧損扣抵及投資抵減稅額(截至111年12月止)</v>
      </c>
      <c r="B53" s="27"/>
      <c r="C53" s="28"/>
      <c r="D53" s="29"/>
      <c r="E53" s="30"/>
      <c r="F53" s="31"/>
      <c r="G53" s="52"/>
      <c r="H53" s="61"/>
      <c r="I53" s="60"/>
      <c r="J53" s="122"/>
      <c r="L53" s="129"/>
      <c r="N53" s="35"/>
      <c r="O53" s="124"/>
      <c r="P53" s="124"/>
      <c r="Q53" s="124"/>
      <c r="R53" s="124"/>
      <c r="W53" s="35"/>
      <c r="X53" s="34"/>
    </row>
    <row r="54" spans="1:24" s="33" customFormat="1" ht="32.4" hidden="1">
      <c r="A54" s="63" t="s">
        <v>380</v>
      </c>
      <c r="B54" s="62" t="s">
        <v>279</v>
      </c>
      <c r="C54" s="63" t="s">
        <v>280</v>
      </c>
      <c r="D54" s="62" t="s">
        <v>281</v>
      </c>
      <c r="E54" s="113" t="s">
        <v>300</v>
      </c>
      <c r="F54" s="113" t="s">
        <v>282</v>
      </c>
      <c r="G54" s="38" t="s">
        <v>283</v>
      </c>
      <c r="H54" s="663" t="s">
        <v>284</v>
      </c>
      <c r="I54" s="665"/>
      <c r="J54" s="78"/>
      <c r="K54" s="33" t="s">
        <v>296</v>
      </c>
      <c r="L54" s="129"/>
      <c r="N54" s="35"/>
      <c r="O54" s="124"/>
      <c r="P54" s="124"/>
      <c r="Q54" s="124"/>
      <c r="R54" s="124"/>
      <c r="W54" s="35"/>
      <c r="X54" s="34"/>
    </row>
    <row r="55" spans="1:24" s="33" customFormat="1" ht="21.75" hidden="1" customHeight="1">
      <c r="A55" s="42">
        <v>1</v>
      </c>
      <c r="B55" s="42" t="s">
        <v>231</v>
      </c>
      <c r="C55" s="114" t="s">
        <v>232</v>
      </c>
      <c r="D55" s="114" t="s">
        <v>233</v>
      </c>
      <c r="E55" s="47" t="s">
        <v>65</v>
      </c>
      <c r="F55" s="39" t="s">
        <v>66</v>
      </c>
      <c r="G55" s="113">
        <v>105</v>
      </c>
      <c r="H55" s="113" t="s">
        <v>67</v>
      </c>
      <c r="I55" s="48">
        <v>14554350</v>
      </c>
      <c r="J55" s="122"/>
      <c r="K55" s="33" t="s">
        <v>234</v>
      </c>
      <c r="L55" s="129"/>
      <c r="N55" s="35"/>
      <c r="O55" s="124"/>
      <c r="P55" s="124"/>
      <c r="Q55" s="124"/>
      <c r="R55" s="124"/>
      <c r="W55" s="35"/>
      <c r="X55" s="34"/>
    </row>
    <row r="56" spans="1:24" s="33" customFormat="1" ht="21.75" hidden="1" customHeight="1">
      <c r="A56" s="42">
        <v>1</v>
      </c>
      <c r="B56" s="42" t="s">
        <v>231</v>
      </c>
      <c r="C56" s="114" t="s">
        <v>235</v>
      </c>
      <c r="D56" s="114" t="s">
        <v>233</v>
      </c>
      <c r="E56" s="47" t="s">
        <v>68</v>
      </c>
      <c r="F56" s="39" t="s">
        <v>69</v>
      </c>
      <c r="G56" s="113">
        <v>105</v>
      </c>
      <c r="H56" s="113" t="s">
        <v>67</v>
      </c>
      <c r="I56" s="48">
        <v>42191340</v>
      </c>
      <c r="J56" s="122"/>
      <c r="L56" s="129"/>
      <c r="M56" s="34"/>
      <c r="N56" s="35"/>
      <c r="O56" s="124"/>
      <c r="W56" s="124"/>
      <c r="X56" s="34"/>
    </row>
    <row r="57" spans="1:24" s="33" customFormat="1" ht="25.5" hidden="1" customHeight="1">
      <c r="A57" s="113"/>
      <c r="B57" s="113"/>
      <c r="C57" s="49"/>
      <c r="D57" s="113"/>
      <c r="E57" s="39"/>
      <c r="F57" s="40"/>
      <c r="G57" s="113" t="s">
        <v>297</v>
      </c>
      <c r="H57" s="113" t="s">
        <v>221</v>
      </c>
      <c r="I57" s="48">
        <f>SUM(I55:I56)</f>
        <v>56745690</v>
      </c>
      <c r="J57" s="122"/>
      <c r="L57" s="129"/>
      <c r="M57" s="34"/>
      <c r="N57" s="35"/>
      <c r="O57" s="124"/>
      <c r="Q57" s="138" t="s">
        <v>418</v>
      </c>
      <c r="W57" s="124"/>
      <c r="X57" s="34"/>
    </row>
    <row r="58" spans="1:24" s="33" customFormat="1" ht="33" customHeight="1">
      <c r="A58" s="203" t="s">
        <v>1699</v>
      </c>
      <c r="B58" s="29"/>
      <c r="C58" s="28"/>
      <c r="D58" s="29"/>
      <c r="E58" s="30"/>
      <c r="F58" s="31"/>
      <c r="G58" s="29"/>
      <c r="H58" s="170" t="s">
        <v>543</v>
      </c>
      <c r="I58" s="171">
        <v>0.2</v>
      </c>
      <c r="J58" s="122"/>
      <c r="L58" s="129"/>
      <c r="M58" s="34"/>
      <c r="N58" s="35"/>
      <c r="O58" s="124"/>
      <c r="P58" s="136" t="s">
        <v>421</v>
      </c>
      <c r="Q58" s="138"/>
      <c r="W58" s="124"/>
      <c r="X58" s="34"/>
    </row>
    <row r="59" spans="1:24" s="33" customFormat="1" ht="34.5" customHeight="1">
      <c r="A59" s="63" t="s">
        <v>380</v>
      </c>
      <c r="B59" s="219" t="s">
        <v>1937</v>
      </c>
      <c r="C59" s="223" t="s">
        <v>1940</v>
      </c>
      <c r="D59" s="2" t="s">
        <v>1938</v>
      </c>
      <c r="E59" s="219" t="s">
        <v>2016</v>
      </c>
      <c r="F59" s="2" t="s">
        <v>1939</v>
      </c>
      <c r="G59" s="224" t="s">
        <v>1941</v>
      </c>
      <c r="H59" s="219"/>
      <c r="I59" s="219" t="s">
        <v>1942</v>
      </c>
      <c r="J59" s="144" t="s">
        <v>422</v>
      </c>
      <c r="K59" s="113" t="s">
        <v>419</v>
      </c>
      <c r="L59" s="162" t="s">
        <v>381</v>
      </c>
      <c r="M59" s="65"/>
      <c r="N59" s="217" t="s">
        <v>1899</v>
      </c>
      <c r="O59" s="125"/>
      <c r="P59" s="62">
        <v>104</v>
      </c>
      <c r="Q59" s="62">
        <v>105</v>
      </c>
      <c r="R59" s="62">
        <v>106</v>
      </c>
      <c r="S59" s="62">
        <v>107</v>
      </c>
      <c r="T59" s="62">
        <v>108</v>
      </c>
      <c r="U59" s="62">
        <v>109</v>
      </c>
      <c r="V59" s="62">
        <v>110</v>
      </c>
      <c r="W59" s="118"/>
      <c r="X59" s="126"/>
    </row>
    <row r="60" spans="1:24" s="33" customFormat="1" ht="22.5" customHeight="1">
      <c r="A60" s="145">
        <v>1</v>
      </c>
      <c r="B60" s="178" t="s">
        <v>1678</v>
      </c>
      <c r="C60" s="181">
        <v>4787741650</v>
      </c>
      <c r="D60" s="184" t="s">
        <v>1692</v>
      </c>
      <c r="E60" s="181">
        <f>ROUND(C60*0.17,0)</f>
        <v>813916081</v>
      </c>
      <c r="F60" s="185">
        <v>95</v>
      </c>
      <c r="G60" s="186">
        <v>105</v>
      </c>
      <c r="H60" s="186" t="s">
        <v>479</v>
      </c>
      <c r="I60" s="181">
        <f>ROUND(4787741650*0.17,0)-H26</f>
        <v>0</v>
      </c>
      <c r="J60" s="187"/>
      <c r="K60" s="186"/>
      <c r="L60" s="184">
        <v>95</v>
      </c>
      <c r="M60" s="188"/>
      <c r="N60" s="189"/>
      <c r="O60" s="190"/>
      <c r="P60" s="186"/>
      <c r="Q60" s="186"/>
      <c r="R60" s="186"/>
      <c r="S60" s="62"/>
      <c r="T60" s="62"/>
      <c r="U60" s="62"/>
      <c r="V60" s="62"/>
      <c r="W60" s="78"/>
      <c r="X60" s="123"/>
    </row>
    <row r="61" spans="1:24" s="33" customFormat="1" ht="22.65" customHeight="1">
      <c r="A61" s="116">
        <v>2</v>
      </c>
      <c r="B61" s="182" t="s">
        <v>1688</v>
      </c>
      <c r="C61" s="181">
        <v>30723846424</v>
      </c>
      <c r="D61" s="181">
        <v>15862282</v>
      </c>
      <c r="E61" s="181">
        <f>(C61-D61)*0.17</f>
        <v>5220357304.1400003</v>
      </c>
      <c r="F61" s="191">
        <v>96</v>
      </c>
      <c r="G61" s="184">
        <v>106</v>
      </c>
      <c r="H61" s="184" t="s">
        <v>221</v>
      </c>
      <c r="I61" s="183">
        <f>ROUND((C61-D61)*0.17,0)-2167274213-H28</f>
        <v>0</v>
      </c>
      <c r="J61" s="183"/>
      <c r="K61" s="188"/>
      <c r="L61" s="191">
        <v>96</v>
      </c>
      <c r="M61" s="188"/>
      <c r="N61" s="189"/>
      <c r="O61" s="190"/>
      <c r="P61" s="190"/>
      <c r="Q61" s="190"/>
      <c r="R61" s="190"/>
      <c r="S61" s="65"/>
      <c r="T61" s="65"/>
      <c r="U61" s="65"/>
      <c r="V61" s="65"/>
      <c r="W61" s="35"/>
      <c r="X61" s="34"/>
    </row>
    <row r="62" spans="1:24" s="33" customFormat="1" ht="22.65" customHeight="1">
      <c r="A62" s="113">
        <v>3</v>
      </c>
      <c r="B62" s="180" t="s">
        <v>1682</v>
      </c>
      <c r="C62" s="181">
        <v>90207096087</v>
      </c>
      <c r="D62" s="181">
        <v>20323557</v>
      </c>
      <c r="E62" s="181">
        <f>(C62-D62)*0.17-3</f>
        <v>15331751327.1</v>
      </c>
      <c r="F62" s="185">
        <v>97</v>
      </c>
      <c r="G62" s="186">
        <v>107</v>
      </c>
      <c r="H62" s="186" t="s">
        <v>221</v>
      </c>
      <c r="I62" s="183">
        <f>ROUND((C62-D62)*0.17,0)-H29-H30-H31-3</f>
        <v>0</v>
      </c>
      <c r="J62" s="192"/>
      <c r="K62" s="193">
        <f t="shared" ref="K62:K70" si="1">IF(I62-SUM(P62:V62)&gt;0,I62-SUM(P62:V62),0)</f>
        <v>0</v>
      </c>
      <c r="L62" s="185">
        <v>97</v>
      </c>
      <c r="M62" s="194">
        <f t="shared" ref="M62:M67" si="2">C62-D62</f>
        <v>90186772530</v>
      </c>
      <c r="N62" s="189">
        <f>SUMIF($E$26:$E$32,LEFT(B62,2),$D$26:$D$32)</f>
        <v>90186772530</v>
      </c>
      <c r="O62" s="190"/>
      <c r="P62" s="193"/>
      <c r="Q62" s="190"/>
      <c r="R62" s="195"/>
      <c r="S62" s="65"/>
      <c r="T62" s="65"/>
      <c r="U62" s="65"/>
      <c r="V62" s="65"/>
      <c r="W62" s="35"/>
      <c r="X62" s="34"/>
    </row>
    <row r="63" spans="1:24" s="33" customFormat="1" ht="22.65" customHeight="1">
      <c r="A63" s="113">
        <v>4</v>
      </c>
      <c r="B63" s="180" t="s">
        <v>1685</v>
      </c>
      <c r="C63" s="181">
        <v>11399663648</v>
      </c>
      <c r="D63" s="181">
        <v>20831643</v>
      </c>
      <c r="E63" s="181">
        <f>(C63-D63)*0.17</f>
        <v>1934401440.8500001</v>
      </c>
      <c r="F63" s="191">
        <v>98</v>
      </c>
      <c r="G63" s="184">
        <v>108</v>
      </c>
      <c r="H63" s="186" t="s">
        <v>221</v>
      </c>
      <c r="I63" s="183">
        <f>ROUND((C63-D63-D32)*0.17,0)</f>
        <v>0</v>
      </c>
      <c r="J63" s="196"/>
      <c r="K63" s="193">
        <f t="shared" si="1"/>
        <v>0</v>
      </c>
      <c r="L63" s="191">
        <v>98</v>
      </c>
      <c r="M63" s="194">
        <f t="shared" si="2"/>
        <v>11378832005</v>
      </c>
      <c r="N63" s="189">
        <f>SUMIF($E$26:$E$32,LEFT(B63,2),$D$26:$D$32)</f>
        <v>11378832005</v>
      </c>
      <c r="O63" s="188"/>
      <c r="P63" s="193"/>
      <c r="Q63" s="190"/>
      <c r="R63" s="195"/>
      <c r="S63" s="140">
        <v>0</v>
      </c>
      <c r="T63" s="65"/>
      <c r="U63" s="65"/>
      <c r="V63" s="65"/>
      <c r="W63" s="35"/>
      <c r="X63" s="34"/>
    </row>
    <row r="64" spans="1:24" s="33" customFormat="1" ht="22.65" customHeight="1">
      <c r="A64" s="116">
        <v>5</v>
      </c>
      <c r="B64" s="180" t="s">
        <v>1686</v>
      </c>
      <c r="C64" s="181">
        <v>18298425295</v>
      </c>
      <c r="D64" s="181">
        <v>21352431</v>
      </c>
      <c r="E64" s="181">
        <f>(C64-D64)*0.17</f>
        <v>3107102386.8800001</v>
      </c>
      <c r="F64" s="191">
        <v>99</v>
      </c>
      <c r="G64" s="184">
        <v>109</v>
      </c>
      <c r="H64" s="186" t="s">
        <v>221</v>
      </c>
      <c r="I64" s="183">
        <f>ROUND((C64-D64-D33)*0.17,0)</f>
        <v>0</v>
      </c>
      <c r="J64" s="196"/>
      <c r="K64" s="193">
        <f t="shared" si="1"/>
        <v>0</v>
      </c>
      <c r="L64" s="191">
        <v>99</v>
      </c>
      <c r="M64" s="194">
        <f t="shared" si="2"/>
        <v>18277072864</v>
      </c>
      <c r="N64" s="189">
        <f>SUMIF($E$26:$E$34,LEFT(B64,2),$D$26:$D$34)</f>
        <v>18277072864</v>
      </c>
      <c r="O64" s="188"/>
      <c r="P64" s="193"/>
      <c r="Q64" s="190"/>
      <c r="R64" s="195"/>
      <c r="S64" s="65"/>
      <c r="T64" s="140">
        <v>0</v>
      </c>
      <c r="U64" s="65"/>
      <c r="V64" s="65"/>
      <c r="W64" s="35"/>
      <c r="X64" s="34"/>
    </row>
    <row r="65" spans="1:24" s="33" customFormat="1" ht="22.65" customHeight="1">
      <c r="A65" s="116">
        <v>6</v>
      </c>
      <c r="B65" s="180" t="s">
        <v>1687</v>
      </c>
      <c r="C65" s="181">
        <v>43654867627</v>
      </c>
      <c r="D65" s="181">
        <v>26263490</v>
      </c>
      <c r="E65" s="181">
        <f>(C65-D65)*0.2</f>
        <v>8725720827.3999996</v>
      </c>
      <c r="F65" s="191">
        <v>100</v>
      </c>
      <c r="G65" s="184">
        <v>110</v>
      </c>
      <c r="H65" s="186" t="s">
        <v>221</v>
      </c>
      <c r="I65" s="183">
        <f>ROUND((C65-D65-D34-D35-D36)*0.2,0)</f>
        <v>0</v>
      </c>
      <c r="J65" s="196"/>
      <c r="K65" s="193">
        <f t="shared" si="1"/>
        <v>0</v>
      </c>
      <c r="L65" s="191">
        <v>100</v>
      </c>
      <c r="M65" s="194">
        <f t="shared" si="2"/>
        <v>43628604137</v>
      </c>
      <c r="N65" s="189">
        <f>SUMIF($E$26:$E$36,LEFT(B65,3),$D$26:$D$36)</f>
        <v>43628604137</v>
      </c>
      <c r="O65" s="188"/>
      <c r="P65" s="193">
        <v>20829158</v>
      </c>
      <c r="Q65" s="190">
        <f>I63-P65</f>
        <v>-20829158</v>
      </c>
      <c r="R65" s="195">
        <f>-SUM(P65:Q65)</f>
        <v>0</v>
      </c>
      <c r="S65" s="65"/>
      <c r="T65" s="65"/>
      <c r="U65" s="140">
        <v>0</v>
      </c>
      <c r="V65" s="140"/>
      <c r="W65" s="35"/>
      <c r="X65" s="34"/>
    </row>
    <row r="66" spans="1:24" s="33" customFormat="1" ht="22.65" customHeight="1">
      <c r="A66" s="116">
        <v>7</v>
      </c>
      <c r="B66" s="180" t="s">
        <v>1689</v>
      </c>
      <c r="C66" s="181">
        <v>62369901911</v>
      </c>
      <c r="D66" s="181">
        <v>26920077</v>
      </c>
      <c r="E66" s="181">
        <f>(C66-D66)*0.2</f>
        <v>12468596366.800001</v>
      </c>
      <c r="F66" s="191">
        <v>101</v>
      </c>
      <c r="G66" s="184">
        <v>111</v>
      </c>
      <c r="H66" s="186" t="s">
        <v>221</v>
      </c>
      <c r="I66" s="183">
        <f>ROUND((C66-D66-D37-D38)*0.2,0)</f>
        <v>0</v>
      </c>
      <c r="J66" s="196" t="str">
        <f>IFERROR(ROUND(K66/I66,2)," ")</f>
        <v xml:space="preserve"> </v>
      </c>
      <c r="K66" s="193">
        <f t="shared" si="1"/>
        <v>0</v>
      </c>
      <c r="L66" s="191">
        <v>101</v>
      </c>
      <c r="M66" s="194">
        <f t="shared" si="2"/>
        <v>62342981834</v>
      </c>
      <c r="N66" s="189"/>
      <c r="O66" s="188"/>
      <c r="P66" s="188"/>
      <c r="Q66" s="194">
        <f>Q73-Q65</f>
        <v>3366801380</v>
      </c>
      <c r="R66" s="195">
        <f>-SUM(P66:Q66)</f>
        <v>-3366801380</v>
      </c>
      <c r="S66" s="65"/>
      <c r="T66" s="65"/>
      <c r="U66" s="140"/>
      <c r="V66" s="140"/>
      <c r="W66" s="35"/>
      <c r="X66" s="34"/>
    </row>
    <row r="67" spans="1:24" s="33" customFormat="1" ht="22.65" customHeight="1">
      <c r="A67" s="116">
        <v>8</v>
      </c>
      <c r="B67" s="180" t="s">
        <v>1690</v>
      </c>
      <c r="C67" s="181">
        <v>9994759151</v>
      </c>
      <c r="D67" s="181">
        <f>股利明細!G12</f>
        <v>223138204</v>
      </c>
      <c r="E67" s="181">
        <f t="shared" ref="E67:E69" si="3">(C67-D67)*0.2</f>
        <v>1954324189.4000001</v>
      </c>
      <c r="F67" s="191">
        <v>102</v>
      </c>
      <c r="G67" s="184">
        <v>112</v>
      </c>
      <c r="H67" s="186" t="s">
        <v>221</v>
      </c>
      <c r="I67" s="183">
        <f>ROUND((C67-D67)*0.2,0)</f>
        <v>1954324189</v>
      </c>
      <c r="J67" s="196">
        <f>ROUND(K67/I67,2)</f>
        <v>1</v>
      </c>
      <c r="K67" s="193">
        <f t="shared" si="1"/>
        <v>1954324189</v>
      </c>
      <c r="L67" s="191">
        <v>102</v>
      </c>
      <c r="M67" s="194">
        <f t="shared" si="2"/>
        <v>9771620947</v>
      </c>
      <c r="N67" s="189"/>
      <c r="O67" s="188"/>
      <c r="P67" s="188"/>
      <c r="Q67" s="188"/>
      <c r="R67" s="195"/>
      <c r="S67" s="65"/>
      <c r="T67" s="65"/>
      <c r="U67" s="140"/>
      <c r="V67" s="140"/>
      <c r="W67" s="35"/>
      <c r="X67" s="34"/>
    </row>
    <row r="68" spans="1:24" s="33" customFormat="1" ht="22.65" customHeight="1">
      <c r="A68" s="116">
        <v>9</v>
      </c>
      <c r="B68" s="180" t="s">
        <v>1691</v>
      </c>
      <c r="C68" s="183">
        <v>13138261446</v>
      </c>
      <c r="D68" s="183">
        <f>股利明細!G13</f>
        <v>263872267</v>
      </c>
      <c r="E68" s="181">
        <f t="shared" si="3"/>
        <v>2574877835.8000002</v>
      </c>
      <c r="F68" s="191">
        <v>107</v>
      </c>
      <c r="G68" s="184">
        <v>117</v>
      </c>
      <c r="H68" s="186" t="s">
        <v>205</v>
      </c>
      <c r="I68" s="183">
        <f>ROUND((C68-D68)*0.2,0)</f>
        <v>2574877836</v>
      </c>
      <c r="J68" s="196">
        <f>ROUND(K68/I68,2)</f>
        <v>1</v>
      </c>
      <c r="K68" s="193">
        <f t="shared" si="1"/>
        <v>2574877836</v>
      </c>
      <c r="L68" s="191">
        <v>107</v>
      </c>
      <c r="M68" s="194">
        <f>C68-D68</f>
        <v>12874389179</v>
      </c>
      <c r="N68" s="189"/>
      <c r="O68" s="188"/>
      <c r="P68" s="188"/>
      <c r="Q68" s="188"/>
      <c r="R68" s="195"/>
      <c r="S68" s="65"/>
      <c r="T68" s="65"/>
      <c r="U68" s="140"/>
      <c r="V68" s="140"/>
      <c r="W68" s="35"/>
      <c r="X68" s="34"/>
    </row>
    <row r="69" spans="1:24" s="33" customFormat="1" ht="22.65" customHeight="1">
      <c r="A69" s="116">
        <v>10</v>
      </c>
      <c r="B69" s="180" t="s">
        <v>1772</v>
      </c>
      <c r="C69" s="183">
        <v>24744390256</v>
      </c>
      <c r="D69" s="183">
        <f>股利明細!G14</f>
        <v>306869464</v>
      </c>
      <c r="E69" s="181">
        <f t="shared" si="3"/>
        <v>4887504158.4000006</v>
      </c>
      <c r="F69" s="191">
        <v>108</v>
      </c>
      <c r="G69" s="184">
        <v>118</v>
      </c>
      <c r="H69" s="186" t="s">
        <v>67</v>
      </c>
      <c r="I69" s="183">
        <f>ROUND((C69-D69)*0.2,0)</f>
        <v>4887504158</v>
      </c>
      <c r="J69" s="196">
        <v>1</v>
      </c>
      <c r="K69" s="193">
        <f t="shared" si="1"/>
        <v>4887504158</v>
      </c>
      <c r="L69" s="191">
        <v>108</v>
      </c>
      <c r="M69" s="194">
        <f>C69-D69</f>
        <v>24437520792</v>
      </c>
      <c r="N69" s="189"/>
      <c r="O69" s="188"/>
      <c r="P69" s="188"/>
      <c r="Q69" s="188"/>
      <c r="R69" s="195"/>
      <c r="S69" s="65"/>
      <c r="T69" s="65"/>
      <c r="U69" s="140"/>
      <c r="V69" s="140"/>
      <c r="W69" s="35"/>
      <c r="X69" s="34"/>
    </row>
    <row r="70" spans="1:24" s="33" customFormat="1" ht="22.65" customHeight="1">
      <c r="A70" s="116">
        <v>11</v>
      </c>
      <c r="B70" s="180" t="s">
        <v>2426</v>
      </c>
      <c r="C70" s="183">
        <f>-所得稅計算!E41</f>
        <v>273703498302</v>
      </c>
      <c r="D70" s="183">
        <f>股利明細!G15</f>
        <v>446513884</v>
      </c>
      <c r="E70" s="181">
        <f>ROUNDDOWN((C70-D70)*0.2,0)</f>
        <v>54651396883</v>
      </c>
      <c r="F70" s="191">
        <v>111</v>
      </c>
      <c r="G70" s="184">
        <v>121</v>
      </c>
      <c r="H70" s="186" t="s">
        <v>67</v>
      </c>
      <c r="I70" s="183">
        <f>ROUNDDOWN((C70-D70)*0.2,0)</f>
        <v>54651396883</v>
      </c>
      <c r="J70" s="196">
        <v>1</v>
      </c>
      <c r="K70" s="193">
        <f t="shared" si="1"/>
        <v>54651396883</v>
      </c>
      <c r="L70" s="191"/>
      <c r="M70" s="194">
        <f>C70-D70</f>
        <v>273256984418</v>
      </c>
      <c r="N70" s="189"/>
      <c r="O70" s="188"/>
      <c r="P70" s="188"/>
      <c r="Q70" s="188"/>
      <c r="R70" s="195"/>
      <c r="S70" s="65"/>
      <c r="T70" s="65"/>
      <c r="U70" s="140"/>
      <c r="V70" s="140"/>
      <c r="W70" s="35"/>
      <c r="X70" s="34"/>
    </row>
    <row r="71" spans="1:24" s="33" customFormat="1" ht="21" customHeight="1">
      <c r="A71" s="116"/>
      <c r="B71" s="180"/>
      <c r="C71" s="145"/>
      <c r="D71" s="116"/>
      <c r="E71" s="64"/>
      <c r="F71" s="198"/>
      <c r="G71" s="184"/>
      <c r="H71" s="197"/>
      <c r="I71" s="181"/>
      <c r="J71" s="199"/>
      <c r="K71" s="200">
        <f>SUM(K62:K70)</f>
        <v>64068103066</v>
      </c>
      <c r="L71" s="186"/>
      <c r="M71" s="194"/>
      <c r="N71" s="189"/>
      <c r="O71" s="188"/>
      <c r="P71" s="188"/>
      <c r="Q71" s="188"/>
      <c r="R71" s="195"/>
      <c r="S71" s="65"/>
      <c r="T71" s="65"/>
      <c r="U71" s="140"/>
      <c r="V71" s="140"/>
      <c r="W71" s="35"/>
      <c r="X71" s="34"/>
    </row>
    <row r="72" spans="1:24" s="33" customFormat="1" ht="20.25" customHeight="1">
      <c r="A72" s="116"/>
      <c r="B72" s="69"/>
      <c r="C72" s="119"/>
      <c r="D72" s="116"/>
      <c r="E72" s="64"/>
      <c r="F72" s="70"/>
      <c r="G72" s="186" t="s">
        <v>1693</v>
      </c>
      <c r="H72" s="197" t="s">
        <v>221</v>
      </c>
      <c r="I72" s="181">
        <f>SUM(I62:I71)</f>
        <v>64068103066</v>
      </c>
      <c r="J72" s="48"/>
      <c r="K72" s="201" t="s">
        <v>460</v>
      </c>
      <c r="L72" s="113"/>
      <c r="M72" s="140"/>
      <c r="N72" s="68"/>
      <c r="O72" s="65"/>
      <c r="P72" s="65"/>
      <c r="Q72" s="65"/>
      <c r="R72" s="131"/>
      <c r="S72" s="65"/>
      <c r="T72" s="65"/>
      <c r="U72" s="140"/>
      <c r="V72" s="140"/>
      <c r="W72" s="35"/>
      <c r="X72" s="34"/>
    </row>
    <row r="73" spans="1:24" ht="24" customHeight="1">
      <c r="A73" s="113"/>
      <c r="B73" s="66"/>
      <c r="C73" s="71"/>
      <c r="D73" s="65"/>
      <c r="E73" s="229"/>
      <c r="F73" s="113"/>
      <c r="G73" s="186" t="s">
        <v>1694</v>
      </c>
      <c r="H73" s="197" t="s">
        <v>221</v>
      </c>
      <c r="I73" s="202">
        <f>ROUND(I72,0)</f>
        <v>64068103066</v>
      </c>
      <c r="J73" s="72"/>
      <c r="K73" s="141">
        <f>SUM(P73:R73)</f>
        <v>0</v>
      </c>
      <c r="L73" s="113"/>
      <c r="M73" s="65"/>
      <c r="N73" s="68">
        <f>SUM(N26:N67)</f>
        <v>163471281536</v>
      </c>
      <c r="O73" s="68">
        <f>SUM(O26:O67)</f>
        <v>38314892848</v>
      </c>
      <c r="P73" s="189">
        <f>SUM(P62:P72)</f>
        <v>20829158</v>
      </c>
      <c r="Q73" s="189">
        <v>3345972222</v>
      </c>
      <c r="R73" s="195">
        <f>-SUM(P73:Q73)</f>
        <v>-3366801380</v>
      </c>
      <c r="S73" s="68">
        <f>SUM(S62:S72)</f>
        <v>0</v>
      </c>
      <c r="T73" s="68">
        <f>SUM(T62:T72)</f>
        <v>0</v>
      </c>
      <c r="U73" s="68">
        <f>SUM(U62:U72)</f>
        <v>0</v>
      </c>
      <c r="V73" s="68"/>
      <c r="W73" s="139"/>
      <c r="X73" s="68"/>
    </row>
    <row r="74" spans="1:24" ht="18" customHeight="1">
      <c r="B74" s="101" t="s">
        <v>278</v>
      </c>
      <c r="C74" s="3" t="s">
        <v>70</v>
      </c>
      <c r="D74" s="3"/>
      <c r="E74" s="3"/>
      <c r="F74" s="3"/>
      <c r="G74" s="3"/>
      <c r="H74" s="3"/>
      <c r="I74" s="3"/>
      <c r="J74" s="3"/>
      <c r="K74" s="20"/>
      <c r="L74" s="678" t="s">
        <v>407</v>
      </c>
      <c r="M74" s="68"/>
      <c r="N74" s="68"/>
      <c r="O74" s="68"/>
      <c r="P74" s="677" t="s">
        <v>423</v>
      </c>
      <c r="Q74" s="675" t="str">
        <f>"按106年院核預算稅前淨利"&amp;TEXT(ROUND(19804714,0),"#,##0")&amp;"千元，106年度不提備抵虧損扣抵數為"&amp;TEXT(ROUND(19804714000*0.17,0),"#,##0")&amp;"，故105年度補提數為"&amp;TEXT(K73,"#,##0")&amp;"減"&amp;TEXT(P73,"#,##0")</f>
        <v>按106年院核預算稅前淨利19,804,714千元，106年度不提備抵虧損扣抵數為3,366,801,380，故105年度補提數為0減20,829,158</v>
      </c>
      <c r="R74" s="675" t="s">
        <v>498</v>
      </c>
      <c r="S74" s="674"/>
      <c r="T74" s="674"/>
      <c r="U74" s="674"/>
      <c r="V74" s="674"/>
      <c r="W74" s="35"/>
      <c r="X74" s="35"/>
    </row>
    <row r="75" spans="1:24" ht="18" customHeight="1">
      <c r="B75" s="101"/>
      <c r="C75" s="3" t="s">
        <v>466</v>
      </c>
      <c r="D75" s="14"/>
      <c r="E75" s="14"/>
      <c r="F75" s="14"/>
      <c r="G75" s="14"/>
      <c r="H75" s="14"/>
      <c r="I75" s="15"/>
      <c r="J75" s="15"/>
      <c r="K75" s="73"/>
      <c r="L75" s="678"/>
      <c r="M75" s="68"/>
      <c r="N75" s="68"/>
      <c r="O75" s="68"/>
      <c r="P75" s="677"/>
      <c r="Q75" s="676"/>
      <c r="R75" s="676"/>
      <c r="S75" s="674"/>
      <c r="T75" s="674"/>
      <c r="U75" s="674"/>
      <c r="V75" s="674"/>
      <c r="W75" s="35"/>
    </row>
    <row r="76" spans="1:24" ht="18" customHeight="1">
      <c r="B76" s="101"/>
      <c r="C76" s="3" t="str">
        <f>"二、95年度至101年度虧損扣抵稅額之實現年度如表一所示。"</f>
        <v>二、95年度至101年度虧損扣抵稅額之實現年度如表一所示。</v>
      </c>
      <c r="D76" s="14"/>
      <c r="E76" s="14"/>
      <c r="F76" s="14"/>
      <c r="G76" s="14"/>
      <c r="H76" s="14"/>
      <c r="I76" s="15"/>
      <c r="J76" s="15"/>
      <c r="K76" s="73"/>
      <c r="L76" s="678"/>
      <c r="M76" s="68"/>
      <c r="N76" s="68"/>
      <c r="O76" s="68"/>
      <c r="P76" s="677"/>
      <c r="Q76" s="676"/>
      <c r="R76" s="676"/>
      <c r="S76" s="674"/>
      <c r="T76" s="674"/>
      <c r="U76" s="674"/>
      <c r="V76" s="674"/>
      <c r="W76" s="35"/>
    </row>
    <row r="77" spans="1:24" ht="18" customHeight="1">
      <c r="B77" s="3"/>
      <c r="C77" s="3" t="str">
        <f>"三、截至111年12月營利事業所得稅可扣抵金額合計約"&amp;TEXT(I73,"#,###")&amp;"元："</f>
        <v>三、截至111年12月營利事業所得稅可扣抵金額合計約64,068,103,066元：</v>
      </c>
      <c r="D77" s="3"/>
      <c r="E77" s="3"/>
      <c r="F77" s="3"/>
      <c r="G77" s="3"/>
      <c r="H77" s="3"/>
      <c r="I77" s="3"/>
      <c r="J77" s="3"/>
      <c r="K77" s="74"/>
      <c r="L77" s="678"/>
      <c r="M77" s="66"/>
      <c r="N77" s="66"/>
      <c r="O77" s="66"/>
      <c r="P77" s="677"/>
      <c r="Q77" s="676"/>
      <c r="R77" s="676"/>
      <c r="S77" s="674"/>
      <c r="T77" s="674"/>
      <c r="U77" s="674"/>
      <c r="V77" s="674"/>
      <c r="W77" s="19">
        <v>23085270303</v>
      </c>
    </row>
    <row r="78" spans="1:24" ht="19.8">
      <c r="B78" s="3"/>
      <c r="C78" s="3" t="str">
        <f>"    1.102、107、108及111年度因營運虧損產生之遞延所得稅資產："&amp;TEXT($I$72,"#,###")&amp;"元"</f>
        <v xml:space="preserve">    1.102、107、108及111年度因營運虧損產生之遞延所得稅資產：64,068,103,066元</v>
      </c>
      <c r="D78" s="3"/>
      <c r="E78" s="3"/>
      <c r="F78" s="3"/>
      <c r="G78" s="3"/>
      <c r="H78" s="3"/>
      <c r="I78" s="3"/>
      <c r="J78" s="3"/>
      <c r="K78" s="204"/>
      <c r="L78" s="678"/>
      <c r="M78" s="140"/>
      <c r="N78" s="68"/>
      <c r="O78" s="66"/>
      <c r="P78" s="677"/>
      <c r="Q78" s="676"/>
      <c r="R78" s="676"/>
      <c r="S78" s="674"/>
      <c r="T78" s="674"/>
      <c r="U78" s="674"/>
      <c r="V78" s="674"/>
    </row>
    <row r="79" spans="1:24" ht="19.8">
      <c r="B79" s="3"/>
      <c r="C79" s="3" t="s">
        <v>1700</v>
      </c>
      <c r="D79" s="3"/>
      <c r="E79" s="3"/>
      <c r="F79" s="3"/>
      <c r="G79" s="3"/>
      <c r="H79" s="3"/>
      <c r="I79" s="3"/>
      <c r="J79" s="3"/>
      <c r="K79" s="3"/>
      <c r="L79" s="678"/>
      <c r="M79" s="140"/>
      <c r="N79" s="68"/>
      <c r="O79" s="66"/>
      <c r="P79" s="677"/>
      <c r="Q79" s="676"/>
      <c r="R79" s="676"/>
      <c r="S79" s="674"/>
      <c r="T79" s="674"/>
      <c r="U79" s="674"/>
      <c r="V79" s="674"/>
    </row>
    <row r="80" spans="1:24" ht="20.25" customHeight="1">
      <c r="B80" s="3"/>
      <c r="C80" s="3" t="s">
        <v>1701</v>
      </c>
      <c r="D80" s="3"/>
      <c r="E80" s="3"/>
      <c r="F80" s="3"/>
      <c r="G80" s="3"/>
      <c r="H80" s="3"/>
      <c r="I80" s="16"/>
      <c r="J80" s="16"/>
      <c r="K80" s="74"/>
      <c r="L80" s="678"/>
      <c r="M80" s="66"/>
      <c r="N80" s="66"/>
      <c r="O80" s="66"/>
      <c r="P80" s="677"/>
      <c r="Q80" s="676"/>
      <c r="R80" s="676"/>
      <c r="S80" s="674"/>
      <c r="T80" s="674"/>
      <c r="U80" s="674"/>
      <c r="V80" s="674"/>
    </row>
    <row r="81" spans="2:22" ht="19.5" customHeight="1">
      <c r="B81" s="3"/>
      <c r="C81" s="17" t="str">
        <f>"    111年截至12月底止自結課稅所得額"&amp;TEXT(所得稅計算!E39,"#,###")&amp;"元，應納稅額"&amp;TEXT(所得稅計算!E43,"#,##0")&amp;"元"&amp;""</f>
        <v xml:space="preserve">    111年截至12月底止自結課稅所得額-273,703,498,302元，應納稅額0元</v>
      </c>
      <c r="D81" s="18"/>
      <c r="E81" s="18"/>
      <c r="F81" s="18"/>
      <c r="G81" s="18"/>
      <c r="H81" s="18"/>
      <c r="I81" s="18"/>
      <c r="J81" s="18"/>
      <c r="K81" s="74"/>
      <c r="L81" s="678"/>
      <c r="M81" s="66"/>
      <c r="N81" s="66"/>
      <c r="O81" s="66"/>
      <c r="P81" s="677"/>
      <c r="Q81" s="676"/>
      <c r="R81" s="676"/>
      <c r="S81" s="674"/>
      <c r="T81" s="674"/>
      <c r="U81" s="674"/>
      <c r="V81" s="674"/>
    </row>
    <row r="82" spans="2:22" ht="19.5" customHeight="1">
      <c r="B82" s="3"/>
      <c r="C82" s="17" t="str">
        <f xml:space="preserve"> "    ，申報退還111年度利息收入扣繳稅款"&amp;TEXT(所得稅計算!G56,"#,###")&amp;"元"</f>
        <v xml:space="preserve">    ，申報退還111年度利息收入扣繳稅款1,429,868元</v>
      </c>
      <c r="D82" s="18"/>
      <c r="E82" s="18"/>
      <c r="F82" s="18"/>
      <c r="G82" s="18"/>
      <c r="H82" s="18"/>
      <c r="I82" s="18"/>
      <c r="J82" s="18"/>
      <c r="K82" s="74"/>
      <c r="L82" s="678"/>
      <c r="M82" s="66"/>
      <c r="N82" s="66"/>
      <c r="O82" s="66"/>
      <c r="P82" s="677"/>
      <c r="Q82" s="676"/>
      <c r="R82" s="676"/>
      <c r="S82" s="674"/>
      <c r="T82" s="674"/>
      <c r="U82" s="674"/>
      <c r="V82" s="674"/>
    </row>
    <row r="83" spans="2:22" ht="18" customHeight="1">
      <c r="B83" s="134"/>
      <c r="C83" s="681" t="str">
        <f>"五、101年虧損扣抵稅額"&amp;TEXT((C66-D66)*0.2,"#,###")&amp;"元於110年度使用"&amp;TEXT(H37,"#,###")&amp;"元。"</f>
        <v>五、101年虧損扣抵稅額12,468,596,367元於110年度使用3,197,153,463元。</v>
      </c>
      <c r="D83" s="681"/>
      <c r="E83" s="681"/>
      <c r="F83" s="681"/>
      <c r="G83" s="681"/>
      <c r="H83" s="681"/>
      <c r="I83" s="681"/>
      <c r="J83" s="681"/>
      <c r="K83" s="681"/>
    </row>
    <row r="84" spans="2:22" ht="21">
      <c r="B84" s="110"/>
      <c r="C84" s="633" t="s">
        <v>2846</v>
      </c>
      <c r="D84" s="3"/>
      <c r="E84" s="3"/>
      <c r="F84" s="3"/>
      <c r="G84" s="3"/>
      <c r="H84" s="3"/>
      <c r="I84" s="3"/>
      <c r="J84" s="3"/>
      <c r="K84" s="134"/>
    </row>
    <row r="85" spans="2:22" ht="18" customHeight="1"/>
    <row r="86" spans="2:22" ht="21">
      <c r="C86" s="134" t="s">
        <v>408</v>
      </c>
      <c r="Q86" s="677" t="s">
        <v>459</v>
      </c>
    </row>
    <row r="87" spans="2:22" ht="21">
      <c r="C87" s="165" t="s">
        <v>529</v>
      </c>
      <c r="Q87" s="677"/>
    </row>
    <row r="88" spans="2:22">
      <c r="D88" s="75"/>
      <c r="Q88" s="677"/>
    </row>
    <row r="89" spans="2:22">
      <c r="Q89" s="677"/>
    </row>
    <row r="90" spans="2:22">
      <c r="Q90" s="677"/>
    </row>
    <row r="91" spans="2:22">
      <c r="Q91" s="677"/>
    </row>
    <row r="92" spans="2:22">
      <c r="Q92" s="677"/>
    </row>
    <row r="93" spans="2:22">
      <c r="Q93" s="677"/>
    </row>
    <row r="94" spans="2:22">
      <c r="Q94" s="677"/>
    </row>
    <row r="95" spans="2:22">
      <c r="Q95" s="677"/>
    </row>
    <row r="96" spans="2:22">
      <c r="Q96" s="677"/>
    </row>
  </sheetData>
  <mergeCells count="30">
    <mergeCell ref="B44:B47"/>
    <mergeCell ref="A44:A47"/>
    <mergeCell ref="A6:A8"/>
    <mergeCell ref="B6:B8"/>
    <mergeCell ref="C9:C10"/>
    <mergeCell ref="A20:A23"/>
    <mergeCell ref="B20:B23"/>
    <mergeCell ref="C20:C23"/>
    <mergeCell ref="Q86:Q96"/>
    <mergeCell ref="L74:L82"/>
    <mergeCell ref="P74:P82"/>
    <mergeCell ref="Q74:Q82"/>
    <mergeCell ref="A48:A49"/>
    <mergeCell ref="B48:B49"/>
    <mergeCell ref="C83:K83"/>
    <mergeCell ref="H54:I54"/>
    <mergeCell ref="Z1:AA1"/>
    <mergeCell ref="L8:L10"/>
    <mergeCell ref="L21:L22"/>
    <mergeCell ref="V74:V82"/>
    <mergeCell ref="R74:R82"/>
    <mergeCell ref="S74:S82"/>
    <mergeCell ref="T74:T82"/>
    <mergeCell ref="U74:U82"/>
    <mergeCell ref="H5:I5"/>
    <mergeCell ref="H42:I42"/>
    <mergeCell ref="D2:F2"/>
    <mergeCell ref="D6:D7"/>
    <mergeCell ref="D9:D10"/>
    <mergeCell ref="D20:D23"/>
  </mergeCells>
  <phoneticPr fontId="2" type="noConversion"/>
  <pageMargins left="0.70866141732283472" right="0.70866141732283472" top="0.35433070866141736" bottom="0.35433070866141736" header="0.31496062992125984" footer="0.31496062992125984"/>
  <pageSetup paperSize="8" scale="67" orientation="landscape" r:id="rId1"/>
  <headerFooter>
    <oddFooter>&amp;R&amp;F&amp;D</oddFooter>
  </headerFooter>
  <colBreaks count="1" manualBreakCount="1">
    <brk id="11" max="86"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95085-1285-4A1F-96D0-AC9818B5BBCF}">
  <dimension ref="A3:G23"/>
  <sheetViews>
    <sheetView view="pageBreakPreview" zoomScale="60" zoomScaleNormal="100" workbookViewId="0">
      <selection activeCell="D27" sqref="D27"/>
    </sheetView>
  </sheetViews>
  <sheetFormatPr defaultColWidth="9" defaultRowHeight="15.6"/>
  <cols>
    <col min="1" max="1" width="5.77734375" style="616" bestFit="1" customWidth="1"/>
    <col min="2" max="2" width="17.33203125" style="616" bestFit="1" customWidth="1"/>
    <col min="3" max="3" width="16.109375" style="616" bestFit="1" customWidth="1"/>
    <col min="4" max="4" width="10.77734375" style="616" bestFit="1" customWidth="1"/>
    <col min="5" max="5" width="42.6640625" style="616" bestFit="1" customWidth="1"/>
    <col min="6" max="6" width="15" style="616" bestFit="1" customWidth="1"/>
    <col min="7" max="7" width="17.33203125" style="616" bestFit="1" customWidth="1"/>
    <col min="8" max="16384" width="9" style="616"/>
  </cols>
  <sheetData>
    <row r="3" spans="1:7">
      <c r="E3" s="616" t="s">
        <v>2695</v>
      </c>
    </row>
    <row r="4" spans="1:7">
      <c r="A4" s="617" t="s">
        <v>2696</v>
      </c>
      <c r="B4" s="617" t="s">
        <v>2697</v>
      </c>
      <c r="C4" s="618" t="s">
        <v>2698</v>
      </c>
      <c r="D4" s="617" t="s">
        <v>2699</v>
      </c>
      <c r="E4" s="617" t="s">
        <v>2700</v>
      </c>
      <c r="F4" s="617" t="s">
        <v>2701</v>
      </c>
      <c r="G4" s="617" t="s">
        <v>2702</v>
      </c>
    </row>
    <row r="5" spans="1:7">
      <c r="A5" s="616">
        <v>95</v>
      </c>
      <c r="B5" s="414">
        <v>114120495</v>
      </c>
      <c r="C5" s="414">
        <v>19344247</v>
      </c>
      <c r="D5" s="414">
        <v>5715</v>
      </c>
      <c r="E5" s="414"/>
      <c r="F5" s="414"/>
      <c r="G5" s="414">
        <v>133470457</v>
      </c>
    </row>
    <row r="6" spans="1:7">
      <c r="A6" s="616">
        <v>96</v>
      </c>
      <c r="B6" s="414">
        <v>114063866</v>
      </c>
      <c r="C6" s="414">
        <v>19827852</v>
      </c>
      <c r="D6" s="414">
        <v>4445</v>
      </c>
      <c r="E6" s="414">
        <v>26730</v>
      </c>
      <c r="F6" s="414"/>
      <c r="G6" s="414">
        <v>133922893</v>
      </c>
    </row>
    <row r="7" spans="1:7">
      <c r="A7" s="616">
        <v>97</v>
      </c>
      <c r="B7" s="414">
        <v>114977104</v>
      </c>
      <c r="C7" s="414">
        <v>24388257</v>
      </c>
      <c r="D7" s="414">
        <v>5645</v>
      </c>
      <c r="E7" s="414"/>
      <c r="F7" s="414"/>
      <c r="G7" s="414">
        <v>139371006</v>
      </c>
    </row>
    <row r="8" spans="1:7">
      <c r="A8" s="616">
        <v>98</v>
      </c>
      <c r="B8" s="414">
        <v>175184341</v>
      </c>
      <c r="C8" s="414">
        <v>24997963</v>
      </c>
      <c r="D8" s="414"/>
      <c r="E8" s="414"/>
      <c r="F8" s="414"/>
      <c r="G8" s="414">
        <v>200182304</v>
      </c>
    </row>
    <row r="9" spans="1:7">
      <c r="A9" s="616">
        <v>99</v>
      </c>
      <c r="B9" s="414">
        <v>204381731</v>
      </c>
      <c r="C9" s="414">
        <v>25622911</v>
      </c>
      <c r="D9" s="414"/>
      <c r="E9" s="414"/>
      <c r="F9" s="414"/>
      <c r="G9" s="414">
        <v>230004642</v>
      </c>
    </row>
    <row r="10" spans="1:7">
      <c r="A10" s="616">
        <v>100</v>
      </c>
      <c r="B10" s="414">
        <v>212557000</v>
      </c>
      <c r="C10" s="414">
        <v>30640730</v>
      </c>
      <c r="D10" s="414"/>
      <c r="E10" s="414"/>
      <c r="F10" s="414"/>
      <c r="G10" s="414">
        <v>243197730</v>
      </c>
    </row>
    <row r="11" spans="1:7">
      <c r="A11" s="616">
        <v>101</v>
      </c>
      <c r="B11" s="414">
        <v>244431418</v>
      </c>
      <c r="C11" s="414">
        <v>31406747</v>
      </c>
      <c r="D11" s="414"/>
      <c r="E11" s="414"/>
      <c r="F11" s="414">
        <v>8962223</v>
      </c>
      <c r="G11" s="414">
        <v>284800388</v>
      </c>
    </row>
    <row r="12" spans="1:7">
      <c r="A12" s="616">
        <v>102</v>
      </c>
      <c r="B12" s="414">
        <v>195545134</v>
      </c>
      <c r="C12" s="414">
        <v>27593070</v>
      </c>
      <c r="D12" s="619" t="s">
        <v>2703</v>
      </c>
      <c r="E12" s="414"/>
      <c r="F12" s="414"/>
      <c r="G12" s="414">
        <f>SUM(B12:F12)</f>
        <v>223138204</v>
      </c>
    </row>
    <row r="13" spans="1:7">
      <c r="A13" s="616">
        <v>107</v>
      </c>
      <c r="B13" s="414">
        <v>211840562</v>
      </c>
      <c r="C13" s="414">
        <v>52031705</v>
      </c>
      <c r="D13" s="619"/>
      <c r="E13" s="414"/>
      <c r="F13" s="414"/>
      <c r="G13" s="414">
        <f t="shared" ref="G13:G15" si="0">SUM(B13:F13)</f>
        <v>263872267</v>
      </c>
    </row>
    <row r="14" spans="1:7">
      <c r="A14" s="616">
        <v>108</v>
      </c>
      <c r="B14" s="414">
        <v>244431418</v>
      </c>
      <c r="C14" s="414">
        <v>62438046</v>
      </c>
      <c r="D14" s="619" t="s">
        <v>2704</v>
      </c>
      <c r="E14" s="414"/>
      <c r="F14" s="414"/>
      <c r="G14" s="414">
        <f t="shared" si="0"/>
        <v>306869464</v>
      </c>
    </row>
    <row r="15" spans="1:7">
      <c r="A15" s="616">
        <v>111</v>
      </c>
      <c r="B15" s="414">
        <v>285169988</v>
      </c>
      <c r="C15" s="414">
        <v>161343896</v>
      </c>
      <c r="D15" s="619" t="s">
        <v>2705</v>
      </c>
      <c r="G15" s="414">
        <f t="shared" si="0"/>
        <v>446513884</v>
      </c>
    </row>
    <row r="16" spans="1:7">
      <c r="D16" s="619"/>
    </row>
    <row r="18" spans="2:3">
      <c r="B18" s="620" t="s">
        <v>2703</v>
      </c>
      <c r="C18" s="616" t="s">
        <v>2706</v>
      </c>
    </row>
    <row r="19" spans="2:3">
      <c r="B19" s="620" t="s">
        <v>2704</v>
      </c>
      <c r="C19" s="621" t="s">
        <v>2707</v>
      </c>
    </row>
    <row r="20" spans="2:3">
      <c r="B20" s="620" t="s">
        <v>2705</v>
      </c>
      <c r="C20" s="616" t="s">
        <v>2708</v>
      </c>
    </row>
    <row r="21" spans="2:3">
      <c r="B21" s="622"/>
    </row>
    <row r="22" spans="2:3">
      <c r="B22" s="622" t="s">
        <v>2787</v>
      </c>
      <c r="C22" s="616" t="s">
        <v>2785</v>
      </c>
    </row>
    <row r="23" spans="2:3">
      <c r="C23" s="616" t="s">
        <v>2786</v>
      </c>
    </row>
  </sheetData>
  <phoneticPr fontId="1" type="noConversion"/>
  <pageMargins left="0.7" right="0.7" top="0.75" bottom="0.75" header="0.3" footer="0.3"/>
  <pageSetup paperSize="9" scale="60" orientation="landscape"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C308A-7BA7-442A-BAF0-8490467722B9}">
  <sheetPr>
    <pageSetUpPr fitToPage="1"/>
  </sheetPr>
  <dimension ref="A1:AA98"/>
  <sheetViews>
    <sheetView topLeftCell="A4" zoomScale="80" zoomScaleNormal="80" zoomScaleSheetLayoutView="100" workbookViewId="0">
      <selection activeCell="D27" sqref="D27"/>
    </sheetView>
  </sheetViews>
  <sheetFormatPr defaultColWidth="8.88671875" defaultRowHeight="15"/>
  <cols>
    <col min="1" max="1" width="6" style="19" customWidth="1"/>
    <col min="2" max="2" width="18.88671875" style="19" customWidth="1"/>
    <col min="3" max="3" width="20" style="20" customWidth="1"/>
    <col min="4" max="4" width="16.33203125" style="19" bestFit="1" customWidth="1"/>
    <col min="5" max="5" width="16.88671875" style="19" bestFit="1" customWidth="1"/>
    <col min="6" max="6" width="9.33203125" style="19" bestFit="1" customWidth="1"/>
    <col min="7" max="7" width="10.77734375" style="19" customWidth="1"/>
    <col min="8" max="8" width="16.44140625" style="19" customWidth="1"/>
    <col min="9" max="9" width="15.44140625" style="19" customWidth="1"/>
    <col min="10" max="10" width="15.6640625" style="19" bestFit="1" customWidth="1"/>
    <col min="11" max="11" width="21.88671875" style="19" customWidth="1"/>
    <col min="12" max="12" width="5.6640625" style="19" hidden="1" customWidth="1"/>
    <col min="13" max="13" width="17.44140625" style="19" hidden="1" customWidth="1"/>
    <col min="14" max="15" width="16.44140625" style="19" hidden="1" customWidth="1"/>
    <col min="16" max="16" width="15.109375" style="19" customWidth="1"/>
    <col min="17" max="17" width="15.21875" style="19" customWidth="1"/>
    <col min="18" max="18" width="16" style="19" customWidth="1"/>
    <col min="19" max="22" width="16.44140625" style="19" customWidth="1"/>
    <col min="23" max="23" width="18" style="19" bestFit="1" customWidth="1"/>
    <col min="24" max="24" width="13.21875" style="21" customWidth="1"/>
    <col min="25" max="26" width="8.88671875" style="19"/>
    <col min="27" max="27" width="20.44140625" style="19" bestFit="1" customWidth="1"/>
    <col min="28" max="255" width="8.88671875" style="19"/>
    <col min="256" max="256" width="6" style="19" customWidth="1"/>
    <col min="257" max="257" width="19.44140625" style="19" customWidth="1"/>
    <col min="258" max="258" width="22.44140625" style="19" customWidth="1"/>
    <col min="259" max="259" width="18.88671875" style="19" customWidth="1"/>
    <col min="260" max="262" width="7.6640625" style="19" customWidth="1"/>
    <col min="263" max="263" width="8.44140625" style="19" customWidth="1"/>
    <col min="264" max="264" width="4.88671875" style="19" customWidth="1"/>
    <col min="265" max="265" width="21.44140625" style="19" customWidth="1"/>
    <col min="266" max="266" width="8.88671875" style="19"/>
    <col min="267" max="267" width="18" style="19" bestFit="1" customWidth="1"/>
    <col min="268" max="268" width="12.109375" style="19" customWidth="1"/>
    <col min="269" max="269" width="0" style="19" hidden="1" customWidth="1"/>
    <col min="270" max="278" width="16.44140625" style="19" customWidth="1"/>
    <col min="279" max="279" width="18" style="19" bestFit="1" customWidth="1"/>
    <col min="280" max="280" width="13.21875" style="19" customWidth="1"/>
    <col min="281" max="282" width="8.88671875" style="19"/>
    <col min="283" max="283" width="20.44140625" style="19" bestFit="1" customWidth="1"/>
    <col min="284" max="511" width="8.88671875" style="19"/>
    <col min="512" max="512" width="6" style="19" customWidth="1"/>
    <col min="513" max="513" width="19.44140625" style="19" customWidth="1"/>
    <col min="514" max="514" width="22.44140625" style="19" customWidth="1"/>
    <col min="515" max="515" width="18.88671875" style="19" customWidth="1"/>
    <col min="516" max="518" width="7.6640625" style="19" customWidth="1"/>
    <col min="519" max="519" width="8.44140625" style="19" customWidth="1"/>
    <col min="520" max="520" width="4.88671875" style="19" customWidth="1"/>
    <col min="521" max="521" width="21.44140625" style="19" customWidth="1"/>
    <col min="522" max="522" width="8.88671875" style="19"/>
    <col min="523" max="523" width="18" style="19" bestFit="1" customWidth="1"/>
    <col min="524" max="524" width="12.109375" style="19" customWidth="1"/>
    <col min="525" max="525" width="0" style="19" hidden="1" customWidth="1"/>
    <col min="526" max="534" width="16.44140625" style="19" customWidth="1"/>
    <col min="535" max="535" width="18" style="19" bestFit="1" customWidth="1"/>
    <col min="536" max="536" width="13.21875" style="19" customWidth="1"/>
    <col min="537" max="538" width="8.88671875" style="19"/>
    <col min="539" max="539" width="20.44140625" style="19" bestFit="1" customWidth="1"/>
    <col min="540" max="767" width="8.88671875" style="19"/>
    <col min="768" max="768" width="6" style="19" customWidth="1"/>
    <col min="769" max="769" width="19.44140625" style="19" customWidth="1"/>
    <col min="770" max="770" width="22.44140625" style="19" customWidth="1"/>
    <col min="771" max="771" width="18.88671875" style="19" customWidth="1"/>
    <col min="772" max="774" width="7.6640625" style="19" customWidth="1"/>
    <col min="775" max="775" width="8.44140625" style="19" customWidth="1"/>
    <col min="776" max="776" width="4.88671875" style="19" customWidth="1"/>
    <col min="777" max="777" width="21.44140625" style="19" customWidth="1"/>
    <col min="778" max="778" width="8.88671875" style="19"/>
    <col min="779" max="779" width="18" style="19" bestFit="1" customWidth="1"/>
    <col min="780" max="780" width="12.109375" style="19" customWidth="1"/>
    <col min="781" max="781" width="0" style="19" hidden="1" customWidth="1"/>
    <col min="782" max="790" width="16.44140625" style="19" customWidth="1"/>
    <col min="791" max="791" width="18" style="19" bestFit="1" customWidth="1"/>
    <col min="792" max="792" width="13.21875" style="19" customWidth="1"/>
    <col min="793" max="794" width="8.88671875" style="19"/>
    <col min="795" max="795" width="20.44140625" style="19" bestFit="1" customWidth="1"/>
    <col min="796" max="1023" width="8.88671875" style="19"/>
    <col min="1024" max="1024" width="6" style="19" customWidth="1"/>
    <col min="1025" max="1025" width="19.44140625" style="19" customWidth="1"/>
    <col min="1026" max="1026" width="22.44140625" style="19" customWidth="1"/>
    <col min="1027" max="1027" width="18.88671875" style="19" customWidth="1"/>
    <col min="1028" max="1030" width="7.6640625" style="19" customWidth="1"/>
    <col min="1031" max="1031" width="8.44140625" style="19" customWidth="1"/>
    <col min="1032" max="1032" width="4.88671875" style="19" customWidth="1"/>
    <col min="1033" max="1033" width="21.44140625" style="19" customWidth="1"/>
    <col min="1034" max="1034" width="8.88671875" style="19"/>
    <col min="1035" max="1035" width="18" style="19" bestFit="1" customWidth="1"/>
    <col min="1036" max="1036" width="12.109375" style="19" customWidth="1"/>
    <col min="1037" max="1037" width="0" style="19" hidden="1" customWidth="1"/>
    <col min="1038" max="1046" width="16.44140625" style="19" customWidth="1"/>
    <col min="1047" max="1047" width="18" style="19" bestFit="1" customWidth="1"/>
    <col min="1048" max="1048" width="13.21875" style="19" customWidth="1"/>
    <col min="1049" max="1050" width="8.88671875" style="19"/>
    <col min="1051" max="1051" width="20.44140625" style="19" bestFit="1" customWidth="1"/>
    <col min="1052" max="1279" width="8.88671875" style="19"/>
    <col min="1280" max="1280" width="6" style="19" customWidth="1"/>
    <col min="1281" max="1281" width="19.44140625" style="19" customWidth="1"/>
    <col min="1282" max="1282" width="22.44140625" style="19" customWidth="1"/>
    <col min="1283" max="1283" width="18.88671875" style="19" customWidth="1"/>
    <col min="1284" max="1286" width="7.6640625" style="19" customWidth="1"/>
    <col min="1287" max="1287" width="8.44140625" style="19" customWidth="1"/>
    <col min="1288" max="1288" width="4.88671875" style="19" customWidth="1"/>
    <col min="1289" max="1289" width="21.44140625" style="19" customWidth="1"/>
    <col min="1290" max="1290" width="8.88671875" style="19"/>
    <col min="1291" max="1291" width="18" style="19" bestFit="1" customWidth="1"/>
    <col min="1292" max="1292" width="12.109375" style="19" customWidth="1"/>
    <col min="1293" max="1293" width="0" style="19" hidden="1" customWidth="1"/>
    <col min="1294" max="1302" width="16.44140625" style="19" customWidth="1"/>
    <col min="1303" max="1303" width="18" style="19" bestFit="1" customWidth="1"/>
    <col min="1304" max="1304" width="13.21875" style="19" customWidth="1"/>
    <col min="1305" max="1306" width="8.88671875" style="19"/>
    <col min="1307" max="1307" width="20.44140625" style="19" bestFit="1" customWidth="1"/>
    <col min="1308" max="1535" width="8.88671875" style="19"/>
    <col min="1536" max="1536" width="6" style="19" customWidth="1"/>
    <col min="1537" max="1537" width="19.44140625" style="19" customWidth="1"/>
    <col min="1538" max="1538" width="22.44140625" style="19" customWidth="1"/>
    <col min="1539" max="1539" width="18.88671875" style="19" customWidth="1"/>
    <col min="1540" max="1542" width="7.6640625" style="19" customWidth="1"/>
    <col min="1543" max="1543" width="8.44140625" style="19" customWidth="1"/>
    <col min="1544" max="1544" width="4.88671875" style="19" customWidth="1"/>
    <col min="1545" max="1545" width="21.44140625" style="19" customWidth="1"/>
    <col min="1546" max="1546" width="8.88671875" style="19"/>
    <col min="1547" max="1547" width="18" style="19" bestFit="1" customWidth="1"/>
    <col min="1548" max="1548" width="12.109375" style="19" customWidth="1"/>
    <col min="1549" max="1549" width="0" style="19" hidden="1" customWidth="1"/>
    <col min="1550" max="1558" width="16.44140625" style="19" customWidth="1"/>
    <col min="1559" max="1559" width="18" style="19" bestFit="1" customWidth="1"/>
    <col min="1560" max="1560" width="13.21875" style="19" customWidth="1"/>
    <col min="1561" max="1562" width="8.88671875" style="19"/>
    <col min="1563" max="1563" width="20.44140625" style="19" bestFit="1" customWidth="1"/>
    <col min="1564" max="1791" width="8.88671875" style="19"/>
    <col min="1792" max="1792" width="6" style="19" customWidth="1"/>
    <col min="1793" max="1793" width="19.44140625" style="19" customWidth="1"/>
    <col min="1794" max="1794" width="22.44140625" style="19" customWidth="1"/>
    <col min="1795" max="1795" width="18.88671875" style="19" customWidth="1"/>
    <col min="1796" max="1798" width="7.6640625" style="19" customWidth="1"/>
    <col min="1799" max="1799" width="8.44140625" style="19" customWidth="1"/>
    <col min="1800" max="1800" width="4.88671875" style="19" customWidth="1"/>
    <col min="1801" max="1801" width="21.44140625" style="19" customWidth="1"/>
    <col min="1802" max="1802" width="8.88671875" style="19"/>
    <col min="1803" max="1803" width="18" style="19" bestFit="1" customWidth="1"/>
    <col min="1804" max="1804" width="12.109375" style="19" customWidth="1"/>
    <col min="1805" max="1805" width="0" style="19" hidden="1" customWidth="1"/>
    <col min="1806" max="1814" width="16.44140625" style="19" customWidth="1"/>
    <col min="1815" max="1815" width="18" style="19" bestFit="1" customWidth="1"/>
    <col min="1816" max="1816" width="13.21875" style="19" customWidth="1"/>
    <col min="1817" max="1818" width="8.88671875" style="19"/>
    <col min="1819" max="1819" width="20.44140625" style="19" bestFit="1" customWidth="1"/>
    <col min="1820" max="2047" width="8.88671875" style="19"/>
    <col min="2048" max="2048" width="6" style="19" customWidth="1"/>
    <col min="2049" max="2049" width="19.44140625" style="19" customWidth="1"/>
    <col min="2050" max="2050" width="22.44140625" style="19" customWidth="1"/>
    <col min="2051" max="2051" width="18.88671875" style="19" customWidth="1"/>
    <col min="2052" max="2054" width="7.6640625" style="19" customWidth="1"/>
    <col min="2055" max="2055" width="8.44140625" style="19" customWidth="1"/>
    <col min="2056" max="2056" width="4.88671875" style="19" customWidth="1"/>
    <col min="2057" max="2057" width="21.44140625" style="19" customWidth="1"/>
    <col min="2058" max="2058" width="8.88671875" style="19"/>
    <col min="2059" max="2059" width="18" style="19" bestFit="1" customWidth="1"/>
    <col min="2060" max="2060" width="12.109375" style="19" customWidth="1"/>
    <col min="2061" max="2061" width="0" style="19" hidden="1" customWidth="1"/>
    <col min="2062" max="2070" width="16.44140625" style="19" customWidth="1"/>
    <col min="2071" max="2071" width="18" style="19" bestFit="1" customWidth="1"/>
    <col min="2072" max="2072" width="13.21875" style="19" customWidth="1"/>
    <col min="2073" max="2074" width="8.88671875" style="19"/>
    <col min="2075" max="2075" width="20.44140625" style="19" bestFit="1" customWidth="1"/>
    <col min="2076" max="2303" width="8.88671875" style="19"/>
    <col min="2304" max="2304" width="6" style="19" customWidth="1"/>
    <col min="2305" max="2305" width="19.44140625" style="19" customWidth="1"/>
    <col min="2306" max="2306" width="22.44140625" style="19" customWidth="1"/>
    <col min="2307" max="2307" width="18.88671875" style="19" customWidth="1"/>
    <col min="2308" max="2310" width="7.6640625" style="19" customWidth="1"/>
    <col min="2311" max="2311" width="8.44140625" style="19" customWidth="1"/>
    <col min="2312" max="2312" width="4.88671875" style="19" customWidth="1"/>
    <col min="2313" max="2313" width="21.44140625" style="19" customWidth="1"/>
    <col min="2314" max="2314" width="8.88671875" style="19"/>
    <col min="2315" max="2315" width="18" style="19" bestFit="1" customWidth="1"/>
    <col min="2316" max="2316" width="12.109375" style="19" customWidth="1"/>
    <col min="2317" max="2317" width="0" style="19" hidden="1" customWidth="1"/>
    <col min="2318" max="2326" width="16.44140625" style="19" customWidth="1"/>
    <col min="2327" max="2327" width="18" style="19" bestFit="1" customWidth="1"/>
    <col min="2328" max="2328" width="13.21875" style="19" customWidth="1"/>
    <col min="2329" max="2330" width="8.88671875" style="19"/>
    <col min="2331" max="2331" width="20.44140625" style="19" bestFit="1" customWidth="1"/>
    <col min="2332" max="2559" width="8.88671875" style="19"/>
    <col min="2560" max="2560" width="6" style="19" customWidth="1"/>
    <col min="2561" max="2561" width="19.44140625" style="19" customWidth="1"/>
    <col min="2562" max="2562" width="22.44140625" style="19" customWidth="1"/>
    <col min="2563" max="2563" width="18.88671875" style="19" customWidth="1"/>
    <col min="2564" max="2566" width="7.6640625" style="19" customWidth="1"/>
    <col min="2567" max="2567" width="8.44140625" style="19" customWidth="1"/>
    <col min="2568" max="2568" width="4.88671875" style="19" customWidth="1"/>
    <col min="2569" max="2569" width="21.44140625" style="19" customWidth="1"/>
    <col min="2570" max="2570" width="8.88671875" style="19"/>
    <col min="2571" max="2571" width="18" style="19" bestFit="1" customWidth="1"/>
    <col min="2572" max="2572" width="12.109375" style="19" customWidth="1"/>
    <col min="2573" max="2573" width="0" style="19" hidden="1" customWidth="1"/>
    <col min="2574" max="2582" width="16.44140625" style="19" customWidth="1"/>
    <col min="2583" max="2583" width="18" style="19" bestFit="1" customWidth="1"/>
    <col min="2584" max="2584" width="13.21875" style="19" customWidth="1"/>
    <col min="2585" max="2586" width="8.88671875" style="19"/>
    <col min="2587" max="2587" width="20.44140625" style="19" bestFit="1" customWidth="1"/>
    <col min="2588" max="2815" width="8.88671875" style="19"/>
    <col min="2816" max="2816" width="6" style="19" customWidth="1"/>
    <col min="2817" max="2817" width="19.44140625" style="19" customWidth="1"/>
    <col min="2818" max="2818" width="22.44140625" style="19" customWidth="1"/>
    <col min="2819" max="2819" width="18.88671875" style="19" customWidth="1"/>
    <col min="2820" max="2822" width="7.6640625" style="19" customWidth="1"/>
    <col min="2823" max="2823" width="8.44140625" style="19" customWidth="1"/>
    <col min="2824" max="2824" width="4.88671875" style="19" customWidth="1"/>
    <col min="2825" max="2825" width="21.44140625" style="19" customWidth="1"/>
    <col min="2826" max="2826" width="8.88671875" style="19"/>
    <col min="2827" max="2827" width="18" style="19" bestFit="1" customWidth="1"/>
    <col min="2828" max="2828" width="12.109375" style="19" customWidth="1"/>
    <col min="2829" max="2829" width="0" style="19" hidden="1" customWidth="1"/>
    <col min="2830" max="2838" width="16.44140625" style="19" customWidth="1"/>
    <col min="2839" max="2839" width="18" style="19" bestFit="1" customWidth="1"/>
    <col min="2840" max="2840" width="13.21875" style="19" customWidth="1"/>
    <col min="2841" max="2842" width="8.88671875" style="19"/>
    <col min="2843" max="2843" width="20.44140625" style="19" bestFit="1" customWidth="1"/>
    <col min="2844" max="3071" width="8.88671875" style="19"/>
    <col min="3072" max="3072" width="6" style="19" customWidth="1"/>
    <col min="3073" max="3073" width="19.44140625" style="19" customWidth="1"/>
    <col min="3074" max="3074" width="22.44140625" style="19" customWidth="1"/>
    <col min="3075" max="3075" width="18.88671875" style="19" customWidth="1"/>
    <col min="3076" max="3078" width="7.6640625" style="19" customWidth="1"/>
    <col min="3079" max="3079" width="8.44140625" style="19" customWidth="1"/>
    <col min="3080" max="3080" width="4.88671875" style="19" customWidth="1"/>
    <col min="3081" max="3081" width="21.44140625" style="19" customWidth="1"/>
    <col min="3082" max="3082" width="8.88671875" style="19"/>
    <col min="3083" max="3083" width="18" style="19" bestFit="1" customWidth="1"/>
    <col min="3084" max="3084" width="12.109375" style="19" customWidth="1"/>
    <col min="3085" max="3085" width="0" style="19" hidden="1" customWidth="1"/>
    <col min="3086" max="3094" width="16.44140625" style="19" customWidth="1"/>
    <col min="3095" max="3095" width="18" style="19" bestFit="1" customWidth="1"/>
    <col min="3096" max="3096" width="13.21875" style="19" customWidth="1"/>
    <col min="3097" max="3098" width="8.88671875" style="19"/>
    <col min="3099" max="3099" width="20.44140625" style="19" bestFit="1" customWidth="1"/>
    <col min="3100" max="3327" width="8.88671875" style="19"/>
    <col min="3328" max="3328" width="6" style="19" customWidth="1"/>
    <col min="3329" max="3329" width="19.44140625" style="19" customWidth="1"/>
    <col min="3330" max="3330" width="22.44140625" style="19" customWidth="1"/>
    <col min="3331" max="3331" width="18.88671875" style="19" customWidth="1"/>
    <col min="3332" max="3334" width="7.6640625" style="19" customWidth="1"/>
    <col min="3335" max="3335" width="8.44140625" style="19" customWidth="1"/>
    <col min="3336" max="3336" width="4.88671875" style="19" customWidth="1"/>
    <col min="3337" max="3337" width="21.44140625" style="19" customWidth="1"/>
    <col min="3338" max="3338" width="8.88671875" style="19"/>
    <col min="3339" max="3339" width="18" style="19" bestFit="1" customWidth="1"/>
    <col min="3340" max="3340" width="12.109375" style="19" customWidth="1"/>
    <col min="3341" max="3341" width="0" style="19" hidden="1" customWidth="1"/>
    <col min="3342" max="3350" width="16.44140625" style="19" customWidth="1"/>
    <col min="3351" max="3351" width="18" style="19" bestFit="1" customWidth="1"/>
    <col min="3352" max="3352" width="13.21875" style="19" customWidth="1"/>
    <col min="3353" max="3354" width="8.88671875" style="19"/>
    <col min="3355" max="3355" width="20.44140625" style="19" bestFit="1" customWidth="1"/>
    <col min="3356" max="3583" width="8.88671875" style="19"/>
    <col min="3584" max="3584" width="6" style="19" customWidth="1"/>
    <col min="3585" max="3585" width="19.44140625" style="19" customWidth="1"/>
    <col min="3586" max="3586" width="22.44140625" style="19" customWidth="1"/>
    <col min="3587" max="3587" width="18.88671875" style="19" customWidth="1"/>
    <col min="3588" max="3590" width="7.6640625" style="19" customWidth="1"/>
    <col min="3591" max="3591" width="8.44140625" style="19" customWidth="1"/>
    <col min="3592" max="3592" width="4.88671875" style="19" customWidth="1"/>
    <col min="3593" max="3593" width="21.44140625" style="19" customWidth="1"/>
    <col min="3594" max="3594" width="8.88671875" style="19"/>
    <col min="3595" max="3595" width="18" style="19" bestFit="1" customWidth="1"/>
    <col min="3596" max="3596" width="12.109375" style="19" customWidth="1"/>
    <col min="3597" max="3597" width="0" style="19" hidden="1" customWidth="1"/>
    <col min="3598" max="3606" width="16.44140625" style="19" customWidth="1"/>
    <col min="3607" max="3607" width="18" style="19" bestFit="1" customWidth="1"/>
    <col min="3608" max="3608" width="13.21875" style="19" customWidth="1"/>
    <col min="3609" max="3610" width="8.88671875" style="19"/>
    <col min="3611" max="3611" width="20.44140625" style="19" bestFit="1" customWidth="1"/>
    <col min="3612" max="3839" width="8.88671875" style="19"/>
    <col min="3840" max="3840" width="6" style="19" customWidth="1"/>
    <col min="3841" max="3841" width="19.44140625" style="19" customWidth="1"/>
    <col min="3842" max="3842" width="22.44140625" style="19" customWidth="1"/>
    <col min="3843" max="3843" width="18.88671875" style="19" customWidth="1"/>
    <col min="3844" max="3846" width="7.6640625" style="19" customWidth="1"/>
    <col min="3847" max="3847" width="8.44140625" style="19" customWidth="1"/>
    <col min="3848" max="3848" width="4.88671875" style="19" customWidth="1"/>
    <col min="3849" max="3849" width="21.44140625" style="19" customWidth="1"/>
    <col min="3850" max="3850" width="8.88671875" style="19"/>
    <col min="3851" max="3851" width="18" style="19" bestFit="1" customWidth="1"/>
    <col min="3852" max="3852" width="12.109375" style="19" customWidth="1"/>
    <col min="3853" max="3853" width="0" style="19" hidden="1" customWidth="1"/>
    <col min="3854" max="3862" width="16.44140625" style="19" customWidth="1"/>
    <col min="3863" max="3863" width="18" style="19" bestFit="1" customWidth="1"/>
    <col min="3864" max="3864" width="13.21875" style="19" customWidth="1"/>
    <col min="3865" max="3866" width="8.88671875" style="19"/>
    <col min="3867" max="3867" width="20.44140625" style="19" bestFit="1" customWidth="1"/>
    <col min="3868" max="4095" width="8.88671875" style="19"/>
    <col min="4096" max="4096" width="6" style="19" customWidth="1"/>
    <col min="4097" max="4097" width="19.44140625" style="19" customWidth="1"/>
    <col min="4098" max="4098" width="22.44140625" style="19" customWidth="1"/>
    <col min="4099" max="4099" width="18.88671875" style="19" customWidth="1"/>
    <col min="4100" max="4102" width="7.6640625" style="19" customWidth="1"/>
    <col min="4103" max="4103" width="8.44140625" style="19" customWidth="1"/>
    <col min="4104" max="4104" width="4.88671875" style="19" customWidth="1"/>
    <col min="4105" max="4105" width="21.44140625" style="19" customWidth="1"/>
    <col min="4106" max="4106" width="8.88671875" style="19"/>
    <col min="4107" max="4107" width="18" style="19" bestFit="1" customWidth="1"/>
    <col min="4108" max="4108" width="12.109375" style="19" customWidth="1"/>
    <col min="4109" max="4109" width="0" style="19" hidden="1" customWidth="1"/>
    <col min="4110" max="4118" width="16.44140625" style="19" customWidth="1"/>
    <col min="4119" max="4119" width="18" style="19" bestFit="1" customWidth="1"/>
    <col min="4120" max="4120" width="13.21875" style="19" customWidth="1"/>
    <col min="4121" max="4122" width="8.88671875" style="19"/>
    <col min="4123" max="4123" width="20.44140625" style="19" bestFit="1" customWidth="1"/>
    <col min="4124" max="4351" width="8.88671875" style="19"/>
    <col min="4352" max="4352" width="6" style="19" customWidth="1"/>
    <col min="4353" max="4353" width="19.44140625" style="19" customWidth="1"/>
    <col min="4354" max="4354" width="22.44140625" style="19" customWidth="1"/>
    <col min="4355" max="4355" width="18.88671875" style="19" customWidth="1"/>
    <col min="4356" max="4358" width="7.6640625" style="19" customWidth="1"/>
    <col min="4359" max="4359" width="8.44140625" style="19" customWidth="1"/>
    <col min="4360" max="4360" width="4.88671875" style="19" customWidth="1"/>
    <col min="4361" max="4361" width="21.44140625" style="19" customWidth="1"/>
    <col min="4362" max="4362" width="8.88671875" style="19"/>
    <col min="4363" max="4363" width="18" style="19" bestFit="1" customWidth="1"/>
    <col min="4364" max="4364" width="12.109375" style="19" customWidth="1"/>
    <col min="4365" max="4365" width="0" style="19" hidden="1" customWidth="1"/>
    <col min="4366" max="4374" width="16.44140625" style="19" customWidth="1"/>
    <col min="4375" max="4375" width="18" style="19" bestFit="1" customWidth="1"/>
    <col min="4376" max="4376" width="13.21875" style="19" customWidth="1"/>
    <col min="4377" max="4378" width="8.88671875" style="19"/>
    <col min="4379" max="4379" width="20.44140625" style="19" bestFit="1" customWidth="1"/>
    <col min="4380" max="4607" width="8.88671875" style="19"/>
    <col min="4608" max="4608" width="6" style="19" customWidth="1"/>
    <col min="4609" max="4609" width="19.44140625" style="19" customWidth="1"/>
    <col min="4610" max="4610" width="22.44140625" style="19" customWidth="1"/>
    <col min="4611" max="4611" width="18.88671875" style="19" customWidth="1"/>
    <col min="4612" max="4614" width="7.6640625" style="19" customWidth="1"/>
    <col min="4615" max="4615" width="8.44140625" style="19" customWidth="1"/>
    <col min="4616" max="4616" width="4.88671875" style="19" customWidth="1"/>
    <col min="4617" max="4617" width="21.44140625" style="19" customWidth="1"/>
    <col min="4618" max="4618" width="8.88671875" style="19"/>
    <col min="4619" max="4619" width="18" style="19" bestFit="1" customWidth="1"/>
    <col min="4620" max="4620" width="12.109375" style="19" customWidth="1"/>
    <col min="4621" max="4621" width="0" style="19" hidden="1" customWidth="1"/>
    <col min="4622" max="4630" width="16.44140625" style="19" customWidth="1"/>
    <col min="4631" max="4631" width="18" style="19" bestFit="1" customWidth="1"/>
    <col min="4632" max="4632" width="13.21875" style="19" customWidth="1"/>
    <col min="4633" max="4634" width="8.88671875" style="19"/>
    <col min="4635" max="4635" width="20.44140625" style="19" bestFit="1" customWidth="1"/>
    <col min="4636" max="4863" width="8.88671875" style="19"/>
    <col min="4864" max="4864" width="6" style="19" customWidth="1"/>
    <col min="4865" max="4865" width="19.44140625" style="19" customWidth="1"/>
    <col min="4866" max="4866" width="22.44140625" style="19" customWidth="1"/>
    <col min="4867" max="4867" width="18.88671875" style="19" customWidth="1"/>
    <col min="4868" max="4870" width="7.6640625" style="19" customWidth="1"/>
    <col min="4871" max="4871" width="8.44140625" style="19" customWidth="1"/>
    <col min="4872" max="4872" width="4.88671875" style="19" customWidth="1"/>
    <col min="4873" max="4873" width="21.44140625" style="19" customWidth="1"/>
    <col min="4874" max="4874" width="8.88671875" style="19"/>
    <col min="4875" max="4875" width="18" style="19" bestFit="1" customWidth="1"/>
    <col min="4876" max="4876" width="12.109375" style="19" customWidth="1"/>
    <col min="4877" max="4877" width="0" style="19" hidden="1" customWidth="1"/>
    <col min="4878" max="4886" width="16.44140625" style="19" customWidth="1"/>
    <col min="4887" max="4887" width="18" style="19" bestFit="1" customWidth="1"/>
    <col min="4888" max="4888" width="13.21875" style="19" customWidth="1"/>
    <col min="4889" max="4890" width="8.88671875" style="19"/>
    <col min="4891" max="4891" width="20.44140625" style="19" bestFit="1" customWidth="1"/>
    <col min="4892" max="5119" width="8.88671875" style="19"/>
    <col min="5120" max="5120" width="6" style="19" customWidth="1"/>
    <col min="5121" max="5121" width="19.44140625" style="19" customWidth="1"/>
    <col min="5122" max="5122" width="22.44140625" style="19" customWidth="1"/>
    <col min="5123" max="5123" width="18.88671875" style="19" customWidth="1"/>
    <col min="5124" max="5126" width="7.6640625" style="19" customWidth="1"/>
    <col min="5127" max="5127" width="8.44140625" style="19" customWidth="1"/>
    <col min="5128" max="5128" width="4.88671875" style="19" customWidth="1"/>
    <col min="5129" max="5129" width="21.44140625" style="19" customWidth="1"/>
    <col min="5130" max="5130" width="8.88671875" style="19"/>
    <col min="5131" max="5131" width="18" style="19" bestFit="1" customWidth="1"/>
    <col min="5132" max="5132" width="12.109375" style="19" customWidth="1"/>
    <col min="5133" max="5133" width="0" style="19" hidden="1" customWidth="1"/>
    <col min="5134" max="5142" width="16.44140625" style="19" customWidth="1"/>
    <col min="5143" max="5143" width="18" style="19" bestFit="1" customWidth="1"/>
    <col min="5144" max="5144" width="13.21875" style="19" customWidth="1"/>
    <col min="5145" max="5146" width="8.88671875" style="19"/>
    <col min="5147" max="5147" width="20.44140625" style="19" bestFit="1" customWidth="1"/>
    <col min="5148" max="5375" width="8.88671875" style="19"/>
    <col min="5376" max="5376" width="6" style="19" customWidth="1"/>
    <col min="5377" max="5377" width="19.44140625" style="19" customWidth="1"/>
    <col min="5378" max="5378" width="22.44140625" style="19" customWidth="1"/>
    <col min="5379" max="5379" width="18.88671875" style="19" customWidth="1"/>
    <col min="5380" max="5382" width="7.6640625" style="19" customWidth="1"/>
    <col min="5383" max="5383" width="8.44140625" style="19" customWidth="1"/>
    <col min="5384" max="5384" width="4.88671875" style="19" customWidth="1"/>
    <col min="5385" max="5385" width="21.44140625" style="19" customWidth="1"/>
    <col min="5386" max="5386" width="8.88671875" style="19"/>
    <col min="5387" max="5387" width="18" style="19" bestFit="1" customWidth="1"/>
    <col min="5388" max="5388" width="12.109375" style="19" customWidth="1"/>
    <col min="5389" max="5389" width="0" style="19" hidden="1" customWidth="1"/>
    <col min="5390" max="5398" width="16.44140625" style="19" customWidth="1"/>
    <col min="5399" max="5399" width="18" style="19" bestFit="1" customWidth="1"/>
    <col min="5400" max="5400" width="13.21875" style="19" customWidth="1"/>
    <col min="5401" max="5402" width="8.88671875" style="19"/>
    <col min="5403" max="5403" width="20.44140625" style="19" bestFit="1" customWidth="1"/>
    <col min="5404" max="5631" width="8.88671875" style="19"/>
    <col min="5632" max="5632" width="6" style="19" customWidth="1"/>
    <col min="5633" max="5633" width="19.44140625" style="19" customWidth="1"/>
    <col min="5634" max="5634" width="22.44140625" style="19" customWidth="1"/>
    <col min="5635" max="5635" width="18.88671875" style="19" customWidth="1"/>
    <col min="5636" max="5638" width="7.6640625" style="19" customWidth="1"/>
    <col min="5639" max="5639" width="8.44140625" style="19" customWidth="1"/>
    <col min="5640" max="5640" width="4.88671875" style="19" customWidth="1"/>
    <col min="5641" max="5641" width="21.44140625" style="19" customWidth="1"/>
    <col min="5642" max="5642" width="8.88671875" style="19"/>
    <col min="5643" max="5643" width="18" style="19" bestFit="1" customWidth="1"/>
    <col min="5644" max="5644" width="12.109375" style="19" customWidth="1"/>
    <col min="5645" max="5645" width="0" style="19" hidden="1" customWidth="1"/>
    <col min="5646" max="5654" width="16.44140625" style="19" customWidth="1"/>
    <col min="5655" max="5655" width="18" style="19" bestFit="1" customWidth="1"/>
    <col min="5656" max="5656" width="13.21875" style="19" customWidth="1"/>
    <col min="5657" max="5658" width="8.88671875" style="19"/>
    <col min="5659" max="5659" width="20.44140625" style="19" bestFit="1" customWidth="1"/>
    <col min="5660" max="5887" width="8.88671875" style="19"/>
    <col min="5888" max="5888" width="6" style="19" customWidth="1"/>
    <col min="5889" max="5889" width="19.44140625" style="19" customWidth="1"/>
    <col min="5890" max="5890" width="22.44140625" style="19" customWidth="1"/>
    <col min="5891" max="5891" width="18.88671875" style="19" customWidth="1"/>
    <col min="5892" max="5894" width="7.6640625" style="19" customWidth="1"/>
    <col min="5895" max="5895" width="8.44140625" style="19" customWidth="1"/>
    <col min="5896" max="5896" width="4.88671875" style="19" customWidth="1"/>
    <col min="5897" max="5897" width="21.44140625" style="19" customWidth="1"/>
    <col min="5898" max="5898" width="8.88671875" style="19"/>
    <col min="5899" max="5899" width="18" style="19" bestFit="1" customWidth="1"/>
    <col min="5900" max="5900" width="12.109375" style="19" customWidth="1"/>
    <col min="5901" max="5901" width="0" style="19" hidden="1" customWidth="1"/>
    <col min="5902" max="5910" width="16.44140625" style="19" customWidth="1"/>
    <col min="5911" max="5911" width="18" style="19" bestFit="1" customWidth="1"/>
    <col min="5912" max="5912" width="13.21875" style="19" customWidth="1"/>
    <col min="5913" max="5914" width="8.88671875" style="19"/>
    <col min="5915" max="5915" width="20.44140625" style="19" bestFit="1" customWidth="1"/>
    <col min="5916" max="6143" width="8.88671875" style="19"/>
    <col min="6144" max="6144" width="6" style="19" customWidth="1"/>
    <col min="6145" max="6145" width="19.44140625" style="19" customWidth="1"/>
    <col min="6146" max="6146" width="22.44140625" style="19" customWidth="1"/>
    <col min="6147" max="6147" width="18.88671875" style="19" customWidth="1"/>
    <col min="6148" max="6150" width="7.6640625" style="19" customWidth="1"/>
    <col min="6151" max="6151" width="8.44140625" style="19" customWidth="1"/>
    <col min="6152" max="6152" width="4.88671875" style="19" customWidth="1"/>
    <col min="6153" max="6153" width="21.44140625" style="19" customWidth="1"/>
    <col min="6154" max="6154" width="8.88671875" style="19"/>
    <col min="6155" max="6155" width="18" style="19" bestFit="1" customWidth="1"/>
    <col min="6156" max="6156" width="12.109375" style="19" customWidth="1"/>
    <col min="6157" max="6157" width="0" style="19" hidden="1" customWidth="1"/>
    <col min="6158" max="6166" width="16.44140625" style="19" customWidth="1"/>
    <col min="6167" max="6167" width="18" style="19" bestFit="1" customWidth="1"/>
    <col min="6168" max="6168" width="13.21875" style="19" customWidth="1"/>
    <col min="6169" max="6170" width="8.88671875" style="19"/>
    <col min="6171" max="6171" width="20.44140625" style="19" bestFit="1" customWidth="1"/>
    <col min="6172" max="6399" width="8.88671875" style="19"/>
    <col min="6400" max="6400" width="6" style="19" customWidth="1"/>
    <col min="6401" max="6401" width="19.44140625" style="19" customWidth="1"/>
    <col min="6402" max="6402" width="22.44140625" style="19" customWidth="1"/>
    <col min="6403" max="6403" width="18.88671875" style="19" customWidth="1"/>
    <col min="6404" max="6406" width="7.6640625" style="19" customWidth="1"/>
    <col min="6407" max="6407" width="8.44140625" style="19" customWidth="1"/>
    <col min="6408" max="6408" width="4.88671875" style="19" customWidth="1"/>
    <col min="6409" max="6409" width="21.44140625" style="19" customWidth="1"/>
    <col min="6410" max="6410" width="8.88671875" style="19"/>
    <col min="6411" max="6411" width="18" style="19" bestFit="1" customWidth="1"/>
    <col min="6412" max="6412" width="12.109375" style="19" customWidth="1"/>
    <col min="6413" max="6413" width="0" style="19" hidden="1" customWidth="1"/>
    <col min="6414" max="6422" width="16.44140625" style="19" customWidth="1"/>
    <col min="6423" max="6423" width="18" style="19" bestFit="1" customWidth="1"/>
    <col min="6424" max="6424" width="13.21875" style="19" customWidth="1"/>
    <col min="6425" max="6426" width="8.88671875" style="19"/>
    <col min="6427" max="6427" width="20.44140625" style="19" bestFit="1" customWidth="1"/>
    <col min="6428" max="6655" width="8.88671875" style="19"/>
    <col min="6656" max="6656" width="6" style="19" customWidth="1"/>
    <col min="6657" max="6657" width="19.44140625" style="19" customWidth="1"/>
    <col min="6658" max="6658" width="22.44140625" style="19" customWidth="1"/>
    <col min="6659" max="6659" width="18.88671875" style="19" customWidth="1"/>
    <col min="6660" max="6662" width="7.6640625" style="19" customWidth="1"/>
    <col min="6663" max="6663" width="8.44140625" style="19" customWidth="1"/>
    <col min="6664" max="6664" width="4.88671875" style="19" customWidth="1"/>
    <col min="6665" max="6665" width="21.44140625" style="19" customWidth="1"/>
    <col min="6666" max="6666" width="8.88671875" style="19"/>
    <col min="6667" max="6667" width="18" style="19" bestFit="1" customWidth="1"/>
    <col min="6668" max="6668" width="12.109375" style="19" customWidth="1"/>
    <col min="6669" max="6669" width="0" style="19" hidden="1" customWidth="1"/>
    <col min="6670" max="6678" width="16.44140625" style="19" customWidth="1"/>
    <col min="6679" max="6679" width="18" style="19" bestFit="1" customWidth="1"/>
    <col min="6680" max="6680" width="13.21875" style="19" customWidth="1"/>
    <col min="6681" max="6682" width="8.88671875" style="19"/>
    <col min="6683" max="6683" width="20.44140625" style="19" bestFit="1" customWidth="1"/>
    <col min="6684" max="6911" width="8.88671875" style="19"/>
    <col min="6912" max="6912" width="6" style="19" customWidth="1"/>
    <col min="6913" max="6913" width="19.44140625" style="19" customWidth="1"/>
    <col min="6914" max="6914" width="22.44140625" style="19" customWidth="1"/>
    <col min="6915" max="6915" width="18.88671875" style="19" customWidth="1"/>
    <col min="6916" max="6918" width="7.6640625" style="19" customWidth="1"/>
    <col min="6919" max="6919" width="8.44140625" style="19" customWidth="1"/>
    <col min="6920" max="6920" width="4.88671875" style="19" customWidth="1"/>
    <col min="6921" max="6921" width="21.44140625" style="19" customWidth="1"/>
    <col min="6922" max="6922" width="8.88671875" style="19"/>
    <col min="6923" max="6923" width="18" style="19" bestFit="1" customWidth="1"/>
    <col min="6924" max="6924" width="12.109375" style="19" customWidth="1"/>
    <col min="6925" max="6925" width="0" style="19" hidden="1" customWidth="1"/>
    <col min="6926" max="6934" width="16.44140625" style="19" customWidth="1"/>
    <col min="6935" max="6935" width="18" style="19" bestFit="1" customWidth="1"/>
    <col min="6936" max="6936" width="13.21875" style="19" customWidth="1"/>
    <col min="6937" max="6938" width="8.88671875" style="19"/>
    <col min="6939" max="6939" width="20.44140625" style="19" bestFit="1" customWidth="1"/>
    <col min="6940" max="7167" width="8.88671875" style="19"/>
    <col min="7168" max="7168" width="6" style="19" customWidth="1"/>
    <col min="7169" max="7169" width="19.44140625" style="19" customWidth="1"/>
    <col min="7170" max="7170" width="22.44140625" style="19" customWidth="1"/>
    <col min="7171" max="7171" width="18.88671875" style="19" customWidth="1"/>
    <col min="7172" max="7174" width="7.6640625" style="19" customWidth="1"/>
    <col min="7175" max="7175" width="8.44140625" style="19" customWidth="1"/>
    <col min="7176" max="7176" width="4.88671875" style="19" customWidth="1"/>
    <col min="7177" max="7177" width="21.44140625" style="19" customWidth="1"/>
    <col min="7178" max="7178" width="8.88671875" style="19"/>
    <col min="7179" max="7179" width="18" style="19" bestFit="1" customWidth="1"/>
    <col min="7180" max="7180" width="12.109375" style="19" customWidth="1"/>
    <col min="7181" max="7181" width="0" style="19" hidden="1" customWidth="1"/>
    <col min="7182" max="7190" width="16.44140625" style="19" customWidth="1"/>
    <col min="7191" max="7191" width="18" style="19" bestFit="1" customWidth="1"/>
    <col min="7192" max="7192" width="13.21875" style="19" customWidth="1"/>
    <col min="7193" max="7194" width="8.88671875" style="19"/>
    <col min="7195" max="7195" width="20.44140625" style="19" bestFit="1" customWidth="1"/>
    <col min="7196" max="7423" width="8.88671875" style="19"/>
    <col min="7424" max="7424" width="6" style="19" customWidth="1"/>
    <col min="7425" max="7425" width="19.44140625" style="19" customWidth="1"/>
    <col min="7426" max="7426" width="22.44140625" style="19" customWidth="1"/>
    <col min="7427" max="7427" width="18.88671875" style="19" customWidth="1"/>
    <col min="7428" max="7430" width="7.6640625" style="19" customWidth="1"/>
    <col min="7431" max="7431" width="8.44140625" style="19" customWidth="1"/>
    <col min="7432" max="7432" width="4.88671875" style="19" customWidth="1"/>
    <col min="7433" max="7433" width="21.44140625" style="19" customWidth="1"/>
    <col min="7434" max="7434" width="8.88671875" style="19"/>
    <col min="7435" max="7435" width="18" style="19" bestFit="1" customWidth="1"/>
    <col min="7436" max="7436" width="12.109375" style="19" customWidth="1"/>
    <col min="7437" max="7437" width="0" style="19" hidden="1" customWidth="1"/>
    <col min="7438" max="7446" width="16.44140625" style="19" customWidth="1"/>
    <col min="7447" max="7447" width="18" style="19" bestFit="1" customWidth="1"/>
    <col min="7448" max="7448" width="13.21875" style="19" customWidth="1"/>
    <col min="7449" max="7450" width="8.88671875" style="19"/>
    <col min="7451" max="7451" width="20.44140625" style="19" bestFit="1" customWidth="1"/>
    <col min="7452" max="7679" width="8.88671875" style="19"/>
    <col min="7680" max="7680" width="6" style="19" customWidth="1"/>
    <col min="7681" max="7681" width="19.44140625" style="19" customWidth="1"/>
    <col min="7682" max="7682" width="22.44140625" style="19" customWidth="1"/>
    <col min="7683" max="7683" width="18.88671875" style="19" customWidth="1"/>
    <col min="7684" max="7686" width="7.6640625" style="19" customWidth="1"/>
    <col min="7687" max="7687" width="8.44140625" style="19" customWidth="1"/>
    <col min="7688" max="7688" width="4.88671875" style="19" customWidth="1"/>
    <col min="7689" max="7689" width="21.44140625" style="19" customWidth="1"/>
    <col min="7690" max="7690" width="8.88671875" style="19"/>
    <col min="7691" max="7691" width="18" style="19" bestFit="1" customWidth="1"/>
    <col min="7692" max="7692" width="12.109375" style="19" customWidth="1"/>
    <col min="7693" max="7693" width="0" style="19" hidden="1" customWidth="1"/>
    <col min="7694" max="7702" width="16.44140625" style="19" customWidth="1"/>
    <col min="7703" max="7703" width="18" style="19" bestFit="1" customWidth="1"/>
    <col min="7704" max="7704" width="13.21875" style="19" customWidth="1"/>
    <col min="7705" max="7706" width="8.88671875" style="19"/>
    <col min="7707" max="7707" width="20.44140625" style="19" bestFit="1" customWidth="1"/>
    <col min="7708" max="7935" width="8.88671875" style="19"/>
    <col min="7936" max="7936" width="6" style="19" customWidth="1"/>
    <col min="7937" max="7937" width="19.44140625" style="19" customWidth="1"/>
    <col min="7938" max="7938" width="22.44140625" style="19" customWidth="1"/>
    <col min="7939" max="7939" width="18.88671875" style="19" customWidth="1"/>
    <col min="7940" max="7942" width="7.6640625" style="19" customWidth="1"/>
    <col min="7943" max="7943" width="8.44140625" style="19" customWidth="1"/>
    <col min="7944" max="7944" width="4.88671875" style="19" customWidth="1"/>
    <col min="7945" max="7945" width="21.44140625" style="19" customWidth="1"/>
    <col min="7946" max="7946" width="8.88671875" style="19"/>
    <col min="7947" max="7947" width="18" style="19" bestFit="1" customWidth="1"/>
    <col min="7948" max="7948" width="12.109375" style="19" customWidth="1"/>
    <col min="7949" max="7949" width="0" style="19" hidden="1" customWidth="1"/>
    <col min="7950" max="7958" width="16.44140625" style="19" customWidth="1"/>
    <col min="7959" max="7959" width="18" style="19" bestFit="1" customWidth="1"/>
    <col min="7960" max="7960" width="13.21875" style="19" customWidth="1"/>
    <col min="7961" max="7962" width="8.88671875" style="19"/>
    <col min="7963" max="7963" width="20.44140625" style="19" bestFit="1" customWidth="1"/>
    <col min="7964" max="8191" width="8.88671875" style="19"/>
    <col min="8192" max="8192" width="6" style="19" customWidth="1"/>
    <col min="8193" max="8193" width="19.44140625" style="19" customWidth="1"/>
    <col min="8194" max="8194" width="22.44140625" style="19" customWidth="1"/>
    <col min="8195" max="8195" width="18.88671875" style="19" customWidth="1"/>
    <col min="8196" max="8198" width="7.6640625" style="19" customWidth="1"/>
    <col min="8199" max="8199" width="8.44140625" style="19" customWidth="1"/>
    <col min="8200" max="8200" width="4.88671875" style="19" customWidth="1"/>
    <col min="8201" max="8201" width="21.44140625" style="19" customWidth="1"/>
    <col min="8202" max="8202" width="8.88671875" style="19"/>
    <col min="8203" max="8203" width="18" style="19" bestFit="1" customWidth="1"/>
    <col min="8204" max="8204" width="12.109375" style="19" customWidth="1"/>
    <col min="8205" max="8205" width="0" style="19" hidden="1" customWidth="1"/>
    <col min="8206" max="8214" width="16.44140625" style="19" customWidth="1"/>
    <col min="8215" max="8215" width="18" style="19" bestFit="1" customWidth="1"/>
    <col min="8216" max="8216" width="13.21875" style="19" customWidth="1"/>
    <col min="8217" max="8218" width="8.88671875" style="19"/>
    <col min="8219" max="8219" width="20.44140625" style="19" bestFit="1" customWidth="1"/>
    <col min="8220" max="8447" width="8.88671875" style="19"/>
    <col min="8448" max="8448" width="6" style="19" customWidth="1"/>
    <col min="8449" max="8449" width="19.44140625" style="19" customWidth="1"/>
    <col min="8450" max="8450" width="22.44140625" style="19" customWidth="1"/>
    <col min="8451" max="8451" width="18.88671875" style="19" customWidth="1"/>
    <col min="8452" max="8454" width="7.6640625" style="19" customWidth="1"/>
    <col min="8455" max="8455" width="8.44140625" style="19" customWidth="1"/>
    <col min="8456" max="8456" width="4.88671875" style="19" customWidth="1"/>
    <col min="8457" max="8457" width="21.44140625" style="19" customWidth="1"/>
    <col min="8458" max="8458" width="8.88671875" style="19"/>
    <col min="8459" max="8459" width="18" style="19" bestFit="1" customWidth="1"/>
    <col min="8460" max="8460" width="12.109375" style="19" customWidth="1"/>
    <col min="8461" max="8461" width="0" style="19" hidden="1" customWidth="1"/>
    <col min="8462" max="8470" width="16.44140625" style="19" customWidth="1"/>
    <col min="8471" max="8471" width="18" style="19" bestFit="1" customWidth="1"/>
    <col min="8472" max="8472" width="13.21875" style="19" customWidth="1"/>
    <col min="8473" max="8474" width="8.88671875" style="19"/>
    <col min="8475" max="8475" width="20.44140625" style="19" bestFit="1" customWidth="1"/>
    <col min="8476" max="8703" width="8.88671875" style="19"/>
    <col min="8704" max="8704" width="6" style="19" customWidth="1"/>
    <col min="8705" max="8705" width="19.44140625" style="19" customWidth="1"/>
    <col min="8706" max="8706" width="22.44140625" style="19" customWidth="1"/>
    <col min="8707" max="8707" width="18.88671875" style="19" customWidth="1"/>
    <col min="8708" max="8710" width="7.6640625" style="19" customWidth="1"/>
    <col min="8711" max="8711" width="8.44140625" style="19" customWidth="1"/>
    <col min="8712" max="8712" width="4.88671875" style="19" customWidth="1"/>
    <col min="8713" max="8713" width="21.44140625" style="19" customWidth="1"/>
    <col min="8714" max="8714" width="8.88671875" style="19"/>
    <col min="8715" max="8715" width="18" style="19" bestFit="1" customWidth="1"/>
    <col min="8716" max="8716" width="12.109375" style="19" customWidth="1"/>
    <col min="8717" max="8717" width="0" style="19" hidden="1" customWidth="1"/>
    <col min="8718" max="8726" width="16.44140625" style="19" customWidth="1"/>
    <col min="8727" max="8727" width="18" style="19" bestFit="1" customWidth="1"/>
    <col min="8728" max="8728" width="13.21875" style="19" customWidth="1"/>
    <col min="8729" max="8730" width="8.88671875" style="19"/>
    <col min="8731" max="8731" width="20.44140625" style="19" bestFit="1" customWidth="1"/>
    <col min="8732" max="8959" width="8.88671875" style="19"/>
    <col min="8960" max="8960" width="6" style="19" customWidth="1"/>
    <col min="8961" max="8961" width="19.44140625" style="19" customWidth="1"/>
    <col min="8962" max="8962" width="22.44140625" style="19" customWidth="1"/>
    <col min="8963" max="8963" width="18.88671875" style="19" customWidth="1"/>
    <col min="8964" max="8966" width="7.6640625" style="19" customWidth="1"/>
    <col min="8967" max="8967" width="8.44140625" style="19" customWidth="1"/>
    <col min="8968" max="8968" width="4.88671875" style="19" customWidth="1"/>
    <col min="8969" max="8969" width="21.44140625" style="19" customWidth="1"/>
    <col min="8970" max="8970" width="8.88671875" style="19"/>
    <col min="8971" max="8971" width="18" style="19" bestFit="1" customWidth="1"/>
    <col min="8972" max="8972" width="12.109375" style="19" customWidth="1"/>
    <col min="8973" max="8973" width="0" style="19" hidden="1" customWidth="1"/>
    <col min="8974" max="8982" width="16.44140625" style="19" customWidth="1"/>
    <col min="8983" max="8983" width="18" style="19" bestFit="1" customWidth="1"/>
    <col min="8984" max="8984" width="13.21875" style="19" customWidth="1"/>
    <col min="8985" max="8986" width="8.88671875" style="19"/>
    <col min="8987" max="8987" width="20.44140625" style="19" bestFit="1" customWidth="1"/>
    <col min="8988" max="9215" width="8.88671875" style="19"/>
    <col min="9216" max="9216" width="6" style="19" customWidth="1"/>
    <col min="9217" max="9217" width="19.44140625" style="19" customWidth="1"/>
    <col min="9218" max="9218" width="22.44140625" style="19" customWidth="1"/>
    <col min="9219" max="9219" width="18.88671875" style="19" customWidth="1"/>
    <col min="9220" max="9222" width="7.6640625" style="19" customWidth="1"/>
    <col min="9223" max="9223" width="8.44140625" style="19" customWidth="1"/>
    <col min="9224" max="9224" width="4.88671875" style="19" customWidth="1"/>
    <col min="9225" max="9225" width="21.44140625" style="19" customWidth="1"/>
    <col min="9226" max="9226" width="8.88671875" style="19"/>
    <col min="9227" max="9227" width="18" style="19" bestFit="1" customWidth="1"/>
    <col min="9228" max="9228" width="12.109375" style="19" customWidth="1"/>
    <col min="9229" max="9229" width="0" style="19" hidden="1" customWidth="1"/>
    <col min="9230" max="9238" width="16.44140625" style="19" customWidth="1"/>
    <col min="9239" max="9239" width="18" style="19" bestFit="1" customWidth="1"/>
    <col min="9240" max="9240" width="13.21875" style="19" customWidth="1"/>
    <col min="9241" max="9242" width="8.88671875" style="19"/>
    <col min="9243" max="9243" width="20.44140625" style="19" bestFit="1" customWidth="1"/>
    <col min="9244" max="9471" width="8.88671875" style="19"/>
    <col min="9472" max="9472" width="6" style="19" customWidth="1"/>
    <col min="9473" max="9473" width="19.44140625" style="19" customWidth="1"/>
    <col min="9474" max="9474" width="22.44140625" style="19" customWidth="1"/>
    <col min="9475" max="9475" width="18.88671875" style="19" customWidth="1"/>
    <col min="9476" max="9478" width="7.6640625" style="19" customWidth="1"/>
    <col min="9479" max="9479" width="8.44140625" style="19" customWidth="1"/>
    <col min="9480" max="9480" width="4.88671875" style="19" customWidth="1"/>
    <col min="9481" max="9481" width="21.44140625" style="19" customWidth="1"/>
    <col min="9482" max="9482" width="8.88671875" style="19"/>
    <col min="9483" max="9483" width="18" style="19" bestFit="1" customWidth="1"/>
    <col min="9484" max="9484" width="12.109375" style="19" customWidth="1"/>
    <col min="9485" max="9485" width="0" style="19" hidden="1" customWidth="1"/>
    <col min="9486" max="9494" width="16.44140625" style="19" customWidth="1"/>
    <col min="9495" max="9495" width="18" style="19" bestFit="1" customWidth="1"/>
    <col min="9496" max="9496" width="13.21875" style="19" customWidth="1"/>
    <col min="9497" max="9498" width="8.88671875" style="19"/>
    <col min="9499" max="9499" width="20.44140625" style="19" bestFit="1" customWidth="1"/>
    <col min="9500" max="9727" width="8.88671875" style="19"/>
    <col min="9728" max="9728" width="6" style="19" customWidth="1"/>
    <col min="9729" max="9729" width="19.44140625" style="19" customWidth="1"/>
    <col min="9730" max="9730" width="22.44140625" style="19" customWidth="1"/>
    <col min="9731" max="9731" width="18.88671875" style="19" customWidth="1"/>
    <col min="9732" max="9734" width="7.6640625" style="19" customWidth="1"/>
    <col min="9735" max="9735" width="8.44140625" style="19" customWidth="1"/>
    <col min="9736" max="9736" width="4.88671875" style="19" customWidth="1"/>
    <col min="9737" max="9737" width="21.44140625" style="19" customWidth="1"/>
    <col min="9738" max="9738" width="8.88671875" style="19"/>
    <col min="9739" max="9739" width="18" style="19" bestFit="1" customWidth="1"/>
    <col min="9740" max="9740" width="12.109375" style="19" customWidth="1"/>
    <col min="9741" max="9741" width="0" style="19" hidden="1" customWidth="1"/>
    <col min="9742" max="9750" width="16.44140625" style="19" customWidth="1"/>
    <col min="9751" max="9751" width="18" style="19" bestFit="1" customWidth="1"/>
    <col min="9752" max="9752" width="13.21875" style="19" customWidth="1"/>
    <col min="9753" max="9754" width="8.88671875" style="19"/>
    <col min="9755" max="9755" width="20.44140625" style="19" bestFit="1" customWidth="1"/>
    <col min="9756" max="9983" width="8.88671875" style="19"/>
    <col min="9984" max="9984" width="6" style="19" customWidth="1"/>
    <col min="9985" max="9985" width="19.44140625" style="19" customWidth="1"/>
    <col min="9986" max="9986" width="22.44140625" style="19" customWidth="1"/>
    <col min="9987" max="9987" width="18.88671875" style="19" customWidth="1"/>
    <col min="9988" max="9990" width="7.6640625" style="19" customWidth="1"/>
    <col min="9991" max="9991" width="8.44140625" style="19" customWidth="1"/>
    <col min="9992" max="9992" width="4.88671875" style="19" customWidth="1"/>
    <col min="9993" max="9993" width="21.44140625" style="19" customWidth="1"/>
    <col min="9994" max="9994" width="8.88671875" style="19"/>
    <col min="9995" max="9995" width="18" style="19" bestFit="1" customWidth="1"/>
    <col min="9996" max="9996" width="12.109375" style="19" customWidth="1"/>
    <col min="9997" max="9997" width="0" style="19" hidden="1" customWidth="1"/>
    <col min="9998" max="10006" width="16.44140625" style="19" customWidth="1"/>
    <col min="10007" max="10007" width="18" style="19" bestFit="1" customWidth="1"/>
    <col min="10008" max="10008" width="13.21875" style="19" customWidth="1"/>
    <col min="10009" max="10010" width="8.88671875" style="19"/>
    <col min="10011" max="10011" width="20.44140625" style="19" bestFit="1" customWidth="1"/>
    <col min="10012" max="10239" width="8.88671875" style="19"/>
    <col min="10240" max="10240" width="6" style="19" customWidth="1"/>
    <col min="10241" max="10241" width="19.44140625" style="19" customWidth="1"/>
    <col min="10242" max="10242" width="22.44140625" style="19" customWidth="1"/>
    <col min="10243" max="10243" width="18.88671875" style="19" customWidth="1"/>
    <col min="10244" max="10246" width="7.6640625" style="19" customWidth="1"/>
    <col min="10247" max="10247" width="8.44140625" style="19" customWidth="1"/>
    <col min="10248" max="10248" width="4.88671875" style="19" customWidth="1"/>
    <col min="10249" max="10249" width="21.44140625" style="19" customWidth="1"/>
    <col min="10250" max="10250" width="8.88671875" style="19"/>
    <col min="10251" max="10251" width="18" style="19" bestFit="1" customWidth="1"/>
    <col min="10252" max="10252" width="12.109375" style="19" customWidth="1"/>
    <col min="10253" max="10253" width="0" style="19" hidden="1" customWidth="1"/>
    <col min="10254" max="10262" width="16.44140625" style="19" customWidth="1"/>
    <col min="10263" max="10263" width="18" style="19" bestFit="1" customWidth="1"/>
    <col min="10264" max="10264" width="13.21875" style="19" customWidth="1"/>
    <col min="10265" max="10266" width="8.88671875" style="19"/>
    <col min="10267" max="10267" width="20.44140625" style="19" bestFit="1" customWidth="1"/>
    <col min="10268" max="10495" width="8.88671875" style="19"/>
    <col min="10496" max="10496" width="6" style="19" customWidth="1"/>
    <col min="10497" max="10497" width="19.44140625" style="19" customWidth="1"/>
    <col min="10498" max="10498" width="22.44140625" style="19" customWidth="1"/>
    <col min="10499" max="10499" width="18.88671875" style="19" customWidth="1"/>
    <col min="10500" max="10502" width="7.6640625" style="19" customWidth="1"/>
    <col min="10503" max="10503" width="8.44140625" style="19" customWidth="1"/>
    <col min="10504" max="10504" width="4.88671875" style="19" customWidth="1"/>
    <col min="10505" max="10505" width="21.44140625" style="19" customWidth="1"/>
    <col min="10506" max="10506" width="8.88671875" style="19"/>
    <col min="10507" max="10507" width="18" style="19" bestFit="1" customWidth="1"/>
    <col min="10508" max="10508" width="12.109375" style="19" customWidth="1"/>
    <col min="10509" max="10509" width="0" style="19" hidden="1" customWidth="1"/>
    <col min="10510" max="10518" width="16.44140625" style="19" customWidth="1"/>
    <col min="10519" max="10519" width="18" style="19" bestFit="1" customWidth="1"/>
    <col min="10520" max="10520" width="13.21875" style="19" customWidth="1"/>
    <col min="10521" max="10522" width="8.88671875" style="19"/>
    <col min="10523" max="10523" width="20.44140625" style="19" bestFit="1" customWidth="1"/>
    <col min="10524" max="10751" width="8.88671875" style="19"/>
    <col min="10752" max="10752" width="6" style="19" customWidth="1"/>
    <col min="10753" max="10753" width="19.44140625" style="19" customWidth="1"/>
    <col min="10754" max="10754" width="22.44140625" style="19" customWidth="1"/>
    <col min="10755" max="10755" width="18.88671875" style="19" customWidth="1"/>
    <col min="10756" max="10758" width="7.6640625" style="19" customWidth="1"/>
    <col min="10759" max="10759" width="8.44140625" style="19" customWidth="1"/>
    <col min="10760" max="10760" width="4.88671875" style="19" customWidth="1"/>
    <col min="10761" max="10761" width="21.44140625" style="19" customWidth="1"/>
    <col min="10762" max="10762" width="8.88671875" style="19"/>
    <col min="10763" max="10763" width="18" style="19" bestFit="1" customWidth="1"/>
    <col min="10764" max="10764" width="12.109375" style="19" customWidth="1"/>
    <col min="10765" max="10765" width="0" style="19" hidden="1" customWidth="1"/>
    <col min="10766" max="10774" width="16.44140625" style="19" customWidth="1"/>
    <col min="10775" max="10775" width="18" style="19" bestFit="1" customWidth="1"/>
    <col min="10776" max="10776" width="13.21875" style="19" customWidth="1"/>
    <col min="10777" max="10778" width="8.88671875" style="19"/>
    <col min="10779" max="10779" width="20.44140625" style="19" bestFit="1" customWidth="1"/>
    <col min="10780" max="11007" width="8.88671875" style="19"/>
    <col min="11008" max="11008" width="6" style="19" customWidth="1"/>
    <col min="11009" max="11009" width="19.44140625" style="19" customWidth="1"/>
    <col min="11010" max="11010" width="22.44140625" style="19" customWidth="1"/>
    <col min="11011" max="11011" width="18.88671875" style="19" customWidth="1"/>
    <col min="11012" max="11014" width="7.6640625" style="19" customWidth="1"/>
    <col min="11015" max="11015" width="8.44140625" style="19" customWidth="1"/>
    <col min="11016" max="11016" width="4.88671875" style="19" customWidth="1"/>
    <col min="11017" max="11017" width="21.44140625" style="19" customWidth="1"/>
    <col min="11018" max="11018" width="8.88671875" style="19"/>
    <col min="11019" max="11019" width="18" style="19" bestFit="1" customWidth="1"/>
    <col min="11020" max="11020" width="12.109375" style="19" customWidth="1"/>
    <col min="11021" max="11021" width="0" style="19" hidden="1" customWidth="1"/>
    <col min="11022" max="11030" width="16.44140625" style="19" customWidth="1"/>
    <col min="11031" max="11031" width="18" style="19" bestFit="1" customWidth="1"/>
    <col min="11032" max="11032" width="13.21875" style="19" customWidth="1"/>
    <col min="11033" max="11034" width="8.88671875" style="19"/>
    <col min="11035" max="11035" width="20.44140625" style="19" bestFit="1" customWidth="1"/>
    <col min="11036" max="11263" width="8.88671875" style="19"/>
    <col min="11264" max="11264" width="6" style="19" customWidth="1"/>
    <col min="11265" max="11265" width="19.44140625" style="19" customWidth="1"/>
    <col min="11266" max="11266" width="22.44140625" style="19" customWidth="1"/>
    <col min="11267" max="11267" width="18.88671875" style="19" customWidth="1"/>
    <col min="11268" max="11270" width="7.6640625" style="19" customWidth="1"/>
    <col min="11271" max="11271" width="8.44140625" style="19" customWidth="1"/>
    <col min="11272" max="11272" width="4.88671875" style="19" customWidth="1"/>
    <col min="11273" max="11273" width="21.44140625" style="19" customWidth="1"/>
    <col min="11274" max="11274" width="8.88671875" style="19"/>
    <col min="11275" max="11275" width="18" style="19" bestFit="1" customWidth="1"/>
    <col min="11276" max="11276" width="12.109375" style="19" customWidth="1"/>
    <col min="11277" max="11277" width="0" style="19" hidden="1" customWidth="1"/>
    <col min="11278" max="11286" width="16.44140625" style="19" customWidth="1"/>
    <col min="11287" max="11287" width="18" style="19" bestFit="1" customWidth="1"/>
    <col min="11288" max="11288" width="13.21875" style="19" customWidth="1"/>
    <col min="11289" max="11290" width="8.88671875" style="19"/>
    <col min="11291" max="11291" width="20.44140625" style="19" bestFit="1" customWidth="1"/>
    <col min="11292" max="11519" width="8.88671875" style="19"/>
    <col min="11520" max="11520" width="6" style="19" customWidth="1"/>
    <col min="11521" max="11521" width="19.44140625" style="19" customWidth="1"/>
    <col min="11522" max="11522" width="22.44140625" style="19" customWidth="1"/>
    <col min="11523" max="11523" width="18.88671875" style="19" customWidth="1"/>
    <col min="11524" max="11526" width="7.6640625" style="19" customWidth="1"/>
    <col min="11527" max="11527" width="8.44140625" style="19" customWidth="1"/>
    <col min="11528" max="11528" width="4.88671875" style="19" customWidth="1"/>
    <col min="11529" max="11529" width="21.44140625" style="19" customWidth="1"/>
    <col min="11530" max="11530" width="8.88671875" style="19"/>
    <col min="11531" max="11531" width="18" style="19" bestFit="1" customWidth="1"/>
    <col min="11532" max="11532" width="12.109375" style="19" customWidth="1"/>
    <col min="11533" max="11533" width="0" style="19" hidden="1" customWidth="1"/>
    <col min="11534" max="11542" width="16.44140625" style="19" customWidth="1"/>
    <col min="11543" max="11543" width="18" style="19" bestFit="1" customWidth="1"/>
    <col min="11544" max="11544" width="13.21875" style="19" customWidth="1"/>
    <col min="11545" max="11546" width="8.88671875" style="19"/>
    <col min="11547" max="11547" width="20.44140625" style="19" bestFit="1" customWidth="1"/>
    <col min="11548" max="11775" width="8.88671875" style="19"/>
    <col min="11776" max="11776" width="6" style="19" customWidth="1"/>
    <col min="11777" max="11777" width="19.44140625" style="19" customWidth="1"/>
    <col min="11778" max="11778" width="22.44140625" style="19" customWidth="1"/>
    <col min="11779" max="11779" width="18.88671875" style="19" customWidth="1"/>
    <col min="11780" max="11782" width="7.6640625" style="19" customWidth="1"/>
    <col min="11783" max="11783" width="8.44140625" style="19" customWidth="1"/>
    <col min="11784" max="11784" width="4.88671875" style="19" customWidth="1"/>
    <col min="11785" max="11785" width="21.44140625" style="19" customWidth="1"/>
    <col min="11786" max="11786" width="8.88671875" style="19"/>
    <col min="11787" max="11787" width="18" style="19" bestFit="1" customWidth="1"/>
    <col min="11788" max="11788" width="12.109375" style="19" customWidth="1"/>
    <col min="11789" max="11789" width="0" style="19" hidden="1" customWidth="1"/>
    <col min="11790" max="11798" width="16.44140625" style="19" customWidth="1"/>
    <col min="11799" max="11799" width="18" style="19" bestFit="1" customWidth="1"/>
    <col min="11800" max="11800" width="13.21875" style="19" customWidth="1"/>
    <col min="11801" max="11802" width="8.88671875" style="19"/>
    <col min="11803" max="11803" width="20.44140625" style="19" bestFit="1" customWidth="1"/>
    <col min="11804" max="12031" width="8.88671875" style="19"/>
    <col min="12032" max="12032" width="6" style="19" customWidth="1"/>
    <col min="12033" max="12033" width="19.44140625" style="19" customWidth="1"/>
    <col min="12034" max="12034" width="22.44140625" style="19" customWidth="1"/>
    <col min="12035" max="12035" width="18.88671875" style="19" customWidth="1"/>
    <col min="12036" max="12038" width="7.6640625" style="19" customWidth="1"/>
    <col min="12039" max="12039" width="8.44140625" style="19" customWidth="1"/>
    <col min="12040" max="12040" width="4.88671875" style="19" customWidth="1"/>
    <col min="12041" max="12041" width="21.44140625" style="19" customWidth="1"/>
    <col min="12042" max="12042" width="8.88671875" style="19"/>
    <col min="12043" max="12043" width="18" style="19" bestFit="1" customWidth="1"/>
    <col min="12044" max="12044" width="12.109375" style="19" customWidth="1"/>
    <col min="12045" max="12045" width="0" style="19" hidden="1" customWidth="1"/>
    <col min="12046" max="12054" width="16.44140625" style="19" customWidth="1"/>
    <col min="12055" max="12055" width="18" style="19" bestFit="1" customWidth="1"/>
    <col min="12056" max="12056" width="13.21875" style="19" customWidth="1"/>
    <col min="12057" max="12058" width="8.88671875" style="19"/>
    <col min="12059" max="12059" width="20.44140625" style="19" bestFit="1" customWidth="1"/>
    <col min="12060" max="12287" width="8.88671875" style="19"/>
    <col min="12288" max="12288" width="6" style="19" customWidth="1"/>
    <col min="12289" max="12289" width="19.44140625" style="19" customWidth="1"/>
    <col min="12290" max="12290" width="22.44140625" style="19" customWidth="1"/>
    <col min="12291" max="12291" width="18.88671875" style="19" customWidth="1"/>
    <col min="12292" max="12294" width="7.6640625" style="19" customWidth="1"/>
    <col min="12295" max="12295" width="8.44140625" style="19" customWidth="1"/>
    <col min="12296" max="12296" width="4.88671875" style="19" customWidth="1"/>
    <col min="12297" max="12297" width="21.44140625" style="19" customWidth="1"/>
    <col min="12298" max="12298" width="8.88671875" style="19"/>
    <col min="12299" max="12299" width="18" style="19" bestFit="1" customWidth="1"/>
    <col min="12300" max="12300" width="12.109375" style="19" customWidth="1"/>
    <col min="12301" max="12301" width="0" style="19" hidden="1" customWidth="1"/>
    <col min="12302" max="12310" width="16.44140625" style="19" customWidth="1"/>
    <col min="12311" max="12311" width="18" style="19" bestFit="1" customWidth="1"/>
    <col min="12312" max="12312" width="13.21875" style="19" customWidth="1"/>
    <col min="12313" max="12314" width="8.88671875" style="19"/>
    <col min="12315" max="12315" width="20.44140625" style="19" bestFit="1" customWidth="1"/>
    <col min="12316" max="12543" width="8.88671875" style="19"/>
    <col min="12544" max="12544" width="6" style="19" customWidth="1"/>
    <col min="12545" max="12545" width="19.44140625" style="19" customWidth="1"/>
    <col min="12546" max="12546" width="22.44140625" style="19" customWidth="1"/>
    <col min="12547" max="12547" width="18.88671875" style="19" customWidth="1"/>
    <col min="12548" max="12550" width="7.6640625" style="19" customWidth="1"/>
    <col min="12551" max="12551" width="8.44140625" style="19" customWidth="1"/>
    <col min="12552" max="12552" width="4.88671875" style="19" customWidth="1"/>
    <col min="12553" max="12553" width="21.44140625" style="19" customWidth="1"/>
    <col min="12554" max="12554" width="8.88671875" style="19"/>
    <col min="12555" max="12555" width="18" style="19" bestFit="1" customWidth="1"/>
    <col min="12556" max="12556" width="12.109375" style="19" customWidth="1"/>
    <col min="12557" max="12557" width="0" style="19" hidden="1" customWidth="1"/>
    <col min="12558" max="12566" width="16.44140625" style="19" customWidth="1"/>
    <col min="12567" max="12567" width="18" style="19" bestFit="1" customWidth="1"/>
    <col min="12568" max="12568" width="13.21875" style="19" customWidth="1"/>
    <col min="12569" max="12570" width="8.88671875" style="19"/>
    <col min="12571" max="12571" width="20.44140625" style="19" bestFit="1" customWidth="1"/>
    <col min="12572" max="12799" width="8.88671875" style="19"/>
    <col min="12800" max="12800" width="6" style="19" customWidth="1"/>
    <col min="12801" max="12801" width="19.44140625" style="19" customWidth="1"/>
    <col min="12802" max="12802" width="22.44140625" style="19" customWidth="1"/>
    <col min="12803" max="12803" width="18.88671875" style="19" customWidth="1"/>
    <col min="12804" max="12806" width="7.6640625" style="19" customWidth="1"/>
    <col min="12807" max="12807" width="8.44140625" style="19" customWidth="1"/>
    <col min="12808" max="12808" width="4.88671875" style="19" customWidth="1"/>
    <col min="12809" max="12809" width="21.44140625" style="19" customWidth="1"/>
    <col min="12810" max="12810" width="8.88671875" style="19"/>
    <col min="12811" max="12811" width="18" style="19" bestFit="1" customWidth="1"/>
    <col min="12812" max="12812" width="12.109375" style="19" customWidth="1"/>
    <col min="12813" max="12813" width="0" style="19" hidden="1" customWidth="1"/>
    <col min="12814" max="12822" width="16.44140625" style="19" customWidth="1"/>
    <col min="12823" max="12823" width="18" style="19" bestFit="1" customWidth="1"/>
    <col min="12824" max="12824" width="13.21875" style="19" customWidth="1"/>
    <col min="12825" max="12826" width="8.88671875" style="19"/>
    <col min="12827" max="12827" width="20.44140625" style="19" bestFit="1" customWidth="1"/>
    <col min="12828" max="13055" width="8.88671875" style="19"/>
    <col min="13056" max="13056" width="6" style="19" customWidth="1"/>
    <col min="13057" max="13057" width="19.44140625" style="19" customWidth="1"/>
    <col min="13058" max="13058" width="22.44140625" style="19" customWidth="1"/>
    <col min="13059" max="13059" width="18.88671875" style="19" customWidth="1"/>
    <col min="13060" max="13062" width="7.6640625" style="19" customWidth="1"/>
    <col min="13063" max="13063" width="8.44140625" style="19" customWidth="1"/>
    <col min="13064" max="13064" width="4.88671875" style="19" customWidth="1"/>
    <col min="13065" max="13065" width="21.44140625" style="19" customWidth="1"/>
    <col min="13066" max="13066" width="8.88671875" style="19"/>
    <col min="13067" max="13067" width="18" style="19" bestFit="1" customWidth="1"/>
    <col min="13068" max="13068" width="12.109375" style="19" customWidth="1"/>
    <col min="13069" max="13069" width="0" style="19" hidden="1" customWidth="1"/>
    <col min="13070" max="13078" width="16.44140625" style="19" customWidth="1"/>
    <col min="13079" max="13079" width="18" style="19" bestFit="1" customWidth="1"/>
    <col min="13080" max="13080" width="13.21875" style="19" customWidth="1"/>
    <col min="13081" max="13082" width="8.88671875" style="19"/>
    <col min="13083" max="13083" width="20.44140625" style="19" bestFit="1" customWidth="1"/>
    <col min="13084" max="13311" width="8.88671875" style="19"/>
    <col min="13312" max="13312" width="6" style="19" customWidth="1"/>
    <col min="13313" max="13313" width="19.44140625" style="19" customWidth="1"/>
    <col min="13314" max="13314" width="22.44140625" style="19" customWidth="1"/>
    <col min="13315" max="13315" width="18.88671875" style="19" customWidth="1"/>
    <col min="13316" max="13318" width="7.6640625" style="19" customWidth="1"/>
    <col min="13319" max="13319" width="8.44140625" style="19" customWidth="1"/>
    <col min="13320" max="13320" width="4.88671875" style="19" customWidth="1"/>
    <col min="13321" max="13321" width="21.44140625" style="19" customWidth="1"/>
    <col min="13322" max="13322" width="8.88671875" style="19"/>
    <col min="13323" max="13323" width="18" style="19" bestFit="1" customWidth="1"/>
    <col min="13324" max="13324" width="12.109375" style="19" customWidth="1"/>
    <col min="13325" max="13325" width="0" style="19" hidden="1" customWidth="1"/>
    <col min="13326" max="13334" width="16.44140625" style="19" customWidth="1"/>
    <col min="13335" max="13335" width="18" style="19" bestFit="1" customWidth="1"/>
    <col min="13336" max="13336" width="13.21875" style="19" customWidth="1"/>
    <col min="13337" max="13338" width="8.88671875" style="19"/>
    <col min="13339" max="13339" width="20.44140625" style="19" bestFit="1" customWidth="1"/>
    <col min="13340" max="13567" width="8.88671875" style="19"/>
    <col min="13568" max="13568" width="6" style="19" customWidth="1"/>
    <col min="13569" max="13569" width="19.44140625" style="19" customWidth="1"/>
    <col min="13570" max="13570" width="22.44140625" style="19" customWidth="1"/>
    <col min="13571" max="13571" width="18.88671875" style="19" customWidth="1"/>
    <col min="13572" max="13574" width="7.6640625" style="19" customWidth="1"/>
    <col min="13575" max="13575" width="8.44140625" style="19" customWidth="1"/>
    <col min="13576" max="13576" width="4.88671875" style="19" customWidth="1"/>
    <col min="13577" max="13577" width="21.44140625" style="19" customWidth="1"/>
    <col min="13578" max="13578" width="8.88671875" style="19"/>
    <col min="13579" max="13579" width="18" style="19" bestFit="1" customWidth="1"/>
    <col min="13580" max="13580" width="12.109375" style="19" customWidth="1"/>
    <col min="13581" max="13581" width="0" style="19" hidden="1" customWidth="1"/>
    <col min="13582" max="13590" width="16.44140625" style="19" customWidth="1"/>
    <col min="13591" max="13591" width="18" style="19" bestFit="1" customWidth="1"/>
    <col min="13592" max="13592" width="13.21875" style="19" customWidth="1"/>
    <col min="13593" max="13594" width="8.88671875" style="19"/>
    <col min="13595" max="13595" width="20.44140625" style="19" bestFit="1" customWidth="1"/>
    <col min="13596" max="13823" width="8.88671875" style="19"/>
    <col min="13824" max="13824" width="6" style="19" customWidth="1"/>
    <col min="13825" max="13825" width="19.44140625" style="19" customWidth="1"/>
    <col min="13826" max="13826" width="22.44140625" style="19" customWidth="1"/>
    <col min="13827" max="13827" width="18.88671875" style="19" customWidth="1"/>
    <col min="13828" max="13830" width="7.6640625" style="19" customWidth="1"/>
    <col min="13831" max="13831" width="8.44140625" style="19" customWidth="1"/>
    <col min="13832" max="13832" width="4.88671875" style="19" customWidth="1"/>
    <col min="13833" max="13833" width="21.44140625" style="19" customWidth="1"/>
    <col min="13834" max="13834" width="8.88671875" style="19"/>
    <col min="13835" max="13835" width="18" style="19" bestFit="1" customWidth="1"/>
    <col min="13836" max="13836" width="12.109375" style="19" customWidth="1"/>
    <col min="13837" max="13837" width="0" style="19" hidden="1" customWidth="1"/>
    <col min="13838" max="13846" width="16.44140625" style="19" customWidth="1"/>
    <col min="13847" max="13847" width="18" style="19" bestFit="1" customWidth="1"/>
    <col min="13848" max="13848" width="13.21875" style="19" customWidth="1"/>
    <col min="13849" max="13850" width="8.88671875" style="19"/>
    <col min="13851" max="13851" width="20.44140625" style="19" bestFit="1" customWidth="1"/>
    <col min="13852" max="14079" width="8.88671875" style="19"/>
    <col min="14080" max="14080" width="6" style="19" customWidth="1"/>
    <col min="14081" max="14081" width="19.44140625" style="19" customWidth="1"/>
    <col min="14082" max="14082" width="22.44140625" style="19" customWidth="1"/>
    <col min="14083" max="14083" width="18.88671875" style="19" customWidth="1"/>
    <col min="14084" max="14086" width="7.6640625" style="19" customWidth="1"/>
    <col min="14087" max="14087" width="8.44140625" style="19" customWidth="1"/>
    <col min="14088" max="14088" width="4.88671875" style="19" customWidth="1"/>
    <col min="14089" max="14089" width="21.44140625" style="19" customWidth="1"/>
    <col min="14090" max="14090" width="8.88671875" style="19"/>
    <col min="14091" max="14091" width="18" style="19" bestFit="1" customWidth="1"/>
    <col min="14092" max="14092" width="12.109375" style="19" customWidth="1"/>
    <col min="14093" max="14093" width="0" style="19" hidden="1" customWidth="1"/>
    <col min="14094" max="14102" width="16.44140625" style="19" customWidth="1"/>
    <col min="14103" max="14103" width="18" style="19" bestFit="1" customWidth="1"/>
    <col min="14104" max="14104" width="13.21875" style="19" customWidth="1"/>
    <col min="14105" max="14106" width="8.88671875" style="19"/>
    <col min="14107" max="14107" width="20.44140625" style="19" bestFit="1" customWidth="1"/>
    <col min="14108" max="14335" width="8.88671875" style="19"/>
    <col min="14336" max="14336" width="6" style="19" customWidth="1"/>
    <col min="14337" max="14337" width="19.44140625" style="19" customWidth="1"/>
    <col min="14338" max="14338" width="22.44140625" style="19" customWidth="1"/>
    <col min="14339" max="14339" width="18.88671875" style="19" customWidth="1"/>
    <col min="14340" max="14342" width="7.6640625" style="19" customWidth="1"/>
    <col min="14343" max="14343" width="8.44140625" style="19" customWidth="1"/>
    <col min="14344" max="14344" width="4.88671875" style="19" customWidth="1"/>
    <col min="14345" max="14345" width="21.44140625" style="19" customWidth="1"/>
    <col min="14346" max="14346" width="8.88671875" style="19"/>
    <col min="14347" max="14347" width="18" style="19" bestFit="1" customWidth="1"/>
    <col min="14348" max="14348" width="12.109375" style="19" customWidth="1"/>
    <col min="14349" max="14349" width="0" style="19" hidden="1" customWidth="1"/>
    <col min="14350" max="14358" width="16.44140625" style="19" customWidth="1"/>
    <col min="14359" max="14359" width="18" style="19" bestFit="1" customWidth="1"/>
    <col min="14360" max="14360" width="13.21875" style="19" customWidth="1"/>
    <col min="14361" max="14362" width="8.88671875" style="19"/>
    <col min="14363" max="14363" width="20.44140625" style="19" bestFit="1" customWidth="1"/>
    <col min="14364" max="14591" width="8.88671875" style="19"/>
    <col min="14592" max="14592" width="6" style="19" customWidth="1"/>
    <col min="14593" max="14593" width="19.44140625" style="19" customWidth="1"/>
    <col min="14594" max="14594" width="22.44140625" style="19" customWidth="1"/>
    <col min="14595" max="14595" width="18.88671875" style="19" customWidth="1"/>
    <col min="14596" max="14598" width="7.6640625" style="19" customWidth="1"/>
    <col min="14599" max="14599" width="8.44140625" style="19" customWidth="1"/>
    <col min="14600" max="14600" width="4.88671875" style="19" customWidth="1"/>
    <col min="14601" max="14601" width="21.44140625" style="19" customWidth="1"/>
    <col min="14602" max="14602" width="8.88671875" style="19"/>
    <col min="14603" max="14603" width="18" style="19" bestFit="1" customWidth="1"/>
    <col min="14604" max="14604" width="12.109375" style="19" customWidth="1"/>
    <col min="14605" max="14605" width="0" style="19" hidden="1" customWidth="1"/>
    <col min="14606" max="14614" width="16.44140625" style="19" customWidth="1"/>
    <col min="14615" max="14615" width="18" style="19" bestFit="1" customWidth="1"/>
    <col min="14616" max="14616" width="13.21875" style="19" customWidth="1"/>
    <col min="14617" max="14618" width="8.88671875" style="19"/>
    <col min="14619" max="14619" width="20.44140625" style="19" bestFit="1" customWidth="1"/>
    <col min="14620" max="14847" width="8.88671875" style="19"/>
    <col min="14848" max="14848" width="6" style="19" customWidth="1"/>
    <col min="14849" max="14849" width="19.44140625" style="19" customWidth="1"/>
    <col min="14850" max="14850" width="22.44140625" style="19" customWidth="1"/>
    <col min="14851" max="14851" width="18.88671875" style="19" customWidth="1"/>
    <col min="14852" max="14854" width="7.6640625" style="19" customWidth="1"/>
    <col min="14855" max="14855" width="8.44140625" style="19" customWidth="1"/>
    <col min="14856" max="14856" width="4.88671875" style="19" customWidth="1"/>
    <col min="14857" max="14857" width="21.44140625" style="19" customWidth="1"/>
    <col min="14858" max="14858" width="8.88671875" style="19"/>
    <col min="14859" max="14859" width="18" style="19" bestFit="1" customWidth="1"/>
    <col min="14860" max="14860" width="12.109375" style="19" customWidth="1"/>
    <col min="14861" max="14861" width="0" style="19" hidden="1" customWidth="1"/>
    <col min="14862" max="14870" width="16.44140625" style="19" customWidth="1"/>
    <col min="14871" max="14871" width="18" style="19" bestFit="1" customWidth="1"/>
    <col min="14872" max="14872" width="13.21875" style="19" customWidth="1"/>
    <col min="14873" max="14874" width="8.88671875" style="19"/>
    <col min="14875" max="14875" width="20.44140625" style="19" bestFit="1" customWidth="1"/>
    <col min="14876" max="15103" width="8.88671875" style="19"/>
    <col min="15104" max="15104" width="6" style="19" customWidth="1"/>
    <col min="15105" max="15105" width="19.44140625" style="19" customWidth="1"/>
    <col min="15106" max="15106" width="22.44140625" style="19" customWidth="1"/>
    <col min="15107" max="15107" width="18.88671875" style="19" customWidth="1"/>
    <col min="15108" max="15110" width="7.6640625" style="19" customWidth="1"/>
    <col min="15111" max="15111" width="8.44140625" style="19" customWidth="1"/>
    <col min="15112" max="15112" width="4.88671875" style="19" customWidth="1"/>
    <col min="15113" max="15113" width="21.44140625" style="19" customWidth="1"/>
    <col min="15114" max="15114" width="8.88671875" style="19"/>
    <col min="15115" max="15115" width="18" style="19" bestFit="1" customWidth="1"/>
    <col min="15116" max="15116" width="12.109375" style="19" customWidth="1"/>
    <col min="15117" max="15117" width="0" style="19" hidden="1" customWidth="1"/>
    <col min="15118" max="15126" width="16.44140625" style="19" customWidth="1"/>
    <col min="15127" max="15127" width="18" style="19" bestFit="1" customWidth="1"/>
    <col min="15128" max="15128" width="13.21875" style="19" customWidth="1"/>
    <col min="15129" max="15130" width="8.88671875" style="19"/>
    <col min="15131" max="15131" width="20.44140625" style="19" bestFit="1" customWidth="1"/>
    <col min="15132" max="15359" width="8.88671875" style="19"/>
    <col min="15360" max="15360" width="6" style="19" customWidth="1"/>
    <col min="15361" max="15361" width="19.44140625" style="19" customWidth="1"/>
    <col min="15362" max="15362" width="22.44140625" style="19" customWidth="1"/>
    <col min="15363" max="15363" width="18.88671875" style="19" customWidth="1"/>
    <col min="15364" max="15366" width="7.6640625" style="19" customWidth="1"/>
    <col min="15367" max="15367" width="8.44140625" style="19" customWidth="1"/>
    <col min="15368" max="15368" width="4.88671875" style="19" customWidth="1"/>
    <col min="15369" max="15369" width="21.44140625" style="19" customWidth="1"/>
    <col min="15370" max="15370" width="8.88671875" style="19"/>
    <col min="15371" max="15371" width="18" style="19" bestFit="1" customWidth="1"/>
    <col min="15372" max="15372" width="12.109375" style="19" customWidth="1"/>
    <col min="15373" max="15373" width="0" style="19" hidden="1" customWidth="1"/>
    <col min="15374" max="15382" width="16.44140625" style="19" customWidth="1"/>
    <col min="15383" max="15383" width="18" style="19" bestFit="1" customWidth="1"/>
    <col min="15384" max="15384" width="13.21875" style="19" customWidth="1"/>
    <col min="15385" max="15386" width="8.88671875" style="19"/>
    <col min="15387" max="15387" width="20.44140625" style="19" bestFit="1" customWidth="1"/>
    <col min="15388" max="15615" width="8.88671875" style="19"/>
    <col min="15616" max="15616" width="6" style="19" customWidth="1"/>
    <col min="15617" max="15617" width="19.44140625" style="19" customWidth="1"/>
    <col min="15618" max="15618" width="22.44140625" style="19" customWidth="1"/>
    <col min="15619" max="15619" width="18.88671875" style="19" customWidth="1"/>
    <col min="15620" max="15622" width="7.6640625" style="19" customWidth="1"/>
    <col min="15623" max="15623" width="8.44140625" style="19" customWidth="1"/>
    <col min="15624" max="15624" width="4.88671875" style="19" customWidth="1"/>
    <col min="15625" max="15625" width="21.44140625" style="19" customWidth="1"/>
    <col min="15626" max="15626" width="8.88671875" style="19"/>
    <col min="15627" max="15627" width="18" style="19" bestFit="1" customWidth="1"/>
    <col min="15628" max="15628" width="12.109375" style="19" customWidth="1"/>
    <col min="15629" max="15629" width="0" style="19" hidden="1" customWidth="1"/>
    <col min="15630" max="15638" width="16.44140625" style="19" customWidth="1"/>
    <col min="15639" max="15639" width="18" style="19" bestFit="1" customWidth="1"/>
    <col min="15640" max="15640" width="13.21875" style="19" customWidth="1"/>
    <col min="15641" max="15642" width="8.88671875" style="19"/>
    <col min="15643" max="15643" width="20.44140625" style="19" bestFit="1" customWidth="1"/>
    <col min="15644" max="15871" width="8.88671875" style="19"/>
    <col min="15872" max="15872" width="6" style="19" customWidth="1"/>
    <col min="15873" max="15873" width="19.44140625" style="19" customWidth="1"/>
    <col min="15874" max="15874" width="22.44140625" style="19" customWidth="1"/>
    <col min="15875" max="15875" width="18.88671875" style="19" customWidth="1"/>
    <col min="15876" max="15878" width="7.6640625" style="19" customWidth="1"/>
    <col min="15879" max="15879" width="8.44140625" style="19" customWidth="1"/>
    <col min="15880" max="15880" width="4.88671875" style="19" customWidth="1"/>
    <col min="15881" max="15881" width="21.44140625" style="19" customWidth="1"/>
    <col min="15882" max="15882" width="8.88671875" style="19"/>
    <col min="15883" max="15883" width="18" style="19" bestFit="1" customWidth="1"/>
    <col min="15884" max="15884" width="12.109375" style="19" customWidth="1"/>
    <col min="15885" max="15885" width="0" style="19" hidden="1" customWidth="1"/>
    <col min="15886" max="15894" width="16.44140625" style="19" customWidth="1"/>
    <col min="15895" max="15895" width="18" style="19" bestFit="1" customWidth="1"/>
    <col min="15896" max="15896" width="13.21875" style="19" customWidth="1"/>
    <col min="15897" max="15898" width="8.88671875" style="19"/>
    <col min="15899" max="15899" width="20.44140625" style="19" bestFit="1" customWidth="1"/>
    <col min="15900" max="16127" width="8.88671875" style="19"/>
    <col min="16128" max="16128" width="6" style="19" customWidth="1"/>
    <col min="16129" max="16129" width="19.44140625" style="19" customWidth="1"/>
    <col min="16130" max="16130" width="22.44140625" style="19" customWidth="1"/>
    <col min="16131" max="16131" width="18.88671875" style="19" customWidth="1"/>
    <col min="16132" max="16134" width="7.6640625" style="19" customWidth="1"/>
    <col min="16135" max="16135" width="8.44140625" style="19" customWidth="1"/>
    <col min="16136" max="16136" width="4.88671875" style="19" customWidth="1"/>
    <col min="16137" max="16137" width="21.44140625" style="19" customWidth="1"/>
    <col min="16138" max="16138" width="8.88671875" style="19"/>
    <col min="16139" max="16139" width="18" style="19" bestFit="1" customWidth="1"/>
    <col min="16140" max="16140" width="12.109375" style="19" customWidth="1"/>
    <col min="16141" max="16141" width="0" style="19" hidden="1" customWidth="1"/>
    <col min="16142" max="16150" width="16.44140625" style="19" customWidth="1"/>
    <col min="16151" max="16151" width="18" style="19" bestFit="1" customWidth="1"/>
    <col min="16152" max="16152" width="13.21875" style="19" customWidth="1"/>
    <col min="16153" max="16154" width="8.88671875" style="19"/>
    <col min="16155" max="16155" width="20.44140625" style="19" bestFit="1" customWidth="1"/>
    <col min="16156" max="16384" width="8.88671875" style="19"/>
  </cols>
  <sheetData>
    <row r="1" spans="1:27" ht="19.8">
      <c r="D1" s="151" t="s">
        <v>409</v>
      </c>
      <c r="E1" s="163"/>
      <c r="F1" s="163"/>
      <c r="Z1" s="672"/>
      <c r="AA1" s="672"/>
    </row>
    <row r="2" spans="1:27" ht="17.25" customHeight="1">
      <c r="A2" s="22"/>
      <c r="B2" s="23"/>
      <c r="C2" s="23"/>
      <c r="D2" s="666" t="s">
        <v>2797</v>
      </c>
      <c r="E2" s="667"/>
      <c r="F2" s="667"/>
      <c r="G2" s="24"/>
      <c r="H2" s="24"/>
      <c r="I2" s="25" t="s">
        <v>229</v>
      </c>
      <c r="J2" s="25"/>
      <c r="K2" s="127"/>
      <c r="AA2" s="21"/>
    </row>
    <row r="3" spans="1:27" ht="4.6500000000000004" customHeight="1"/>
    <row r="4" spans="1:27" s="33" customFormat="1" ht="22.65" customHeight="1">
      <c r="A4" s="203" t="s">
        <v>1698</v>
      </c>
      <c r="B4" s="27"/>
      <c r="C4" s="164"/>
      <c r="D4" s="29"/>
      <c r="E4" s="30"/>
      <c r="F4" s="31"/>
      <c r="G4" s="29"/>
      <c r="H4" s="228"/>
      <c r="I4" s="122"/>
      <c r="J4" s="122"/>
      <c r="L4" s="129"/>
      <c r="N4" s="35"/>
      <c r="O4" s="124"/>
      <c r="P4" s="124"/>
      <c r="Q4" s="124"/>
      <c r="R4" s="124"/>
      <c r="W4" s="35"/>
      <c r="X4" s="34"/>
    </row>
    <row r="5" spans="1:27" s="78" customFormat="1" ht="32.4" hidden="1">
      <c r="A5" s="37" t="s">
        <v>380</v>
      </c>
      <c r="B5" s="36" t="s">
        <v>279</v>
      </c>
      <c r="C5" s="63" t="s">
        <v>280</v>
      </c>
      <c r="D5" s="62" t="s">
        <v>281</v>
      </c>
      <c r="E5" s="115" t="s">
        <v>300</v>
      </c>
      <c r="F5" s="115" t="s">
        <v>282</v>
      </c>
      <c r="G5" s="38" t="s">
        <v>283</v>
      </c>
      <c r="H5" s="663" t="s">
        <v>417</v>
      </c>
      <c r="I5" s="664"/>
      <c r="X5" s="123"/>
      <c r="Z5" s="128"/>
    </row>
    <row r="6" spans="1:27" s="33" customFormat="1" ht="21.75" hidden="1" customHeight="1">
      <c r="A6" s="669">
        <v>1</v>
      </c>
      <c r="B6" s="679" t="s">
        <v>285</v>
      </c>
      <c r="C6" s="121"/>
      <c r="D6" s="668" t="s">
        <v>230</v>
      </c>
      <c r="E6" s="39" t="s">
        <v>204</v>
      </c>
      <c r="F6" s="40"/>
      <c r="G6" s="113">
        <v>99</v>
      </c>
      <c r="H6" s="113" t="s">
        <v>205</v>
      </c>
      <c r="I6" s="131"/>
      <c r="J6" s="130"/>
      <c r="X6" s="34"/>
    </row>
    <row r="7" spans="1:27" s="33" customFormat="1" ht="21.75" hidden="1" customHeight="1">
      <c r="A7" s="670"/>
      <c r="B7" s="682"/>
      <c r="C7" s="121"/>
      <c r="D7" s="668"/>
      <c r="E7" s="39" t="s">
        <v>206</v>
      </c>
      <c r="F7" s="40"/>
      <c r="G7" s="113">
        <v>99</v>
      </c>
      <c r="H7" s="113" t="s">
        <v>205</v>
      </c>
      <c r="I7" s="131"/>
      <c r="J7" s="130"/>
      <c r="X7" s="34"/>
    </row>
    <row r="8" spans="1:27" s="33" customFormat="1" ht="21.75" hidden="1" customHeight="1">
      <c r="A8" s="671"/>
      <c r="B8" s="680"/>
      <c r="C8" s="121"/>
      <c r="D8" s="65" t="s">
        <v>286</v>
      </c>
      <c r="E8" s="39" t="s">
        <v>207</v>
      </c>
      <c r="F8" s="40"/>
      <c r="G8" s="113">
        <v>101</v>
      </c>
      <c r="H8" s="113" t="s">
        <v>205</v>
      </c>
      <c r="I8" s="132">
        <v>1155405774</v>
      </c>
      <c r="J8" s="142"/>
      <c r="L8" s="673"/>
      <c r="W8" s="124"/>
      <c r="X8" s="34"/>
    </row>
    <row r="9" spans="1:27" s="33" customFormat="1" ht="21.75" hidden="1" customHeight="1">
      <c r="A9" s="42">
        <v>2</v>
      </c>
      <c r="B9" s="42" t="s">
        <v>287</v>
      </c>
      <c r="C9" s="683" t="s">
        <v>288</v>
      </c>
      <c r="D9" s="668" t="s">
        <v>289</v>
      </c>
      <c r="E9" s="39" t="s">
        <v>208</v>
      </c>
      <c r="F9" s="43" t="s">
        <v>209</v>
      </c>
      <c r="G9" s="113">
        <v>99</v>
      </c>
      <c r="H9" s="113" t="s">
        <v>205</v>
      </c>
      <c r="I9" s="125"/>
      <c r="J9" s="124"/>
      <c r="L9" s="673"/>
      <c r="W9" s="124"/>
      <c r="X9" s="34"/>
    </row>
    <row r="10" spans="1:27" s="33" customFormat="1" ht="21.75" hidden="1" customHeight="1">
      <c r="A10" s="44"/>
      <c r="B10" s="44"/>
      <c r="C10" s="683"/>
      <c r="D10" s="668"/>
      <c r="E10" s="39" t="s">
        <v>210</v>
      </c>
      <c r="F10" s="43" t="s">
        <v>211</v>
      </c>
      <c r="G10" s="113">
        <v>99</v>
      </c>
      <c r="H10" s="113" t="s">
        <v>205</v>
      </c>
      <c r="I10" s="125"/>
      <c r="J10" s="124"/>
      <c r="L10" s="673"/>
      <c r="W10" s="124"/>
      <c r="X10" s="34"/>
    </row>
    <row r="11" spans="1:27" s="33" customFormat="1" ht="21.75" hidden="1" customHeight="1">
      <c r="A11" s="44"/>
      <c r="B11" s="44"/>
      <c r="C11" s="121" t="s">
        <v>290</v>
      </c>
      <c r="D11" s="120" t="s">
        <v>291</v>
      </c>
      <c r="E11" s="39" t="s">
        <v>213</v>
      </c>
      <c r="F11" s="45" t="s">
        <v>214</v>
      </c>
      <c r="G11" s="113">
        <v>101</v>
      </c>
      <c r="H11" s="113" t="s">
        <v>205</v>
      </c>
      <c r="I11" s="125">
        <v>257054</v>
      </c>
      <c r="J11" s="124"/>
      <c r="L11" s="129"/>
      <c r="W11" s="124"/>
      <c r="X11" s="34"/>
    </row>
    <row r="12" spans="1:27" s="33" customFormat="1" ht="21.75" hidden="1" customHeight="1">
      <c r="A12" s="44"/>
      <c r="B12" s="44"/>
      <c r="C12" s="121" t="s">
        <v>292</v>
      </c>
      <c r="D12" s="120" t="s">
        <v>293</v>
      </c>
      <c r="E12" s="39" t="s">
        <v>215</v>
      </c>
      <c r="F12" s="43" t="s">
        <v>216</v>
      </c>
      <c r="G12" s="113">
        <v>101</v>
      </c>
      <c r="H12" s="113" t="s">
        <v>205</v>
      </c>
      <c r="I12" s="125">
        <v>342297</v>
      </c>
      <c r="J12" s="124"/>
      <c r="L12" s="129"/>
      <c r="W12" s="124"/>
      <c r="X12" s="34"/>
    </row>
    <row r="13" spans="1:27" s="33" customFormat="1" ht="21.75" hidden="1" customHeight="1">
      <c r="A13" s="44"/>
      <c r="B13" s="44"/>
      <c r="C13" s="121" t="s">
        <v>288</v>
      </c>
      <c r="D13" s="120" t="s">
        <v>294</v>
      </c>
      <c r="E13" s="39" t="s">
        <v>217</v>
      </c>
      <c r="F13" s="45" t="s">
        <v>218</v>
      </c>
      <c r="G13" s="113">
        <v>102</v>
      </c>
      <c r="H13" s="113" t="s">
        <v>205</v>
      </c>
      <c r="I13" s="125">
        <v>78176974</v>
      </c>
      <c r="J13" s="124"/>
      <c r="L13" s="129"/>
      <c r="M13" s="34"/>
      <c r="N13" s="35"/>
      <c r="W13" s="124"/>
    </row>
    <row r="14" spans="1:27" s="33" customFormat="1" ht="21.75" hidden="1" customHeight="1">
      <c r="A14" s="44"/>
      <c r="B14" s="44"/>
      <c r="C14" s="121" t="s">
        <v>295</v>
      </c>
      <c r="D14" s="120" t="s">
        <v>294</v>
      </c>
      <c r="E14" s="46" t="s">
        <v>219</v>
      </c>
      <c r="F14" s="45" t="s">
        <v>220</v>
      </c>
      <c r="G14" s="115">
        <v>102</v>
      </c>
      <c r="H14" s="115" t="s">
        <v>205</v>
      </c>
      <c r="I14" s="133">
        <v>4317480</v>
      </c>
      <c r="J14" s="124"/>
      <c r="L14" s="129"/>
      <c r="M14" s="34"/>
      <c r="N14" s="35"/>
      <c r="W14" s="124"/>
    </row>
    <row r="15" spans="1:27" s="33" customFormat="1" ht="21.75" hidden="1" customHeight="1">
      <c r="A15" s="115">
        <v>2</v>
      </c>
      <c r="B15" s="115" t="s">
        <v>231</v>
      </c>
      <c r="C15" s="121" t="s">
        <v>295</v>
      </c>
      <c r="D15" s="120" t="s">
        <v>294</v>
      </c>
      <c r="E15" s="47" t="s">
        <v>222</v>
      </c>
      <c r="F15" s="45" t="s">
        <v>223</v>
      </c>
      <c r="G15" s="113">
        <v>103</v>
      </c>
      <c r="H15" s="113" t="s">
        <v>205</v>
      </c>
      <c r="I15" s="48">
        <v>478314</v>
      </c>
      <c r="J15" s="122"/>
      <c r="L15" s="129"/>
      <c r="M15" s="34"/>
      <c r="N15" s="35"/>
      <c r="O15" s="124"/>
      <c r="W15" s="124"/>
      <c r="X15" s="34"/>
    </row>
    <row r="16" spans="1:27" s="33" customFormat="1" ht="21.75" hidden="1" customHeight="1">
      <c r="A16" s="42">
        <v>1</v>
      </c>
      <c r="B16" s="42" t="s">
        <v>231</v>
      </c>
      <c r="C16" s="121" t="s">
        <v>232</v>
      </c>
      <c r="D16" s="121" t="s">
        <v>233</v>
      </c>
      <c r="E16" s="47" t="s">
        <v>65</v>
      </c>
      <c r="F16" s="39" t="s">
        <v>66</v>
      </c>
      <c r="G16" s="113">
        <v>105</v>
      </c>
      <c r="H16" s="113" t="s">
        <v>67</v>
      </c>
      <c r="I16" s="48">
        <f>[1]所得稅計算!G54</f>
        <v>0</v>
      </c>
      <c r="J16" s="122"/>
      <c r="L16" s="129"/>
      <c r="M16" s="34"/>
      <c r="N16" s="35"/>
      <c r="O16" s="124"/>
      <c r="W16" s="124"/>
      <c r="X16" s="34"/>
    </row>
    <row r="17" spans="1:24" s="33" customFormat="1" ht="21.75" hidden="1" customHeight="1">
      <c r="A17" s="115"/>
      <c r="B17" s="115"/>
      <c r="C17" s="121"/>
      <c r="D17" s="120"/>
      <c r="E17" s="47"/>
      <c r="F17" s="45"/>
      <c r="G17" s="113" t="s">
        <v>297</v>
      </c>
      <c r="H17" s="113" t="s">
        <v>205</v>
      </c>
      <c r="I17" s="48">
        <f>I16</f>
        <v>0</v>
      </c>
      <c r="J17" s="122"/>
      <c r="L17" s="129"/>
      <c r="M17" s="34"/>
      <c r="N17" s="35"/>
      <c r="O17" s="124"/>
      <c r="W17" s="124"/>
      <c r="X17" s="34"/>
    </row>
    <row r="18" spans="1:24" s="33" customFormat="1" ht="21.75" hidden="1" customHeight="1">
      <c r="A18" s="115">
        <v>1</v>
      </c>
      <c r="B18" s="115" t="s">
        <v>231</v>
      </c>
      <c r="C18" s="121" t="s">
        <v>295</v>
      </c>
      <c r="D18" s="120" t="s">
        <v>294</v>
      </c>
      <c r="E18" s="47" t="s">
        <v>227</v>
      </c>
      <c r="F18" s="45" t="s">
        <v>228</v>
      </c>
      <c r="G18" s="113">
        <v>104</v>
      </c>
      <c r="H18" s="113" t="s">
        <v>205</v>
      </c>
      <c r="I18" s="48">
        <f>[1]所得稅計算!G48</f>
        <v>0</v>
      </c>
      <c r="J18" s="122"/>
      <c r="L18" s="129"/>
      <c r="M18" s="34"/>
      <c r="N18" s="35"/>
      <c r="O18" s="124"/>
      <c r="W18" s="124"/>
      <c r="X18" s="34"/>
    </row>
    <row r="19" spans="1:24" s="33" customFormat="1" ht="21.75" hidden="1" customHeight="1">
      <c r="A19" s="41"/>
      <c r="B19" s="41"/>
      <c r="C19" s="114"/>
      <c r="D19" s="117"/>
      <c r="E19" s="47"/>
      <c r="F19" s="45"/>
      <c r="G19" s="113" t="s">
        <v>297</v>
      </c>
      <c r="H19" s="113" t="s">
        <v>205</v>
      </c>
      <c r="I19" s="48"/>
      <c r="J19" s="122"/>
      <c r="L19" s="129"/>
      <c r="N19" s="35"/>
      <c r="O19" s="35"/>
      <c r="P19" s="35"/>
      <c r="Q19" s="35"/>
      <c r="R19" s="35"/>
      <c r="S19" s="35"/>
      <c r="T19" s="35"/>
      <c r="U19" s="35"/>
      <c r="V19" s="35"/>
      <c r="W19" s="124"/>
      <c r="X19" s="34"/>
    </row>
    <row r="20" spans="1:24" s="33" customFormat="1" ht="21.75" hidden="1" customHeight="1">
      <c r="A20" s="669">
        <v>3</v>
      </c>
      <c r="B20" s="679" t="s">
        <v>298</v>
      </c>
      <c r="C20" s="684"/>
      <c r="D20" s="669"/>
      <c r="E20" s="39">
        <v>95</v>
      </c>
      <c r="F20" s="43"/>
      <c r="G20" s="113">
        <v>99</v>
      </c>
      <c r="H20" s="113" t="s">
        <v>205</v>
      </c>
      <c r="I20" s="48"/>
      <c r="J20" s="122"/>
      <c r="L20" s="129"/>
      <c r="X20" s="34"/>
    </row>
    <row r="21" spans="1:24" s="33" customFormat="1" ht="21.75" hidden="1" customHeight="1">
      <c r="A21" s="670"/>
      <c r="B21" s="682"/>
      <c r="C21" s="685"/>
      <c r="D21" s="670"/>
      <c r="E21" s="39">
        <v>97</v>
      </c>
      <c r="F21" s="43"/>
      <c r="G21" s="113">
        <v>101</v>
      </c>
      <c r="H21" s="113" t="s">
        <v>205</v>
      </c>
      <c r="I21" s="48">
        <v>348370166</v>
      </c>
      <c r="J21" s="122"/>
      <c r="L21" s="673"/>
      <c r="W21" s="124"/>
      <c r="X21" s="34"/>
    </row>
    <row r="22" spans="1:24" s="33" customFormat="1" ht="20.25" hidden="1" customHeight="1">
      <c r="A22" s="670"/>
      <c r="B22" s="682"/>
      <c r="C22" s="685"/>
      <c r="D22" s="670"/>
      <c r="E22" s="39">
        <v>98</v>
      </c>
      <c r="F22" s="43"/>
      <c r="G22" s="113">
        <v>102</v>
      </c>
      <c r="H22" s="113" t="s">
        <v>205</v>
      </c>
      <c r="I22" s="48">
        <v>247489133</v>
      </c>
      <c r="J22" s="122"/>
      <c r="L22" s="673"/>
      <c r="N22" s="35"/>
      <c r="W22" s="34"/>
    </row>
    <row r="23" spans="1:24" s="33" customFormat="1" ht="20.25" hidden="1" customHeight="1">
      <c r="A23" s="671"/>
      <c r="B23" s="680"/>
      <c r="C23" s="686"/>
      <c r="D23" s="671"/>
      <c r="E23" s="39"/>
      <c r="F23" s="43"/>
      <c r="G23" s="113" t="s">
        <v>297</v>
      </c>
      <c r="H23" s="113" t="s">
        <v>205</v>
      </c>
      <c r="I23" s="48">
        <f>SUM(I22)</f>
        <v>247489133</v>
      </c>
      <c r="J23" s="122"/>
      <c r="L23" s="129"/>
      <c r="N23" s="34"/>
      <c r="W23" s="124"/>
      <c r="X23" s="34"/>
    </row>
    <row r="24" spans="1:24" s="33" customFormat="1" ht="19.5" hidden="1" customHeight="1">
      <c r="A24" s="113"/>
      <c r="B24" s="113"/>
      <c r="C24" s="49"/>
      <c r="D24" s="113"/>
      <c r="E24" s="39"/>
      <c r="F24" s="40"/>
      <c r="G24" s="113" t="s">
        <v>297</v>
      </c>
      <c r="H24" s="113" t="s">
        <v>205</v>
      </c>
      <c r="I24" s="226">
        <f>SUM(I18)</f>
        <v>0</v>
      </c>
      <c r="J24" s="122"/>
      <c r="L24" s="129"/>
      <c r="N24" s="35"/>
      <c r="O24" s="35"/>
      <c r="P24" s="35"/>
      <c r="Q24" s="35"/>
      <c r="R24" s="35"/>
      <c r="S24" s="35"/>
      <c r="T24" s="35"/>
      <c r="U24" s="35"/>
      <c r="V24" s="35"/>
      <c r="W24" s="130"/>
      <c r="X24" s="130"/>
    </row>
    <row r="25" spans="1:24" s="33" customFormat="1" ht="34.950000000000003" customHeight="1">
      <c r="A25" s="63" t="s">
        <v>380</v>
      </c>
      <c r="B25" s="50"/>
      <c r="C25" s="220" t="s">
        <v>1934</v>
      </c>
      <c r="D25" s="219" t="s">
        <v>534</v>
      </c>
      <c r="E25" s="220" t="s">
        <v>1935</v>
      </c>
      <c r="F25" s="222" t="s">
        <v>1936</v>
      </c>
      <c r="G25" s="221"/>
      <c r="H25" s="219" t="s">
        <v>528</v>
      </c>
      <c r="I25" s="227"/>
      <c r="J25" s="167" t="s">
        <v>537</v>
      </c>
      <c r="K25" s="167" t="s">
        <v>542</v>
      </c>
      <c r="O25" s="167" t="s">
        <v>542</v>
      </c>
      <c r="W25" s="34"/>
    </row>
    <row r="26" spans="1:24" s="33" customFormat="1" ht="22.65" customHeight="1">
      <c r="A26" s="116">
        <v>1</v>
      </c>
      <c r="B26" s="178" t="s">
        <v>1678</v>
      </c>
      <c r="C26" s="179" t="s">
        <v>1679</v>
      </c>
      <c r="D26" s="125">
        <v>4787741640</v>
      </c>
      <c r="E26" s="39">
        <v>95</v>
      </c>
      <c r="F26" s="113">
        <v>105</v>
      </c>
      <c r="G26" s="113" t="s">
        <v>205</v>
      </c>
      <c r="H26" s="48">
        <f>ROUND(4787741650*0.17,0)</f>
        <v>813916081</v>
      </c>
      <c r="I26" s="168" t="s">
        <v>541</v>
      </c>
      <c r="J26" s="166">
        <v>17536413495</v>
      </c>
      <c r="K26" s="166">
        <f>ROUNDDOWN(J26*0.17,0)</f>
        <v>2981190294</v>
      </c>
      <c r="M26" s="35"/>
      <c r="N26" s="124"/>
      <c r="O26" s="166">
        <f>ROUNDDOWN(J26*0.17,0)</f>
        <v>2981190294</v>
      </c>
      <c r="V26" s="35"/>
      <c r="W26" s="34"/>
    </row>
    <row r="27" spans="1:24" s="33" customFormat="1" ht="22.65" customHeight="1">
      <c r="A27" s="116">
        <v>2</v>
      </c>
      <c r="B27" s="178" t="s">
        <v>1680</v>
      </c>
      <c r="C27" s="179" t="s">
        <v>1679</v>
      </c>
      <c r="D27" s="125">
        <f>J26-D26</f>
        <v>12748671855</v>
      </c>
      <c r="E27" s="39">
        <v>96</v>
      </c>
      <c r="F27" s="115">
        <v>106</v>
      </c>
      <c r="G27" s="115" t="s">
        <v>205</v>
      </c>
      <c r="H27" s="48">
        <v>2167274213</v>
      </c>
      <c r="J27" s="166"/>
      <c r="K27" s="166">
        <f t="shared" ref="K27:K34" si="0">ROUNDDOWN(J27*0.17,0)</f>
        <v>0</v>
      </c>
      <c r="M27" s="35"/>
      <c r="N27" s="124"/>
      <c r="P27" s="124"/>
      <c r="Q27" s="124"/>
      <c r="V27" s="35"/>
      <c r="W27" s="34"/>
    </row>
    <row r="28" spans="1:24" s="33" customFormat="1" ht="22.65" customHeight="1">
      <c r="A28" s="116">
        <v>2</v>
      </c>
      <c r="B28" s="178" t="s">
        <v>1680</v>
      </c>
      <c r="C28" s="179" t="s">
        <v>1681</v>
      </c>
      <c r="D28" s="125">
        <f>C61-D61-D27</f>
        <v>17959312287</v>
      </c>
      <c r="E28" s="39">
        <v>96</v>
      </c>
      <c r="F28" s="115">
        <v>106</v>
      </c>
      <c r="G28" s="115" t="s">
        <v>205</v>
      </c>
      <c r="H28" s="67">
        <v>3053083091</v>
      </c>
      <c r="I28" s="168" t="s">
        <v>538</v>
      </c>
      <c r="J28" s="166">
        <v>78277982245</v>
      </c>
      <c r="K28" s="166">
        <f t="shared" si="0"/>
        <v>13307256981</v>
      </c>
      <c r="M28" s="35"/>
      <c r="N28" s="124"/>
      <c r="O28" s="166">
        <f>ROUNDDOWN(J28*0.17,0)</f>
        <v>13307256981</v>
      </c>
      <c r="Q28" s="124"/>
      <c r="V28" s="35"/>
      <c r="W28" s="34"/>
    </row>
    <row r="29" spans="1:24" s="33" customFormat="1" ht="22.65" customHeight="1">
      <c r="A29" s="113">
        <v>3</v>
      </c>
      <c r="B29" s="180" t="s">
        <v>1682</v>
      </c>
      <c r="C29" s="179" t="s">
        <v>1681</v>
      </c>
      <c r="D29" s="125">
        <f>J28-D28</f>
        <v>60318669958</v>
      </c>
      <c r="E29" s="39">
        <v>97</v>
      </c>
      <c r="F29" s="113">
        <v>107</v>
      </c>
      <c r="G29" s="115" t="s">
        <v>205</v>
      </c>
      <c r="H29" s="48">
        <f>10254173891-1</f>
        <v>10254173890</v>
      </c>
      <c r="J29" s="166"/>
      <c r="K29" s="166">
        <f t="shared" si="0"/>
        <v>0</v>
      </c>
      <c r="L29" s="34"/>
      <c r="M29" s="35"/>
      <c r="O29" s="166"/>
      <c r="P29" s="124"/>
      <c r="S29" s="34"/>
      <c r="V29" s="35"/>
      <c r="W29" s="34"/>
    </row>
    <row r="30" spans="1:24" s="33" customFormat="1" ht="22.65" customHeight="1">
      <c r="A30" s="113">
        <v>3</v>
      </c>
      <c r="B30" s="180" t="s">
        <v>1682</v>
      </c>
      <c r="C30" s="179" t="s">
        <v>1683</v>
      </c>
      <c r="D30" s="125">
        <f>IF(($C$62-$D$62--SUMIF($A$29:A29,A30,$D$29:D29))&gt;J30,J30,($C$62-$D$62--SUMIF($A$29:A29,A30,$D$29:D29)))</f>
        <v>12358679409</v>
      </c>
      <c r="E30" s="39">
        <v>97</v>
      </c>
      <c r="F30" s="113">
        <v>107</v>
      </c>
      <c r="G30" s="115" t="s">
        <v>205</v>
      </c>
      <c r="H30" s="169">
        <f>ROUNDDOWN(D30*0.17,0)</f>
        <v>2100975499</v>
      </c>
      <c r="I30" s="168" t="s">
        <v>539</v>
      </c>
      <c r="J30" s="166">
        <v>12358679409</v>
      </c>
      <c r="K30" s="166">
        <f t="shared" si="0"/>
        <v>2100975499</v>
      </c>
      <c r="L30" s="34"/>
      <c r="M30" s="35"/>
      <c r="O30" s="166">
        <f>ROUNDDOWN(J30*0.17,0)</f>
        <v>2100975499</v>
      </c>
      <c r="P30" s="124"/>
      <c r="S30" s="34"/>
      <c r="V30" s="35"/>
      <c r="W30" s="34"/>
    </row>
    <row r="31" spans="1:24" s="33" customFormat="1" ht="22.65" customHeight="1">
      <c r="A31" s="113">
        <v>3</v>
      </c>
      <c r="B31" s="180" t="s">
        <v>1682</v>
      </c>
      <c r="C31" s="179" t="s">
        <v>1684</v>
      </c>
      <c r="D31" s="125">
        <f>C62-D62-D30-D29</f>
        <v>17509423163</v>
      </c>
      <c r="E31" s="39">
        <v>97</v>
      </c>
      <c r="F31" s="113">
        <v>107</v>
      </c>
      <c r="G31" s="115" t="s">
        <v>205</v>
      </c>
      <c r="H31" s="48">
        <f>ROUND(D31*0.17,0)</f>
        <v>2976601938</v>
      </c>
      <c r="I31" s="168" t="s">
        <v>540</v>
      </c>
      <c r="J31" s="166">
        <v>47682327407</v>
      </c>
      <c r="K31" s="166">
        <f t="shared" si="0"/>
        <v>8105995659</v>
      </c>
      <c r="L31" s="34"/>
      <c r="M31" s="35"/>
      <c r="O31" s="166">
        <f>ROUNDDOWN(J31*0.17,0)</f>
        <v>8105995659</v>
      </c>
      <c r="P31" s="124"/>
      <c r="S31" s="34"/>
      <c r="V31" s="35"/>
      <c r="W31" s="34"/>
    </row>
    <row r="32" spans="1:24" s="33" customFormat="1" ht="22.65" customHeight="1">
      <c r="A32" s="113">
        <v>4</v>
      </c>
      <c r="B32" s="180" t="s">
        <v>1685</v>
      </c>
      <c r="C32" s="179" t="s">
        <v>1684</v>
      </c>
      <c r="D32" s="125">
        <f>C63-D63</f>
        <v>11378832005</v>
      </c>
      <c r="E32" s="64">
        <v>98</v>
      </c>
      <c r="F32" s="116">
        <v>108</v>
      </c>
      <c r="G32" s="115" t="s">
        <v>205</v>
      </c>
      <c r="H32" s="48">
        <f>ROUND(D32*0.17,0)</f>
        <v>1934401441</v>
      </c>
      <c r="K32" s="166">
        <f t="shared" si="0"/>
        <v>0</v>
      </c>
      <c r="L32" s="34"/>
      <c r="M32" s="35"/>
      <c r="S32" s="34"/>
      <c r="V32" s="35"/>
      <c r="W32" s="34"/>
    </row>
    <row r="33" spans="1:26" s="33" customFormat="1" ht="22.65" customHeight="1">
      <c r="A33" s="116">
        <v>5</v>
      </c>
      <c r="B33" s="180" t="s">
        <v>1686</v>
      </c>
      <c r="C33" s="179" t="s">
        <v>1684</v>
      </c>
      <c r="D33" s="125">
        <f>C64-D64</f>
        <v>18277072864</v>
      </c>
      <c r="E33" s="39">
        <v>99</v>
      </c>
      <c r="F33" s="116">
        <v>109</v>
      </c>
      <c r="G33" s="115" t="s">
        <v>205</v>
      </c>
      <c r="H33" s="67">
        <f>ROUND(D33*0.17,0)</f>
        <v>3107102387</v>
      </c>
      <c r="K33" s="166">
        <f t="shared" si="0"/>
        <v>0</v>
      </c>
      <c r="L33" s="34"/>
      <c r="M33" s="35"/>
      <c r="S33" s="34"/>
      <c r="V33" s="35"/>
      <c r="W33" s="34"/>
    </row>
    <row r="34" spans="1:26" s="33" customFormat="1" ht="22.65" customHeight="1">
      <c r="A34" s="116">
        <v>6</v>
      </c>
      <c r="B34" s="180" t="s">
        <v>1687</v>
      </c>
      <c r="C34" s="179" t="s">
        <v>1684</v>
      </c>
      <c r="D34" s="125">
        <f>J31-SUM(D31:D33)</f>
        <v>516999375</v>
      </c>
      <c r="E34" s="216">
        <v>100</v>
      </c>
      <c r="F34" s="116">
        <v>110</v>
      </c>
      <c r="G34" s="115" t="s">
        <v>205</v>
      </c>
      <c r="H34" s="67">
        <f>ROUND(D34*0.17,0)-1</f>
        <v>87889893</v>
      </c>
      <c r="K34" s="166">
        <f t="shared" si="0"/>
        <v>0</v>
      </c>
      <c r="L34" s="34"/>
      <c r="M34" s="35"/>
      <c r="S34" s="34"/>
      <c r="V34" s="35"/>
      <c r="W34" s="34"/>
    </row>
    <row r="35" spans="1:26" s="33" customFormat="1" ht="22.65" customHeight="1">
      <c r="A35" s="116">
        <v>7</v>
      </c>
      <c r="B35" s="180" t="s">
        <v>1687</v>
      </c>
      <c r="C35" s="179" t="s">
        <v>1896</v>
      </c>
      <c r="D35" s="125">
        <f>IF(C65-D65-D34&gt;J35,J35,C65-D65-D34)</f>
        <v>27301200710</v>
      </c>
      <c r="E35" s="216">
        <v>100</v>
      </c>
      <c r="F35" s="116">
        <v>110</v>
      </c>
      <c r="G35" s="115" t="s">
        <v>67</v>
      </c>
      <c r="H35" s="67">
        <f>ROUNDDOWN(D35*0.2,0)</f>
        <v>5460240142</v>
      </c>
      <c r="I35" s="168" t="s">
        <v>1897</v>
      </c>
      <c r="J35" s="166">
        <v>27301200710</v>
      </c>
      <c r="K35" s="166">
        <f>ROUNDDOWN(J35*0.2,0)</f>
        <v>5460240142</v>
      </c>
      <c r="L35" s="34"/>
      <c r="M35" s="35"/>
      <c r="O35" s="166">
        <v>5460240142</v>
      </c>
      <c r="S35" s="34"/>
      <c r="V35" s="35"/>
      <c r="W35" s="34"/>
    </row>
    <row r="36" spans="1:26" s="33" customFormat="1" ht="22.65" customHeight="1">
      <c r="A36" s="116">
        <v>8</v>
      </c>
      <c r="B36" s="180" t="s">
        <v>1687</v>
      </c>
      <c r="C36" s="179" t="s">
        <v>1931</v>
      </c>
      <c r="D36" s="125">
        <f>IF(C65-D65-D34-D35&gt;J36,J36,C65-D65-D34-D35)</f>
        <v>15810404052</v>
      </c>
      <c r="E36" s="216">
        <v>100</v>
      </c>
      <c r="F36" s="116">
        <v>110</v>
      </c>
      <c r="G36" s="115" t="s">
        <v>205</v>
      </c>
      <c r="H36" s="67">
        <f>ROUNDDOWN(D36*0.2,0)</f>
        <v>3162080810</v>
      </c>
      <c r="I36" s="33" t="s">
        <v>1930</v>
      </c>
      <c r="J36" s="166">
        <f>[1]所得稅計算!E39</f>
        <v>31796171369</v>
      </c>
      <c r="K36" s="166">
        <f>ROUNDDOWN(J36*0.2,0)</f>
        <v>6359234273</v>
      </c>
      <c r="L36" s="34"/>
      <c r="M36" s="35"/>
      <c r="O36" s="166">
        <f>ROUNDDOWN(J36*0.2,0)</f>
        <v>6359234273</v>
      </c>
      <c r="S36" s="34"/>
      <c r="V36" s="35"/>
      <c r="W36" s="34"/>
    </row>
    <row r="37" spans="1:26" s="33" customFormat="1" ht="22.65" customHeight="1">
      <c r="A37" s="116">
        <v>8</v>
      </c>
      <c r="B37" s="180" t="s">
        <v>1689</v>
      </c>
      <c r="C37" s="179" t="s">
        <v>1931</v>
      </c>
      <c r="D37" s="125">
        <f>IF(J36-D36&gt;C66-D66,C66-D66,J36-D36)</f>
        <v>15985767317</v>
      </c>
      <c r="E37" s="216">
        <v>101</v>
      </c>
      <c r="F37" s="116">
        <v>111</v>
      </c>
      <c r="G37" s="115" t="s">
        <v>205</v>
      </c>
      <c r="H37" s="67">
        <f>ROUNDDOWN(D37*0.2,0)</f>
        <v>3197153463</v>
      </c>
      <c r="J37" s="166"/>
      <c r="K37" s="129"/>
      <c r="L37" s="34"/>
      <c r="M37" s="35"/>
      <c r="O37" s="166"/>
      <c r="S37" s="34"/>
      <c r="V37" s="35"/>
      <c r="W37" s="34"/>
    </row>
    <row r="38" spans="1:26" s="33" customFormat="1" ht="22.65" customHeight="1">
      <c r="A38" s="231"/>
      <c r="B38" s="630"/>
      <c r="C38" s="631"/>
      <c r="D38" s="632"/>
      <c r="E38" s="30"/>
      <c r="F38" s="116"/>
      <c r="G38" s="115"/>
      <c r="H38" s="67"/>
      <c r="J38" s="166"/>
      <c r="K38" s="129" t="s">
        <v>1995</v>
      </c>
      <c r="L38" s="34"/>
      <c r="M38" s="35"/>
      <c r="O38" s="166"/>
      <c r="S38" s="34"/>
      <c r="V38" s="35"/>
      <c r="W38" s="34"/>
    </row>
    <row r="39" spans="1:26" s="33" customFormat="1" ht="22.65" customHeight="1">
      <c r="A39" s="146"/>
      <c r="B39" s="27"/>
      <c r="C39" s="51"/>
      <c r="D39" s="52"/>
      <c r="E39" s="30"/>
      <c r="F39" s="197" t="s">
        <v>2015</v>
      </c>
      <c r="G39" s="113" t="s">
        <v>205</v>
      </c>
      <c r="H39" s="48">
        <f>-[1]所得稅計算!E54</f>
        <v>6359234273</v>
      </c>
      <c r="J39" s="122"/>
      <c r="L39" s="129"/>
      <c r="N39" s="35"/>
      <c r="O39" s="124"/>
      <c r="P39" s="124"/>
      <c r="Q39" s="124"/>
      <c r="R39" s="124"/>
      <c r="W39" s="35"/>
      <c r="X39" s="34"/>
    </row>
    <row r="40" spans="1:26" s="33" customFormat="1" ht="22.65" customHeight="1">
      <c r="A40" s="54"/>
      <c r="B40" s="27"/>
      <c r="C40" s="51"/>
      <c r="D40" s="52"/>
      <c r="E40" s="30"/>
      <c r="F40" s="53"/>
      <c r="G40" s="29"/>
      <c r="H40" s="29"/>
      <c r="I40" s="32"/>
      <c r="J40" s="122"/>
      <c r="L40" s="129"/>
      <c r="N40" s="35"/>
      <c r="O40" s="124"/>
      <c r="P40" s="124"/>
      <c r="Q40" s="124"/>
      <c r="R40" s="124"/>
      <c r="W40" s="35"/>
      <c r="X40" s="34"/>
    </row>
    <row r="41" spans="1:26" s="33" customFormat="1" ht="22.65" hidden="1" customHeight="1">
      <c r="A41" s="26" t="s">
        <v>406</v>
      </c>
      <c r="B41" s="27"/>
      <c r="C41" s="28"/>
      <c r="D41" s="29"/>
      <c r="E41" s="30"/>
      <c r="F41" s="31"/>
      <c r="G41" s="29"/>
      <c r="H41" s="29"/>
      <c r="I41" s="32"/>
      <c r="J41" s="122"/>
      <c r="L41" s="129"/>
      <c r="N41" s="35"/>
      <c r="O41" s="124"/>
      <c r="P41" s="124"/>
      <c r="Q41" s="124"/>
      <c r="R41" s="124"/>
      <c r="W41" s="35"/>
      <c r="X41" s="34"/>
    </row>
    <row r="42" spans="1:26" s="78" customFormat="1" ht="34.200000000000003" hidden="1" customHeight="1">
      <c r="A42" s="37" t="s">
        <v>380</v>
      </c>
      <c r="B42" s="36" t="s">
        <v>279</v>
      </c>
      <c r="C42" s="63" t="s">
        <v>280</v>
      </c>
      <c r="D42" s="62" t="s">
        <v>281</v>
      </c>
      <c r="E42" s="38" t="s">
        <v>300</v>
      </c>
      <c r="F42" s="115" t="s">
        <v>282</v>
      </c>
      <c r="G42" s="38" t="s">
        <v>283</v>
      </c>
      <c r="H42" s="663" t="s">
        <v>284</v>
      </c>
      <c r="I42" s="665"/>
      <c r="Z42" s="128"/>
    </row>
    <row r="43" spans="1:26" s="33" customFormat="1" ht="22.65" hidden="1" customHeight="1">
      <c r="A43" s="115">
        <v>1</v>
      </c>
      <c r="B43" s="115" t="s">
        <v>231</v>
      </c>
      <c r="C43" s="121" t="s">
        <v>295</v>
      </c>
      <c r="D43" s="120" t="s">
        <v>294</v>
      </c>
      <c r="E43" s="46" t="s">
        <v>222</v>
      </c>
      <c r="F43" s="45" t="s">
        <v>223</v>
      </c>
      <c r="G43" s="115">
        <v>103</v>
      </c>
      <c r="H43" s="113" t="s">
        <v>205</v>
      </c>
      <c r="I43" s="48">
        <f>15891148-I15</f>
        <v>15412834</v>
      </c>
      <c r="J43" s="122"/>
    </row>
    <row r="44" spans="1:26" s="33" customFormat="1" ht="22.65" hidden="1" customHeight="1">
      <c r="A44" s="669">
        <v>1</v>
      </c>
      <c r="B44" s="669" t="s">
        <v>231</v>
      </c>
      <c r="C44" s="121" t="s">
        <v>295</v>
      </c>
      <c r="D44" s="120" t="s">
        <v>294</v>
      </c>
      <c r="E44" s="47" t="s">
        <v>227</v>
      </c>
      <c r="F44" s="45" t="s">
        <v>228</v>
      </c>
      <c r="G44" s="113">
        <v>104</v>
      </c>
      <c r="H44" s="113" t="s">
        <v>205</v>
      </c>
      <c r="I44" s="48">
        <f>16844124-I18</f>
        <v>16844124</v>
      </c>
      <c r="J44" s="122"/>
      <c r="L44" s="78"/>
      <c r="M44" s="78"/>
      <c r="N44" s="78"/>
      <c r="O44" s="78"/>
      <c r="P44" s="78"/>
      <c r="Q44" s="78"/>
      <c r="R44" s="78"/>
      <c r="S44" s="78"/>
      <c r="T44" s="78"/>
      <c r="U44" s="78"/>
      <c r="V44" s="78"/>
      <c r="W44" s="78"/>
      <c r="X44" s="123"/>
    </row>
    <row r="45" spans="1:26" s="33" customFormat="1" ht="22.65" hidden="1" customHeight="1">
      <c r="A45" s="670"/>
      <c r="B45" s="670"/>
      <c r="C45" s="121" t="s">
        <v>295</v>
      </c>
      <c r="D45" s="120" t="s">
        <v>294</v>
      </c>
      <c r="E45" s="47" t="s">
        <v>62</v>
      </c>
      <c r="F45" s="100" t="s">
        <v>227</v>
      </c>
      <c r="G45" s="113">
        <v>104</v>
      </c>
      <c r="H45" s="113" t="s">
        <v>205</v>
      </c>
      <c r="I45" s="48">
        <v>5522978</v>
      </c>
      <c r="J45" s="122"/>
      <c r="L45" s="129"/>
      <c r="N45" s="35"/>
      <c r="O45" s="124"/>
      <c r="P45" s="124"/>
      <c r="Q45" s="124"/>
      <c r="R45" s="124"/>
      <c r="W45" s="35"/>
      <c r="X45" s="34"/>
    </row>
    <row r="46" spans="1:26" s="33" customFormat="1" ht="22.65" hidden="1" customHeight="1">
      <c r="A46" s="670"/>
      <c r="B46" s="670"/>
      <c r="C46" s="121" t="s">
        <v>301</v>
      </c>
      <c r="D46" s="120" t="s">
        <v>302</v>
      </c>
      <c r="E46" s="47" t="s">
        <v>63</v>
      </c>
      <c r="F46" s="39" t="s">
        <v>62</v>
      </c>
      <c r="G46" s="113">
        <v>104</v>
      </c>
      <c r="H46" s="113" t="s">
        <v>205</v>
      </c>
      <c r="I46" s="48">
        <v>188439387</v>
      </c>
      <c r="J46" s="122"/>
      <c r="L46" s="129"/>
      <c r="N46" s="35"/>
      <c r="O46" s="124"/>
      <c r="P46" s="124"/>
      <c r="Q46" s="124"/>
      <c r="R46" s="124"/>
      <c r="W46" s="35"/>
      <c r="X46" s="34"/>
    </row>
    <row r="47" spans="1:26" s="33" customFormat="1" ht="22.65" hidden="1" customHeight="1">
      <c r="A47" s="671"/>
      <c r="B47" s="671"/>
      <c r="C47" s="121" t="s">
        <v>301</v>
      </c>
      <c r="D47" s="120" t="s">
        <v>302</v>
      </c>
      <c r="E47" s="47" t="s">
        <v>64</v>
      </c>
      <c r="F47" s="39" t="s">
        <v>63</v>
      </c>
      <c r="G47" s="113">
        <v>104</v>
      </c>
      <c r="H47" s="113" t="s">
        <v>205</v>
      </c>
      <c r="I47" s="48">
        <v>227576250</v>
      </c>
      <c r="J47" s="122"/>
      <c r="L47" s="129"/>
      <c r="N47" s="35"/>
      <c r="O47" s="124"/>
      <c r="P47" s="124"/>
      <c r="Q47" s="124"/>
      <c r="R47" s="124"/>
      <c r="W47" s="35"/>
      <c r="X47" s="34"/>
    </row>
    <row r="48" spans="1:26" s="33" customFormat="1" ht="21.75" hidden="1" customHeight="1">
      <c r="A48" s="669">
        <v>1</v>
      </c>
      <c r="B48" s="679" t="s">
        <v>231</v>
      </c>
      <c r="C48" s="121" t="s">
        <v>232</v>
      </c>
      <c r="D48" s="121" t="s">
        <v>233</v>
      </c>
      <c r="E48" s="47" t="s">
        <v>65</v>
      </c>
      <c r="F48" s="39" t="s">
        <v>66</v>
      </c>
      <c r="G48" s="113">
        <v>105</v>
      </c>
      <c r="H48" s="113" t="s">
        <v>67</v>
      </c>
      <c r="I48" s="48">
        <f>14554350</f>
        <v>14554350</v>
      </c>
      <c r="J48" s="122"/>
      <c r="L48" s="129"/>
      <c r="N48" s="35"/>
      <c r="O48" s="124"/>
      <c r="P48" s="124"/>
      <c r="Q48" s="124"/>
      <c r="R48" s="124"/>
      <c r="W48" s="35"/>
      <c r="X48" s="34"/>
    </row>
    <row r="49" spans="1:24" s="33" customFormat="1" ht="21.75" hidden="1" customHeight="1">
      <c r="A49" s="671"/>
      <c r="B49" s="680"/>
      <c r="C49" s="114" t="s">
        <v>235</v>
      </c>
      <c r="D49" s="114" t="s">
        <v>233</v>
      </c>
      <c r="E49" s="47" t="s">
        <v>68</v>
      </c>
      <c r="F49" s="39" t="s">
        <v>69</v>
      </c>
      <c r="G49" s="113">
        <v>105</v>
      </c>
      <c r="H49" s="113" t="s">
        <v>67</v>
      </c>
      <c r="I49" s="48">
        <v>42191340</v>
      </c>
      <c r="J49" s="122"/>
      <c r="L49" s="129"/>
      <c r="M49" s="34"/>
      <c r="N49" s="35"/>
      <c r="O49" s="124"/>
      <c r="W49" s="124"/>
      <c r="X49" s="34"/>
    </row>
    <row r="50" spans="1:24" s="33" customFormat="1" ht="25.5" hidden="1" customHeight="1">
      <c r="A50" s="113"/>
      <c r="B50" s="113"/>
      <c r="C50" s="49"/>
      <c r="D50" s="113"/>
      <c r="E50" s="39"/>
      <c r="F50" s="40"/>
      <c r="G50" s="113" t="s">
        <v>297</v>
      </c>
      <c r="H50" s="113" t="s">
        <v>205</v>
      </c>
      <c r="I50" s="48">
        <f>SUM(I48:I49)</f>
        <v>56745690</v>
      </c>
      <c r="J50" s="122"/>
      <c r="L50" s="129"/>
      <c r="M50" s="34"/>
      <c r="N50" s="35"/>
      <c r="O50" s="124"/>
      <c r="P50" s="124"/>
      <c r="W50" s="124"/>
      <c r="X50" s="34"/>
    </row>
    <row r="51" spans="1:24" s="33" customFormat="1" ht="22.65" hidden="1" customHeight="1">
      <c r="A51" s="55"/>
      <c r="B51" s="56"/>
      <c r="C51" s="57"/>
      <c r="D51" s="27"/>
      <c r="E51" s="58"/>
      <c r="F51" s="59"/>
      <c r="G51" s="113" t="s">
        <v>299</v>
      </c>
      <c r="H51" s="113" t="s">
        <v>205</v>
      </c>
      <c r="I51" s="48">
        <f>SUM(I50)</f>
        <v>56745690</v>
      </c>
      <c r="J51" s="122"/>
      <c r="L51" s="129"/>
      <c r="N51" s="35"/>
      <c r="O51" s="124"/>
      <c r="P51" s="124"/>
      <c r="Q51" s="124"/>
      <c r="R51" s="124"/>
      <c r="W51" s="35"/>
      <c r="X51" s="34"/>
    </row>
    <row r="52" spans="1:24" s="33" customFormat="1" ht="22.65" hidden="1" customHeight="1">
      <c r="A52" s="55"/>
      <c r="B52" s="56"/>
      <c r="C52" s="57"/>
      <c r="D52" s="27"/>
      <c r="E52" s="58"/>
      <c r="F52" s="59"/>
      <c r="G52" s="52"/>
      <c r="H52" s="52"/>
      <c r="I52" s="60"/>
      <c r="J52" s="122"/>
      <c r="L52" s="129"/>
      <c r="N52" s="35"/>
      <c r="O52" s="124"/>
      <c r="P52" s="124"/>
      <c r="Q52" s="124"/>
      <c r="R52" s="124"/>
      <c r="W52" s="35"/>
      <c r="X52" s="34"/>
    </row>
    <row r="53" spans="1:24" s="33" customFormat="1" ht="22.65" hidden="1" customHeight="1">
      <c r="A53" s="137" t="str">
        <f>"三、未使用虧損扣抵及投資抵減稅額"&amp;D2</f>
        <v>三、未使用虧損扣抵及投資抵減稅額(截至110年12月止)</v>
      </c>
      <c r="B53" s="27"/>
      <c r="C53" s="28"/>
      <c r="D53" s="29"/>
      <c r="E53" s="30"/>
      <c r="F53" s="31"/>
      <c r="G53" s="52"/>
      <c r="H53" s="61"/>
      <c r="I53" s="60"/>
      <c r="J53" s="122"/>
      <c r="L53" s="129"/>
      <c r="N53" s="35"/>
      <c r="O53" s="124"/>
      <c r="P53" s="124"/>
      <c r="Q53" s="124"/>
      <c r="R53" s="124"/>
      <c r="W53" s="35"/>
      <c r="X53" s="34"/>
    </row>
    <row r="54" spans="1:24" s="33" customFormat="1" ht="32.4" hidden="1">
      <c r="A54" s="63" t="s">
        <v>380</v>
      </c>
      <c r="B54" s="62" t="s">
        <v>279</v>
      </c>
      <c r="C54" s="63" t="s">
        <v>280</v>
      </c>
      <c r="D54" s="62" t="s">
        <v>281</v>
      </c>
      <c r="E54" s="113" t="s">
        <v>300</v>
      </c>
      <c r="F54" s="113" t="s">
        <v>282</v>
      </c>
      <c r="G54" s="38" t="s">
        <v>283</v>
      </c>
      <c r="H54" s="663" t="s">
        <v>284</v>
      </c>
      <c r="I54" s="665"/>
      <c r="J54" s="78"/>
      <c r="K54" s="33" t="s">
        <v>296</v>
      </c>
      <c r="L54" s="129"/>
      <c r="N54" s="35"/>
      <c r="O54" s="124"/>
      <c r="P54" s="124"/>
      <c r="Q54" s="124"/>
      <c r="R54" s="124"/>
      <c r="W54" s="35"/>
      <c r="X54" s="34"/>
    </row>
    <row r="55" spans="1:24" s="33" customFormat="1" ht="21.75" hidden="1" customHeight="1">
      <c r="A55" s="42">
        <v>1</v>
      </c>
      <c r="B55" s="42" t="s">
        <v>231</v>
      </c>
      <c r="C55" s="114" t="s">
        <v>232</v>
      </c>
      <c r="D55" s="114" t="s">
        <v>233</v>
      </c>
      <c r="E55" s="47" t="s">
        <v>65</v>
      </c>
      <c r="F55" s="39" t="s">
        <v>66</v>
      </c>
      <c r="G55" s="113">
        <v>105</v>
      </c>
      <c r="H55" s="113" t="s">
        <v>67</v>
      </c>
      <c r="I55" s="48">
        <v>14554350</v>
      </c>
      <c r="J55" s="122"/>
      <c r="K55" s="33" t="s">
        <v>234</v>
      </c>
      <c r="L55" s="129"/>
      <c r="N55" s="35"/>
      <c r="O55" s="124"/>
      <c r="P55" s="124"/>
      <c r="Q55" s="124"/>
      <c r="R55" s="124"/>
      <c r="W55" s="35"/>
      <c r="X55" s="34"/>
    </row>
    <row r="56" spans="1:24" s="33" customFormat="1" ht="21.75" hidden="1" customHeight="1">
      <c r="A56" s="42">
        <v>1</v>
      </c>
      <c r="B56" s="42" t="s">
        <v>231</v>
      </c>
      <c r="C56" s="114" t="s">
        <v>235</v>
      </c>
      <c r="D56" s="114" t="s">
        <v>233</v>
      </c>
      <c r="E56" s="47" t="s">
        <v>68</v>
      </c>
      <c r="F56" s="39" t="s">
        <v>69</v>
      </c>
      <c r="G56" s="113">
        <v>105</v>
      </c>
      <c r="H56" s="113" t="s">
        <v>67</v>
      </c>
      <c r="I56" s="48">
        <v>42191340</v>
      </c>
      <c r="J56" s="122"/>
      <c r="L56" s="129"/>
      <c r="M56" s="34"/>
      <c r="N56" s="35"/>
      <c r="O56" s="124"/>
      <c r="W56" s="124"/>
      <c r="X56" s="34"/>
    </row>
    <row r="57" spans="1:24" s="33" customFormat="1" ht="25.5" hidden="1" customHeight="1">
      <c r="A57" s="113"/>
      <c r="B57" s="113"/>
      <c r="C57" s="49"/>
      <c r="D57" s="113"/>
      <c r="E57" s="39"/>
      <c r="F57" s="40"/>
      <c r="G57" s="113" t="s">
        <v>297</v>
      </c>
      <c r="H57" s="113" t="s">
        <v>205</v>
      </c>
      <c r="I57" s="48">
        <f>SUM(I55:I56)</f>
        <v>56745690</v>
      </c>
      <c r="J57" s="122"/>
      <c r="L57" s="129"/>
      <c r="M57" s="34"/>
      <c r="N57" s="35"/>
      <c r="O57" s="124"/>
      <c r="Q57" s="138" t="s">
        <v>418</v>
      </c>
      <c r="W57" s="124"/>
      <c r="X57" s="34"/>
    </row>
    <row r="58" spans="1:24" s="33" customFormat="1" ht="33" customHeight="1">
      <c r="A58" s="203" t="s">
        <v>1699</v>
      </c>
      <c r="B58" s="29"/>
      <c r="C58" s="28"/>
      <c r="D58" s="29"/>
      <c r="E58" s="30"/>
      <c r="F58" s="31"/>
      <c r="G58" s="29"/>
      <c r="H58" s="170" t="s">
        <v>543</v>
      </c>
      <c r="I58" s="171">
        <v>0.2</v>
      </c>
      <c r="J58" s="122"/>
      <c r="L58" s="129"/>
      <c r="M58" s="34"/>
      <c r="N58" s="35"/>
      <c r="O58" s="124"/>
      <c r="P58" s="136" t="s">
        <v>421</v>
      </c>
      <c r="Q58" s="138"/>
      <c r="W58" s="124"/>
      <c r="X58" s="34"/>
    </row>
    <row r="59" spans="1:24" s="33" customFormat="1" ht="34.5" customHeight="1">
      <c r="A59" s="63" t="s">
        <v>380</v>
      </c>
      <c r="B59" s="219" t="s">
        <v>1937</v>
      </c>
      <c r="C59" s="223" t="s">
        <v>1940</v>
      </c>
      <c r="D59" s="2" t="s">
        <v>1938</v>
      </c>
      <c r="E59" s="219" t="s">
        <v>2016</v>
      </c>
      <c r="F59" s="2" t="s">
        <v>1939</v>
      </c>
      <c r="G59" s="224" t="s">
        <v>1941</v>
      </c>
      <c r="H59" s="219"/>
      <c r="I59" s="219" t="s">
        <v>1942</v>
      </c>
      <c r="J59" s="144" t="s">
        <v>422</v>
      </c>
      <c r="K59" s="113" t="s">
        <v>419</v>
      </c>
      <c r="L59" s="162" t="s">
        <v>381</v>
      </c>
      <c r="M59" s="65"/>
      <c r="N59" s="217" t="s">
        <v>1899</v>
      </c>
      <c r="O59" s="125"/>
      <c r="P59" s="62">
        <v>104</v>
      </c>
      <c r="Q59" s="62">
        <v>105</v>
      </c>
      <c r="R59" s="62">
        <v>106</v>
      </c>
      <c r="S59" s="62">
        <v>107</v>
      </c>
      <c r="T59" s="62">
        <v>108</v>
      </c>
      <c r="U59" s="62">
        <v>109</v>
      </c>
      <c r="V59" s="62">
        <v>110</v>
      </c>
      <c r="W59" s="118"/>
      <c r="X59" s="126"/>
    </row>
    <row r="60" spans="1:24" s="33" customFormat="1" ht="22.5" customHeight="1">
      <c r="A60" s="145">
        <v>1</v>
      </c>
      <c r="B60" s="178" t="s">
        <v>1678</v>
      </c>
      <c r="C60" s="181">
        <v>4787741650</v>
      </c>
      <c r="D60" s="184" t="s">
        <v>1692</v>
      </c>
      <c r="E60" s="181">
        <f>ROUND(C60*0.17,0)</f>
        <v>813916081</v>
      </c>
      <c r="F60" s="185">
        <v>95</v>
      </c>
      <c r="G60" s="186">
        <v>105</v>
      </c>
      <c r="H60" s="186" t="s">
        <v>205</v>
      </c>
      <c r="I60" s="181">
        <f>ROUND(4787741650*0.17,0)-H26</f>
        <v>0</v>
      </c>
      <c r="J60" s="187"/>
      <c r="K60" s="186"/>
      <c r="L60" s="184">
        <v>95</v>
      </c>
      <c r="M60" s="188"/>
      <c r="N60" s="189"/>
      <c r="O60" s="190"/>
      <c r="P60" s="186"/>
      <c r="Q60" s="186"/>
      <c r="R60" s="186"/>
      <c r="S60" s="62"/>
      <c r="T60" s="62"/>
      <c r="U60" s="62"/>
      <c r="V60" s="62"/>
      <c r="W60" s="78"/>
      <c r="X60" s="123"/>
    </row>
    <row r="61" spans="1:24" s="33" customFormat="1" ht="22.65" customHeight="1">
      <c r="A61" s="116">
        <v>2</v>
      </c>
      <c r="B61" s="182" t="s">
        <v>1688</v>
      </c>
      <c r="C61" s="181">
        <v>30723846424</v>
      </c>
      <c r="D61" s="181">
        <v>15862282</v>
      </c>
      <c r="E61" s="181">
        <f>(C61-D61)*0.17</f>
        <v>5220357304.1400003</v>
      </c>
      <c r="F61" s="191">
        <v>96</v>
      </c>
      <c r="G61" s="184">
        <v>106</v>
      </c>
      <c r="H61" s="184" t="s">
        <v>205</v>
      </c>
      <c r="I61" s="183">
        <f>ROUND((C61-D61)*0.17,0)-2167274213-H28</f>
        <v>0</v>
      </c>
      <c r="J61" s="183"/>
      <c r="K61" s="188"/>
      <c r="L61" s="191">
        <v>96</v>
      </c>
      <c r="M61" s="188"/>
      <c r="N61" s="189"/>
      <c r="O61" s="190"/>
      <c r="P61" s="190"/>
      <c r="Q61" s="190"/>
      <c r="R61" s="190"/>
      <c r="S61" s="65"/>
      <c r="T61" s="65"/>
      <c r="U61" s="65"/>
      <c r="V61" s="65"/>
      <c r="W61" s="35"/>
      <c r="X61" s="34"/>
    </row>
    <row r="62" spans="1:24" s="33" customFormat="1" ht="22.65" customHeight="1">
      <c r="A62" s="113">
        <v>3</v>
      </c>
      <c r="B62" s="180" t="s">
        <v>1682</v>
      </c>
      <c r="C62" s="181">
        <v>90207096087</v>
      </c>
      <c r="D62" s="181">
        <v>20323557</v>
      </c>
      <c r="E62" s="181">
        <f>(C62-D62)*0.17-3</f>
        <v>15331751327.1</v>
      </c>
      <c r="F62" s="185">
        <v>97</v>
      </c>
      <c r="G62" s="186">
        <v>107</v>
      </c>
      <c r="H62" s="186" t="s">
        <v>205</v>
      </c>
      <c r="I62" s="183">
        <f>ROUND((C62-D62)*0.17,0)-H29-H30-H31-3</f>
        <v>0</v>
      </c>
      <c r="J62" s="192"/>
      <c r="K62" s="193">
        <f t="shared" ref="K62:K68" si="1">IF(I62-SUM(P62:V62)&gt;0,I62-SUM(P62:V62),0)</f>
        <v>0</v>
      </c>
      <c r="L62" s="185">
        <v>97</v>
      </c>
      <c r="M62" s="194">
        <f t="shared" ref="M62:M67" si="2">C62-D62</f>
        <v>90186772530</v>
      </c>
      <c r="N62" s="189">
        <f>SUMIF($E$26:$E$32,LEFT(B62,2),$D$26:$D$32)</f>
        <v>90186772530</v>
      </c>
      <c r="O62" s="190"/>
      <c r="P62" s="193"/>
      <c r="Q62" s="190"/>
      <c r="R62" s="195"/>
      <c r="S62" s="65"/>
      <c r="T62" s="65"/>
      <c r="U62" s="65"/>
      <c r="V62" s="65"/>
      <c r="W62" s="35"/>
      <c r="X62" s="34"/>
    </row>
    <row r="63" spans="1:24" s="33" customFormat="1" ht="22.65" customHeight="1">
      <c r="A63" s="113">
        <v>4</v>
      </c>
      <c r="B63" s="180" t="s">
        <v>1685</v>
      </c>
      <c r="C63" s="181">
        <v>11399663648</v>
      </c>
      <c r="D63" s="181">
        <v>20831643</v>
      </c>
      <c r="E63" s="181">
        <f>(C63-D63)*0.17</f>
        <v>1934401440.8500001</v>
      </c>
      <c r="F63" s="191">
        <v>98</v>
      </c>
      <c r="G63" s="184">
        <v>108</v>
      </c>
      <c r="H63" s="186" t="s">
        <v>205</v>
      </c>
      <c r="I63" s="183">
        <f>ROUND((C63-D63-D32)*0.17,0)</f>
        <v>0</v>
      </c>
      <c r="J63" s="196"/>
      <c r="K63" s="193">
        <f t="shared" si="1"/>
        <v>0</v>
      </c>
      <c r="L63" s="191">
        <v>98</v>
      </c>
      <c r="M63" s="194">
        <f t="shared" si="2"/>
        <v>11378832005</v>
      </c>
      <c r="N63" s="189">
        <f>SUMIF($E$26:$E$32,LEFT(B63,2),$D$26:$D$32)</f>
        <v>11378832005</v>
      </c>
      <c r="O63" s="188"/>
      <c r="P63" s="193"/>
      <c r="Q63" s="190"/>
      <c r="R63" s="195"/>
      <c r="S63" s="140">
        <v>0</v>
      </c>
      <c r="T63" s="65"/>
      <c r="U63" s="65"/>
      <c r="V63" s="65"/>
      <c r="W63" s="35"/>
      <c r="X63" s="34"/>
    </row>
    <row r="64" spans="1:24" s="33" customFormat="1" ht="22.65" customHeight="1">
      <c r="A64" s="116">
        <v>5</v>
      </c>
      <c r="B64" s="180" t="s">
        <v>1686</v>
      </c>
      <c r="C64" s="181">
        <v>18298425295</v>
      </c>
      <c r="D64" s="181">
        <v>21352431</v>
      </c>
      <c r="E64" s="181">
        <f>(C64-D64)*0.17</f>
        <v>3107102386.8800001</v>
      </c>
      <c r="F64" s="191">
        <v>99</v>
      </c>
      <c r="G64" s="184">
        <v>109</v>
      </c>
      <c r="H64" s="186" t="s">
        <v>205</v>
      </c>
      <c r="I64" s="183">
        <f>ROUND((C64-D64-D33)*0.17,0)</f>
        <v>0</v>
      </c>
      <c r="J64" s="196"/>
      <c r="K64" s="193">
        <f t="shared" si="1"/>
        <v>0</v>
      </c>
      <c r="L64" s="191">
        <v>99</v>
      </c>
      <c r="M64" s="194">
        <f t="shared" si="2"/>
        <v>18277072864</v>
      </c>
      <c r="N64" s="189">
        <f>SUMIF($E$26:$E$34,LEFT(B64,2),$D$26:$D$34)</f>
        <v>18277072864</v>
      </c>
      <c r="O64" s="188"/>
      <c r="P64" s="193"/>
      <c r="Q64" s="190"/>
      <c r="R64" s="195"/>
      <c r="S64" s="65"/>
      <c r="T64" s="140">
        <v>0</v>
      </c>
      <c r="U64" s="65"/>
      <c r="V64" s="65"/>
      <c r="W64" s="35"/>
      <c r="X64" s="34"/>
    </row>
    <row r="65" spans="1:24" s="33" customFormat="1" ht="22.65" customHeight="1">
      <c r="A65" s="116">
        <v>6</v>
      </c>
      <c r="B65" s="180" t="s">
        <v>1687</v>
      </c>
      <c r="C65" s="181">
        <v>43654867627</v>
      </c>
      <c r="D65" s="181">
        <v>26263490</v>
      </c>
      <c r="E65" s="181">
        <f>(C65-D65)*0.2</f>
        <v>8725720827.3999996</v>
      </c>
      <c r="F65" s="191">
        <v>100</v>
      </c>
      <c r="G65" s="184">
        <v>110</v>
      </c>
      <c r="H65" s="186" t="s">
        <v>205</v>
      </c>
      <c r="I65" s="183">
        <f>ROUND((C65-D65-D34-D35-D36)*0.2,0)</f>
        <v>0</v>
      </c>
      <c r="J65" s="196"/>
      <c r="K65" s="193">
        <f t="shared" si="1"/>
        <v>0</v>
      </c>
      <c r="L65" s="191">
        <v>100</v>
      </c>
      <c r="M65" s="194">
        <f t="shared" si="2"/>
        <v>43628604137</v>
      </c>
      <c r="N65" s="189">
        <f>SUMIF($E$26:$E$36,LEFT(B65,3),$D$26:$D$36)</f>
        <v>43628604137</v>
      </c>
      <c r="O65" s="188"/>
      <c r="P65" s="193">
        <v>20829158</v>
      </c>
      <c r="Q65" s="190">
        <f>I63-P65</f>
        <v>-20829158</v>
      </c>
      <c r="R65" s="195">
        <f>-SUM(P65:Q65)</f>
        <v>0</v>
      </c>
      <c r="S65" s="65"/>
      <c r="T65" s="65"/>
      <c r="U65" s="140">
        <v>0</v>
      </c>
      <c r="V65" s="140"/>
      <c r="W65" s="35"/>
      <c r="X65" s="34"/>
    </row>
    <row r="66" spans="1:24" s="33" customFormat="1" ht="22.65" customHeight="1">
      <c r="A66" s="116">
        <v>7</v>
      </c>
      <c r="B66" s="180" t="s">
        <v>1689</v>
      </c>
      <c r="C66" s="181">
        <v>62369901911</v>
      </c>
      <c r="D66" s="181">
        <v>26920077</v>
      </c>
      <c r="E66" s="181">
        <f>(C66-D66)*0.2</f>
        <v>12468596366.800001</v>
      </c>
      <c r="F66" s="191">
        <v>101</v>
      </c>
      <c r="G66" s="184">
        <v>111</v>
      </c>
      <c r="H66" s="186" t="s">
        <v>205</v>
      </c>
      <c r="I66" s="183">
        <f>ROUND((C66-D66-D37)*0.2,0)+1</f>
        <v>9271442904</v>
      </c>
      <c r="J66" s="196">
        <f>ROUND(K66/I66,2)</f>
        <v>1</v>
      </c>
      <c r="K66" s="193">
        <f t="shared" si="1"/>
        <v>9271442904</v>
      </c>
      <c r="L66" s="191">
        <v>101</v>
      </c>
      <c r="M66" s="194">
        <f t="shared" si="2"/>
        <v>62342981834</v>
      </c>
      <c r="N66" s="189"/>
      <c r="O66" s="188"/>
      <c r="P66" s="188"/>
      <c r="Q66" s="194">
        <f>Q73-Q65</f>
        <v>3366801380</v>
      </c>
      <c r="R66" s="195">
        <f>-SUM(P66:Q66)</f>
        <v>-3366801380</v>
      </c>
      <c r="S66" s="65"/>
      <c r="T66" s="65"/>
      <c r="U66" s="140"/>
      <c r="V66" s="140"/>
      <c r="W66" s="35"/>
      <c r="X66" s="34"/>
    </row>
    <row r="67" spans="1:24" s="33" customFormat="1" ht="22.65" customHeight="1">
      <c r="A67" s="116">
        <v>8</v>
      </c>
      <c r="B67" s="180" t="s">
        <v>1690</v>
      </c>
      <c r="C67" s="181">
        <v>9994759151</v>
      </c>
      <c r="D67" s="181">
        <v>22994230</v>
      </c>
      <c r="E67" s="181">
        <f t="shared" ref="E67:E69" si="3">(C67-D67)*0.2</f>
        <v>1994352984.2</v>
      </c>
      <c r="F67" s="191">
        <v>102</v>
      </c>
      <c r="G67" s="184">
        <v>112</v>
      </c>
      <c r="H67" s="186" t="s">
        <v>205</v>
      </c>
      <c r="I67" s="183">
        <f>ROUND((C67-D67)*0.2,0)</f>
        <v>1994352984</v>
      </c>
      <c r="J67" s="196">
        <f>ROUND(K67/I67,2)</f>
        <v>1</v>
      </c>
      <c r="K67" s="193">
        <f t="shared" si="1"/>
        <v>1994352984</v>
      </c>
      <c r="L67" s="191">
        <v>102</v>
      </c>
      <c r="M67" s="194">
        <f t="shared" si="2"/>
        <v>9971764921</v>
      </c>
      <c r="N67" s="189"/>
      <c r="O67" s="188"/>
      <c r="P67" s="188"/>
      <c r="Q67" s="188"/>
      <c r="R67" s="195"/>
      <c r="S67" s="65"/>
      <c r="T67" s="65"/>
      <c r="U67" s="140"/>
      <c r="V67" s="140"/>
      <c r="W67" s="35"/>
      <c r="X67" s="34"/>
    </row>
    <row r="68" spans="1:24" s="33" customFormat="1" ht="22.65" customHeight="1">
      <c r="A68" s="116">
        <v>9</v>
      </c>
      <c r="B68" s="180" t="s">
        <v>1691</v>
      </c>
      <c r="C68" s="183">
        <v>13138261446</v>
      </c>
      <c r="D68" s="183">
        <v>52031705</v>
      </c>
      <c r="E68" s="181">
        <f t="shared" si="3"/>
        <v>2617245948.2000003</v>
      </c>
      <c r="F68" s="191">
        <v>107</v>
      </c>
      <c r="G68" s="184">
        <v>117</v>
      </c>
      <c r="H68" s="186" t="s">
        <v>205</v>
      </c>
      <c r="I68" s="183">
        <f>ROUND((C68-D68)*0.2,0)</f>
        <v>2617245948</v>
      </c>
      <c r="J68" s="196">
        <f>ROUND(K68/I68,2)</f>
        <v>1</v>
      </c>
      <c r="K68" s="193">
        <f t="shared" si="1"/>
        <v>2617245948</v>
      </c>
      <c r="L68" s="191">
        <v>107</v>
      </c>
      <c r="M68" s="194">
        <f>C68-D68</f>
        <v>13086229741</v>
      </c>
      <c r="N68" s="189"/>
      <c r="O68" s="188"/>
      <c r="P68" s="188"/>
      <c r="Q68" s="188"/>
      <c r="R68" s="195"/>
      <c r="S68" s="65"/>
      <c r="T68" s="65"/>
      <c r="U68" s="140"/>
      <c r="V68" s="140"/>
      <c r="W68" s="35"/>
      <c r="X68" s="34"/>
    </row>
    <row r="69" spans="1:24" s="33" customFormat="1" ht="22.65" customHeight="1">
      <c r="A69" s="116">
        <v>10</v>
      </c>
      <c r="B69" s="180" t="s">
        <v>1772</v>
      </c>
      <c r="C69" s="183">
        <v>24744390256</v>
      </c>
      <c r="D69" s="183">
        <v>52031706</v>
      </c>
      <c r="E69" s="181">
        <f t="shared" si="3"/>
        <v>4938471710</v>
      </c>
      <c r="F69" s="191">
        <v>108</v>
      </c>
      <c r="G69" s="184">
        <v>118</v>
      </c>
      <c r="H69" s="186" t="s">
        <v>67</v>
      </c>
      <c r="I69" s="183">
        <f>ROUND((C69-D69)*0.2,0)</f>
        <v>4938471710</v>
      </c>
      <c r="J69" s="196">
        <v>1</v>
      </c>
      <c r="K69" s="193">
        <v>4938471710</v>
      </c>
      <c r="L69" s="191">
        <v>108</v>
      </c>
      <c r="M69" s="194">
        <f>C69-D69</f>
        <v>24692358550</v>
      </c>
      <c r="N69" s="189"/>
      <c r="O69" s="188"/>
      <c r="P69" s="188"/>
      <c r="Q69" s="188"/>
      <c r="R69" s="195"/>
      <c r="S69" s="65"/>
      <c r="T69" s="65"/>
      <c r="U69" s="140"/>
      <c r="V69" s="140"/>
      <c r="W69" s="35"/>
      <c r="X69" s="34"/>
    </row>
    <row r="70" spans="1:24" s="33" customFormat="1" ht="22.65" customHeight="1">
      <c r="A70" s="116"/>
      <c r="B70" s="180"/>
      <c r="C70" s="183"/>
      <c r="D70" s="183"/>
      <c r="E70" s="64"/>
      <c r="F70" s="191"/>
      <c r="G70" s="184"/>
      <c r="H70" s="186" t="s">
        <v>67</v>
      </c>
      <c r="I70" s="183"/>
      <c r="J70" s="196"/>
      <c r="K70" s="193">
        <f>IF(I70-SUM(P70:V70)&gt;0,I70-SUM(P70:V70),0)</f>
        <v>0</v>
      </c>
      <c r="L70" s="191"/>
      <c r="M70" s="194"/>
      <c r="N70" s="189"/>
      <c r="O70" s="188"/>
      <c r="P70" s="188"/>
      <c r="Q70" s="188"/>
      <c r="R70" s="195"/>
      <c r="S70" s="65"/>
      <c r="T70" s="65"/>
      <c r="U70" s="140"/>
      <c r="V70" s="140"/>
      <c r="W70" s="35"/>
      <c r="X70" s="34"/>
    </row>
    <row r="71" spans="1:24" s="33" customFormat="1" ht="21" customHeight="1">
      <c r="A71" s="116"/>
      <c r="B71" s="180"/>
      <c r="C71" s="145"/>
      <c r="D71" s="116"/>
      <c r="E71" s="64"/>
      <c r="F71" s="198"/>
      <c r="G71" s="184"/>
      <c r="H71" s="197"/>
      <c r="I71" s="181"/>
      <c r="J71" s="199"/>
      <c r="K71" s="200">
        <f>SUM(K62:K70)</f>
        <v>18821513546</v>
      </c>
      <c r="L71" s="186"/>
      <c r="M71" s="194"/>
      <c r="N71" s="189"/>
      <c r="O71" s="188"/>
      <c r="P71" s="188"/>
      <c r="Q71" s="188"/>
      <c r="R71" s="195"/>
      <c r="S71" s="65"/>
      <c r="T71" s="65"/>
      <c r="U71" s="140"/>
      <c r="V71" s="140"/>
      <c r="W71" s="35"/>
      <c r="X71" s="34"/>
    </row>
    <row r="72" spans="1:24" s="33" customFormat="1" ht="20.25" customHeight="1">
      <c r="A72" s="116"/>
      <c r="B72" s="69"/>
      <c r="C72" s="119"/>
      <c r="D72" s="116"/>
      <c r="E72" s="64"/>
      <c r="F72" s="70"/>
      <c r="G72" s="186" t="s">
        <v>1693</v>
      </c>
      <c r="H72" s="197" t="s">
        <v>205</v>
      </c>
      <c r="I72" s="181">
        <f>SUM(I62:I71)</f>
        <v>18821513546</v>
      </c>
      <c r="J72" s="48"/>
      <c r="K72" s="201" t="s">
        <v>460</v>
      </c>
      <c r="L72" s="113"/>
      <c r="M72" s="140"/>
      <c r="N72" s="68"/>
      <c r="O72" s="65"/>
      <c r="P72" s="65"/>
      <c r="Q72" s="65"/>
      <c r="R72" s="131"/>
      <c r="S72" s="65"/>
      <c r="T72" s="65"/>
      <c r="U72" s="140"/>
      <c r="V72" s="140"/>
      <c r="W72" s="35"/>
      <c r="X72" s="34"/>
    </row>
    <row r="73" spans="1:24" ht="24" customHeight="1">
      <c r="A73" s="113"/>
      <c r="B73" s="66"/>
      <c r="C73" s="71"/>
      <c r="D73" s="65"/>
      <c r="E73" s="229"/>
      <c r="F73" s="113"/>
      <c r="G73" s="186" t="s">
        <v>1694</v>
      </c>
      <c r="H73" s="197" t="s">
        <v>205</v>
      </c>
      <c r="I73" s="202">
        <f>ROUND(I72,0)</f>
        <v>18821513546</v>
      </c>
      <c r="J73" s="72"/>
      <c r="K73" s="141">
        <f>SUM(P73:R73)</f>
        <v>0</v>
      </c>
      <c r="L73" s="113"/>
      <c r="M73" s="65"/>
      <c r="N73" s="68">
        <f>SUM(N26:N67)</f>
        <v>163471281536</v>
      </c>
      <c r="O73" s="68">
        <f>SUM(O26:O67)</f>
        <v>38314892848</v>
      </c>
      <c r="P73" s="189">
        <f>SUM(P62:P72)</f>
        <v>20829158</v>
      </c>
      <c r="Q73" s="189">
        <v>3345972222</v>
      </c>
      <c r="R73" s="195">
        <f>-SUM(P73:Q73)</f>
        <v>-3366801380</v>
      </c>
      <c r="S73" s="68">
        <f>SUM(S62:S72)</f>
        <v>0</v>
      </c>
      <c r="T73" s="68">
        <f>SUM(T62:T72)</f>
        <v>0</v>
      </c>
      <c r="U73" s="68">
        <f>SUM(U62:U72)</f>
        <v>0</v>
      </c>
      <c r="V73" s="68"/>
      <c r="W73" s="139"/>
      <c r="X73" s="68"/>
    </row>
    <row r="74" spans="1:24" ht="18" customHeight="1">
      <c r="B74" s="101" t="s">
        <v>278</v>
      </c>
      <c r="C74" s="3" t="s">
        <v>70</v>
      </c>
      <c r="D74" s="3"/>
      <c r="E74" s="3"/>
      <c r="F74" s="3"/>
      <c r="G74" s="3"/>
      <c r="H74" s="3"/>
      <c r="I74" s="3"/>
      <c r="J74" s="3"/>
      <c r="K74" s="20"/>
      <c r="L74" s="678" t="s">
        <v>407</v>
      </c>
      <c r="M74" s="68"/>
      <c r="N74" s="68"/>
      <c r="O74" s="68"/>
      <c r="P74" s="677" t="s">
        <v>423</v>
      </c>
      <c r="Q74" s="675" t="str">
        <f>"按106年院核預算稅前淨利"&amp;TEXT(ROUND(19804714,0),"#,##0")&amp;"千元，106年度不提備抵虧損扣抵數為"&amp;TEXT(ROUND(19804714000*0.17,0),"#,##0")&amp;"，故105年度補提數為"&amp;TEXT(K73,"#,##0")&amp;"減"&amp;TEXT(P73,"#,##0")</f>
        <v>按106年院核預算稅前淨利19,804,714千元，106年度不提備抵虧損扣抵數為3,366,801,380，故105年度補提數為0減20,829,158</v>
      </c>
      <c r="R74" s="675" t="s">
        <v>498</v>
      </c>
      <c r="S74" s="674"/>
      <c r="T74" s="674"/>
      <c r="U74" s="674"/>
      <c r="V74" s="674"/>
      <c r="W74" s="35"/>
      <c r="X74" s="35"/>
    </row>
    <row r="75" spans="1:24" ht="18" customHeight="1">
      <c r="B75" s="101"/>
      <c r="C75" s="3" t="s">
        <v>466</v>
      </c>
      <c r="D75" s="14"/>
      <c r="E75" s="14"/>
      <c r="F75" s="14"/>
      <c r="G75" s="14"/>
      <c r="H75" s="14"/>
      <c r="I75" s="15"/>
      <c r="J75" s="15"/>
      <c r="K75" s="73"/>
      <c r="L75" s="678"/>
      <c r="M75" s="68"/>
      <c r="N75" s="68"/>
      <c r="O75" s="68"/>
      <c r="P75" s="677"/>
      <c r="Q75" s="676"/>
      <c r="R75" s="676"/>
      <c r="S75" s="674"/>
      <c r="T75" s="674"/>
      <c r="U75" s="674"/>
      <c r="V75" s="674"/>
      <c r="W75" s="35"/>
    </row>
    <row r="76" spans="1:24" ht="18" customHeight="1">
      <c r="B76" s="101"/>
      <c r="C76" s="3" t="str">
        <f>"二、95年度至101年度虧損扣抵稅額之實現年度如表一所示。"</f>
        <v>二、95年度至101年度虧損扣抵稅額之實現年度如表一所示。</v>
      </c>
      <c r="D76" s="14"/>
      <c r="E76" s="14"/>
      <c r="F76" s="14"/>
      <c r="G76" s="14"/>
      <c r="H76" s="14"/>
      <c r="I76" s="15"/>
      <c r="J76" s="15"/>
      <c r="K76" s="73"/>
      <c r="L76" s="678"/>
      <c r="M76" s="68"/>
      <c r="N76" s="68"/>
      <c r="O76" s="68"/>
      <c r="P76" s="677"/>
      <c r="Q76" s="676"/>
      <c r="R76" s="676"/>
      <c r="S76" s="674"/>
      <c r="T76" s="674"/>
      <c r="U76" s="674"/>
      <c r="V76" s="674"/>
      <c r="W76" s="35"/>
    </row>
    <row r="77" spans="1:24" ht="18" customHeight="1">
      <c r="B77" s="3"/>
      <c r="C77" s="3" t="str">
        <f>"三、截至110年12月營利事業所得稅可扣抵金額合計約"&amp;TEXT(I73,"#,###")&amp;"元"</f>
        <v>三、截至110年12月營利事業所得稅可扣抵金額合計約18,821,513,546元</v>
      </c>
      <c r="D77" s="3"/>
      <c r="E77" s="3"/>
      <c r="F77" s="3"/>
      <c r="G77" s="3"/>
      <c r="H77" s="3"/>
      <c r="I77" s="3"/>
      <c r="J77" s="3"/>
      <c r="K77" s="74"/>
      <c r="L77" s="678"/>
      <c r="M77" s="66"/>
      <c r="N77" s="66"/>
      <c r="O77" s="66"/>
      <c r="P77" s="677"/>
      <c r="Q77" s="676"/>
      <c r="R77" s="676"/>
      <c r="S77" s="674"/>
      <c r="T77" s="674"/>
      <c r="U77" s="674"/>
      <c r="V77" s="674"/>
      <c r="W77" s="19">
        <v>23085270303</v>
      </c>
    </row>
    <row r="78" spans="1:24" ht="19.8">
      <c r="B78" s="3"/>
      <c r="C78" s="3" t="str">
        <f>"    1. 97至102年度及107至108年度因營運虧損產生之遞延所得稅資產："&amp;TEXT($I$72,"#,###")&amp;"元"</f>
        <v xml:space="preserve">    1. 97至102年度及107至108年度因營運虧損產生之遞延所得稅資產：18,821,513,546元</v>
      </c>
      <c r="D78" s="3"/>
      <c r="E78" s="3"/>
      <c r="F78" s="3"/>
      <c r="G78" s="3"/>
      <c r="H78" s="3"/>
      <c r="I78" s="3"/>
      <c r="J78" s="3"/>
      <c r="K78" s="204"/>
      <c r="L78" s="678"/>
      <c r="M78" s="140"/>
      <c r="N78" s="68"/>
      <c r="O78" s="66"/>
      <c r="P78" s="677"/>
      <c r="Q78" s="676"/>
      <c r="R78" s="676"/>
      <c r="S78" s="674"/>
      <c r="T78" s="674"/>
      <c r="U78" s="674"/>
      <c r="V78" s="674"/>
    </row>
    <row r="79" spans="1:24" ht="19.8">
      <c r="B79" s="3"/>
      <c r="C79" s="3" t="s">
        <v>1700</v>
      </c>
      <c r="D79" s="3"/>
      <c r="E79" s="3"/>
      <c r="F79" s="3"/>
      <c r="G79" s="3"/>
      <c r="H79" s="3"/>
      <c r="I79" s="3"/>
      <c r="J79" s="3"/>
      <c r="K79" s="3"/>
      <c r="L79" s="678"/>
      <c r="M79" s="140"/>
      <c r="N79" s="68"/>
      <c r="O79" s="66"/>
      <c r="P79" s="677"/>
      <c r="Q79" s="676"/>
      <c r="R79" s="676"/>
      <c r="S79" s="674"/>
      <c r="T79" s="674"/>
      <c r="U79" s="674"/>
      <c r="V79" s="674"/>
    </row>
    <row r="80" spans="1:24" ht="20.25" customHeight="1">
      <c r="B80" s="3"/>
      <c r="C80" s="3" t="s">
        <v>1701</v>
      </c>
      <c r="D80" s="3"/>
      <c r="E80" s="3"/>
      <c r="F80" s="3"/>
      <c r="G80" s="3"/>
      <c r="H80" s="3"/>
      <c r="I80" s="16"/>
      <c r="J80" s="16"/>
      <c r="K80" s="74"/>
      <c r="L80" s="678"/>
      <c r="M80" s="66"/>
      <c r="N80" s="66"/>
      <c r="O80" s="66"/>
      <c r="P80" s="677"/>
      <c r="Q80" s="676"/>
      <c r="R80" s="676"/>
      <c r="S80" s="674"/>
      <c r="T80" s="674"/>
      <c r="U80" s="674"/>
      <c r="V80" s="674"/>
    </row>
    <row r="81" spans="2:22" ht="19.5" customHeight="1">
      <c r="B81" s="3"/>
      <c r="C81" s="17" t="str">
        <f>"    110年經濟部調整後課稅所得額"&amp;TEXT([1]所得稅計算!E39,"#,###")&amp;"元，減除以前年度核定之虧損扣除額，應納稅額"&amp;TEXT([1]所得稅計算!E43,"#,##0")&amp;"元"&amp;""</f>
        <v xml:space="preserve">    110年經濟部調整後課稅所得額31,796,171,369元，減除以前年度核定之虧損扣除額，應納稅額0元</v>
      </c>
      <c r="D81" s="18"/>
      <c r="E81" s="18"/>
      <c r="F81" s="18"/>
      <c r="G81" s="18"/>
      <c r="H81" s="18"/>
      <c r="I81" s="18"/>
      <c r="J81" s="18"/>
      <c r="K81" s="74"/>
      <c r="L81" s="678"/>
      <c r="M81" s="66"/>
      <c r="N81" s="66"/>
      <c r="O81" s="66"/>
      <c r="P81" s="677"/>
      <c r="Q81" s="676"/>
      <c r="R81" s="676"/>
      <c r="S81" s="674"/>
      <c r="T81" s="674"/>
      <c r="U81" s="674"/>
      <c r="V81" s="674"/>
    </row>
    <row r="82" spans="2:22" ht="19.5" customHeight="1">
      <c r="B82" s="3"/>
      <c r="C82" s="17" t="str">
        <f xml:space="preserve"> "    ，申報退還110年度利息收入扣繳稅款"&amp;TEXT([1]所得稅計算!G56,"#,###")&amp;"元"</f>
        <v xml:space="preserve">    ，申報退還110年度利息收入扣繳稅款271,736元</v>
      </c>
      <c r="D82" s="18"/>
      <c r="E82" s="18"/>
      <c r="F82" s="18"/>
      <c r="G82" s="18"/>
      <c r="H82" s="18"/>
      <c r="I82" s="18"/>
      <c r="J82" s="18"/>
      <c r="K82" s="74"/>
      <c r="L82" s="678"/>
      <c r="M82" s="66"/>
      <c r="N82" s="66"/>
      <c r="O82" s="66"/>
      <c r="P82" s="677"/>
      <c r="Q82" s="676"/>
      <c r="R82" s="676"/>
      <c r="S82" s="674"/>
      <c r="T82" s="674"/>
      <c r="U82" s="674"/>
      <c r="V82" s="674"/>
    </row>
    <row r="83" spans="2:22" ht="19.8">
      <c r="B83" s="3"/>
      <c r="C83" s="681" t="str">
        <f>"五、100年虧損扣抵稅額"&amp;TEXT((C65-D65)*0.2,"#,###")&amp;"元於106年度使用"&amp;TEXT(H34+(H34/0.17*0.2-H34)+1,"#,###")&amp;"元(含107年度稅率變動"</f>
        <v>五、100年虧損扣抵稅額8,725,720,827元於106年度使用103,399,875元(含107年度稅率變動</v>
      </c>
      <c r="D83" s="681"/>
      <c r="E83" s="681"/>
      <c r="F83" s="681"/>
      <c r="G83" s="681"/>
      <c r="H83" s="681"/>
      <c r="I83" s="681"/>
      <c r="J83" s="681"/>
      <c r="K83" s="687"/>
      <c r="L83" s="678"/>
      <c r="M83" s="66"/>
      <c r="N83" s="66"/>
      <c r="O83" s="66"/>
      <c r="P83" s="677"/>
      <c r="Q83" s="688"/>
      <c r="R83" s="688"/>
      <c r="S83" s="674"/>
      <c r="T83" s="674"/>
      <c r="U83" s="674"/>
      <c r="V83" s="674"/>
    </row>
    <row r="84" spans="2:22" ht="18" customHeight="1">
      <c r="B84" s="3"/>
      <c r="C84" s="17" t="str">
        <f>"    " &amp;"調整數"&amp;TEXT((H34/0.17*0.2-H34)+1,"#,###")&amp;"元)，109年度使用"&amp; TEXT(H35,"#,###")&amp;"元，110年度使用"&amp; TEXT(H36,"#,###")&amp;"元。"</f>
        <v xml:space="preserve">    調整數15,509,982元)，109年度使用5,460,240,142元，110年度使用3,162,080,810元。</v>
      </c>
      <c r="D84" s="134"/>
      <c r="E84" s="134"/>
      <c r="F84" s="134"/>
      <c r="G84" s="134"/>
      <c r="H84" s="134"/>
      <c r="I84" s="135"/>
      <c r="J84" s="135"/>
      <c r="K84" s="74"/>
      <c r="L84" s="225"/>
      <c r="M84" s="225"/>
      <c r="N84" s="225"/>
      <c r="O84" s="225"/>
      <c r="P84" s="225"/>
    </row>
    <row r="85" spans="2:22" ht="18" customHeight="1">
      <c r="B85" s="134"/>
      <c r="C85" s="681" t="str">
        <f>"六、101年虧損扣抵稅額"&amp;TEXT((C66-D66)*0.2,"#,###")&amp;"元於110年度使用"&amp;TEXT(H37,"#,###")&amp;"元。"</f>
        <v>六、101年虧損扣抵稅額12,468,596,367元於110年度使用3,197,153,463元。</v>
      </c>
      <c r="D85" s="681"/>
      <c r="E85" s="681"/>
      <c r="F85" s="681"/>
      <c r="G85" s="681"/>
      <c r="H85" s="681"/>
      <c r="I85" s="681"/>
      <c r="J85" s="681"/>
      <c r="K85" s="681"/>
    </row>
    <row r="86" spans="2:22" ht="15" customHeight="1">
      <c r="B86" s="110"/>
      <c r="I86" s="74"/>
      <c r="J86" s="74"/>
    </row>
    <row r="87" spans="2:22" ht="18" customHeight="1"/>
    <row r="88" spans="2:22" ht="21">
      <c r="C88" s="134" t="s">
        <v>408</v>
      </c>
      <c r="Q88" s="677" t="s">
        <v>459</v>
      </c>
    </row>
    <row r="89" spans="2:22" ht="21">
      <c r="C89" s="165" t="s">
        <v>529</v>
      </c>
      <c r="Q89" s="677"/>
    </row>
    <row r="90" spans="2:22">
      <c r="D90" s="75"/>
      <c r="Q90" s="677"/>
    </row>
    <row r="91" spans="2:22">
      <c r="Q91" s="677"/>
    </row>
    <row r="92" spans="2:22">
      <c r="Q92" s="677"/>
    </row>
    <row r="93" spans="2:22">
      <c r="Q93" s="677"/>
    </row>
    <row r="94" spans="2:22">
      <c r="Q94" s="677"/>
    </row>
    <row r="95" spans="2:22">
      <c r="Q95" s="677"/>
    </row>
    <row r="96" spans="2:22">
      <c r="Q96" s="677"/>
    </row>
    <row r="97" spans="17:17">
      <c r="Q97" s="677"/>
    </row>
    <row r="98" spans="17:17">
      <c r="Q98" s="677"/>
    </row>
  </sheetData>
  <mergeCells count="31">
    <mergeCell ref="V74:V83"/>
    <mergeCell ref="C83:K83"/>
    <mergeCell ref="C85:K85"/>
    <mergeCell ref="Q88:Q98"/>
    <mergeCell ref="P74:P83"/>
    <mergeCell ref="Q74:Q83"/>
    <mergeCell ref="R74:R83"/>
    <mergeCell ref="S74:S83"/>
    <mergeCell ref="T74:T83"/>
    <mergeCell ref="U74:U83"/>
    <mergeCell ref="L74:L83"/>
    <mergeCell ref="A44:A47"/>
    <mergeCell ref="B44:B47"/>
    <mergeCell ref="A48:A49"/>
    <mergeCell ref="B48:B49"/>
    <mergeCell ref="H54:I54"/>
    <mergeCell ref="H42:I42"/>
    <mergeCell ref="Z1:AA1"/>
    <mergeCell ref="D2:F2"/>
    <mergeCell ref="H5:I5"/>
    <mergeCell ref="A6:A8"/>
    <mergeCell ref="B6:B8"/>
    <mergeCell ref="D6:D7"/>
    <mergeCell ref="L8:L10"/>
    <mergeCell ref="C9:C10"/>
    <mergeCell ref="D9:D10"/>
    <mergeCell ref="A20:A23"/>
    <mergeCell ref="B20:B23"/>
    <mergeCell ref="C20:C23"/>
    <mergeCell ref="D20:D23"/>
    <mergeCell ref="L21:L22"/>
  </mergeCells>
  <phoneticPr fontId="1" type="noConversion"/>
  <pageMargins left="0.70866141732283472" right="0.70866141732283472" top="0.35433070866141736" bottom="0.35433070866141736" header="0.31496062992125984" footer="0.31496062992125984"/>
  <pageSetup paperSize="8" scale="77" orientation="landscape" r:id="rId1"/>
  <headerFooter>
    <oddFooter>&amp;R&amp;F&amp;D</oddFooter>
  </headerFooter>
  <colBreaks count="1" manualBreakCount="1">
    <brk id="11" max="77"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工作表16">
    <pageSetUpPr fitToPage="1"/>
  </sheetPr>
  <dimension ref="A1:G83"/>
  <sheetViews>
    <sheetView view="pageBreakPreview" topLeftCell="A52" zoomScaleNormal="100" zoomScaleSheetLayoutView="100" workbookViewId="0">
      <selection activeCell="D27" sqref="D27"/>
    </sheetView>
  </sheetViews>
  <sheetFormatPr defaultColWidth="9" defaultRowHeight="16.2"/>
  <cols>
    <col min="1" max="1" width="10.44140625" style="76" bestFit="1" customWidth="1"/>
    <col min="2" max="2" width="33.33203125" style="102" customWidth="1"/>
    <col min="3" max="3" width="16.33203125" style="143" bestFit="1" customWidth="1"/>
    <col min="4" max="4" width="15.6640625" style="143" bestFit="1" customWidth="1"/>
    <col min="5" max="5" width="16.33203125" style="143" bestFit="1" customWidth="1"/>
    <col min="6" max="6" width="17.33203125" style="143" bestFit="1" customWidth="1"/>
    <col min="7" max="7" width="13.21875" style="76" bestFit="1" customWidth="1"/>
    <col min="8" max="16384" width="9" style="76"/>
  </cols>
  <sheetData>
    <row r="1" spans="1:6">
      <c r="A1" s="152" t="s">
        <v>249</v>
      </c>
      <c r="B1" s="157" t="s">
        <v>377</v>
      </c>
      <c r="C1" s="160" t="s">
        <v>514</v>
      </c>
      <c r="D1" s="160" t="s">
        <v>515</v>
      </c>
      <c r="E1" s="160" t="s">
        <v>516</v>
      </c>
      <c r="F1" s="160" t="s">
        <v>517</v>
      </c>
    </row>
    <row r="2" spans="1:6">
      <c r="A2" s="147">
        <v>231119</v>
      </c>
      <c r="B2" s="102" t="str">
        <f>IFERROR(
     INDEX(全公司明細分類帳!$B$2:$F$989,MATCH(來自明細分類帳的科目!$A2,全公司明細分類帳!$A$2:$A$989,0),MATCH(來自明細分類帳的科目!B$1,全公司明細分類帳!$B$1:$F$1,0)),
   "")</f>
        <v>應計捐助款</v>
      </c>
      <c r="C2" s="77">
        <f>IFERROR(
     INDEX(全公司明細分類帳!$B$2:$F$1021,MATCH(來自明細分類帳的科目!$A2,全公司明細分類帳!$A$2:$A$1021,0),MATCH(來自明細分類帳的科目!C$1,全公司明細分類帳!$B$1:$F$1,0)),
   "")</f>
        <v>-129309506</v>
      </c>
      <c r="D2" s="77">
        <f>IFERROR(
     INDEX(全公司明細分類帳!$B$2:$F$1021,MATCH(來自明細分類帳的科目!$A2,全公司明細分類帳!$A$2:$A$1021,0),MATCH(來自明細分類帳的科目!D$1,全公司明細分類帳!$B$1:$F$1,0)),
   "")</f>
        <v>603872472</v>
      </c>
      <c r="E2" s="77">
        <f>IFERROR(
     INDEX(全公司明細分類帳!$B$2:$F$1021,MATCH(來自明細分類帳的科目!$A2,全公司明細分類帳!$A$2:$A$1021,0),MATCH(來自明細分類帳的科目!E$1,全公司明細分類帳!$B$1:$F$1,0)),
   "")</f>
        <v>-484830582</v>
      </c>
      <c r="F2" s="77">
        <f>IFERROR(
     INDEX(全公司明細分類帳!$B$2:$F$1021,MATCH(來自明細分類帳的科目!$A2,全公司明細分類帳!$A$2:$A$1021,0),MATCH(來自明細分類帳的科目!F$1,全公司明細分類帳!$B$1:$F$1,0)),
   "")</f>
        <v>-10267616</v>
      </c>
    </row>
    <row r="3" spans="1:6">
      <c r="A3" s="147">
        <v>231301</v>
      </c>
      <c r="B3" s="102" t="str">
        <f>IFERROR(
     INDEX(全公司明細分類帳!$B$2:$F$989,MATCH(來自明細分類帳的科目!$A3,全公司明細分類帳!$A$2:$A$989,0),MATCH(來自明細分類帳的科目!B$1,全公司明細分類帳!$B$1:$F$1,0)),
   "")</f>
        <v>應計促進電力開發協助金</v>
      </c>
      <c r="C3" s="77">
        <f>IFERROR(
     INDEX(全公司明細分類帳!$B$2:$F$1021,MATCH(來自明細分類帳的科目!$A3,全公司明細分類帳!$A$2:$A$1021,0),MATCH(來自明細分類帳的科目!C$1,全公司明細分類帳!$B$1:$F$1,0)),
   "")</f>
        <v>-1884949672</v>
      </c>
      <c r="D3" s="77">
        <f>IFERROR(
     INDEX(全公司明細分類帳!$B$2:$F$1021,MATCH(來自明細分類帳的科目!$A3,全公司明細分類帳!$A$2:$A$1021,0),MATCH(來自明細分類帳的科目!D$1,全公司明細分類帳!$B$1:$F$1,0)),
   "")</f>
        <v>2949770194</v>
      </c>
      <c r="E3" s="77">
        <f>IFERROR(
     INDEX(全公司明細分類帳!$B$2:$F$1021,MATCH(來自明細分類帳的科目!$A3,全公司明細分類帳!$A$2:$A$1021,0),MATCH(來自明細分類帳的科目!E$1,全公司明細分類帳!$B$1:$F$1,0)),
   "")</f>
        <v>-3033814417</v>
      </c>
      <c r="F3" s="77">
        <f>IFERROR(
     INDEX(全公司明細分類帳!$B$2:$F$1021,MATCH(來自明細分類帳的科目!$A3,全公司明細分類帳!$A$2:$A$1021,0),MATCH(來自明細分類帳的科目!F$1,全公司明細分類帳!$B$1:$F$1,0)),
   "")</f>
        <v>-1968993895</v>
      </c>
    </row>
    <row r="4" spans="1:6">
      <c r="A4" s="147">
        <v>231305</v>
      </c>
      <c r="B4" s="102" t="str">
        <f>IFERROR(
     INDEX(全公司明細分類帳!$B$2:$F$989,MATCH(來自明細分類帳的科目!$A4,全公司明細分類帳!$A$2:$A$989,0),MATCH(來自明細分類帳的科目!B$1,全公司明細分類帳!$B$1:$F$1,0)),
   "")</f>
        <v>應計電力開發協助金(新制)-發電業</v>
      </c>
      <c r="C4" s="77">
        <f>IFERROR(
     INDEX(全公司明細分類帳!$B$2:$F$1021,MATCH(來自明細分類帳的科目!$A4,全公司明細分類帳!$A$2:$A$1021,0),MATCH(來自明細分類帳的科目!C$1,全公司明細分類帳!$B$1:$F$1,0)),
   "")</f>
        <v>-383174</v>
      </c>
      <c r="D4" s="77">
        <f>IFERROR(
     INDEX(全公司明細分類帳!$B$2:$F$1021,MATCH(來自明細分類帳的科目!$A4,全公司明細分類帳!$A$2:$A$1021,0),MATCH(來自明細分類帳的科目!D$1,全公司明細分類帳!$B$1:$F$1,0)),
   "")</f>
        <v>1142916</v>
      </c>
      <c r="E4" s="77">
        <f>IFERROR(
     INDEX(全公司明細分類帳!$B$2:$F$1021,MATCH(來自明細分類帳的科目!$A4,全公司明細分類帳!$A$2:$A$1021,0),MATCH(來自明細分類帳的科目!E$1,全公司明細分類帳!$B$1:$F$1,0)),
   "")</f>
        <v>-1577663</v>
      </c>
      <c r="F4" s="77">
        <f>IFERROR(
     INDEX(全公司明細分類帳!$B$2:$F$1021,MATCH(來自明細分類帳的科目!$A4,全公司明細分類帳!$A$2:$A$1021,0),MATCH(來自明細分類帳的科目!F$1,全公司明細分類帳!$B$1:$F$1,0)),
   "")</f>
        <v>-817921</v>
      </c>
    </row>
    <row r="5" spans="1:6">
      <c r="A5" s="147">
        <v>231306</v>
      </c>
      <c r="B5" s="102" t="str">
        <f>IFERROR(
     INDEX(全公司明細分類帳!$B$2:$F$989,MATCH(來自明細分類帳的科目!$A5,全公司明細分類帳!$A$2:$A$989,0),MATCH(來自明細分類帳的科目!B$1,全公司明細分類帳!$B$1:$F$1,0)),
   "")</f>
        <v/>
      </c>
      <c r="C5" s="77" t="str">
        <f>IFERROR(
     INDEX(全公司明細分類帳!$B$2:$F$1021,MATCH(來自明細分類帳的科目!$A5,全公司明細分類帳!$A$2:$A$1021,0),MATCH(來自明細分類帳的科目!C$1,全公司明細分類帳!$B$1:$F$1,0)),
   "")</f>
        <v/>
      </c>
      <c r="D5" s="77" t="str">
        <f>IFERROR(
     INDEX(全公司明細分類帳!$B$2:$F$1021,MATCH(來自明細分類帳的科目!$A5,全公司明細分類帳!$A$2:$A$1021,0),MATCH(來自明細分類帳的科目!D$1,全公司明細分類帳!$B$1:$F$1,0)),
   "")</f>
        <v/>
      </c>
      <c r="E5" s="77" t="str">
        <f>IFERROR(
     INDEX(全公司明細分類帳!$B$2:$F$1021,MATCH(來自明細分類帳的科目!$A5,全公司明細分類帳!$A$2:$A$1021,0),MATCH(來自明細分類帳的科目!E$1,全公司明細分類帳!$B$1:$F$1,0)),
   "")</f>
        <v/>
      </c>
      <c r="F5" s="77" t="str">
        <f>IFERROR(
     INDEX(全公司明細分類帳!$B$2:$F$1021,MATCH(來自明細分類帳的科目!$A5,全公司明細分類帳!$A$2:$A$1021,0),MATCH(來自明細分類帳的科目!F$1,全公司明細分類帳!$B$1:$F$1,0)),
   "")</f>
        <v/>
      </c>
    </row>
    <row r="6" spans="1:6">
      <c r="A6" s="147"/>
      <c r="B6" s="102" t="s">
        <v>511</v>
      </c>
      <c r="C6" s="77">
        <f>SUM(C2:C5)</f>
        <v>-2014642352</v>
      </c>
      <c r="D6" s="77">
        <f>SUM(D2:D5)</f>
        <v>3554785582</v>
      </c>
      <c r="E6" s="77">
        <f>SUM(E2:E5)</f>
        <v>-3520222662</v>
      </c>
      <c r="F6" s="77">
        <f>SUM(F2:F5)</f>
        <v>-1980079432</v>
      </c>
    </row>
    <row r="7" spans="1:6">
      <c r="A7" s="147"/>
      <c r="C7" s="77"/>
      <c r="D7" s="77"/>
      <c r="E7" s="77"/>
      <c r="F7" s="77"/>
    </row>
    <row r="8" spans="1:6" ht="29.25" customHeight="1">
      <c r="A8" s="153" t="s">
        <v>518</v>
      </c>
      <c r="B8" s="158"/>
      <c r="C8" s="77" t="str">
        <f>VLOOKUP($A8,[2]全公司明細分類帳!$K$1:$P$61,3,FALSE)</f>
        <v/>
      </c>
      <c r="D8" s="77" t="str">
        <f>VLOOKUP($A8,[2]全公司明細分類帳!$K$1:$P$61,4,FALSE)</f>
        <v/>
      </c>
      <c r="E8" s="77" t="str">
        <f>VLOOKUP($A8,[2]全公司明細分類帳!$K$1:$P$61,5,FALSE)</f>
        <v/>
      </c>
      <c r="F8" s="77" t="str">
        <f>VLOOKUP($A8,[2]全公司明細分類帳!$K$1:$P$61,6,FALSE)</f>
        <v/>
      </c>
    </row>
    <row r="9" spans="1:6">
      <c r="A9" s="148">
        <v>231011</v>
      </c>
      <c r="B9" s="102" t="str">
        <f>IFERROR(
     INDEX(全公司明細分類帳!$B$2:$F$989,MATCH(來自明細分類帳的科目!$A9,全公司明細分類帳!$A$2:$A$989,0),MATCH(來自明細分類帳的科目!B$1,全公司明細分類帳!$B$1:$F$1,0)),
   "")</f>
        <v>應計火災災害修復款</v>
      </c>
      <c r="C9" s="77">
        <f>IFERROR(
     INDEX(全公司明細分類帳!$B$2:$F$1021,MATCH(來自明細分類帳的科目!$A9,全公司明細分類帳!$A$2:$A$1021,0),MATCH(來自明細分類帳的科目!C$1,全公司明細分類帳!$B$1:$F$1,0)),
   "")</f>
        <v>-2995000</v>
      </c>
      <c r="D9" s="77">
        <f>IFERROR(
     INDEX(全公司明細分類帳!$B$2:$F$1021,MATCH(來自明細分類帳的科目!$A9,全公司明細分類帳!$A$2:$A$1021,0),MATCH(來自明細分類帳的科目!D$1,全公司明細分類帳!$B$1:$F$1,0)),
   "")</f>
        <v>2995000</v>
      </c>
      <c r="E9" s="77">
        <f>IFERROR(
     INDEX(全公司明細分類帳!$B$2:$F$1021,MATCH(來自明細分類帳的科目!$A9,全公司明細分類帳!$A$2:$A$1021,0),MATCH(來自明細分類帳的科目!E$1,全公司明細分類帳!$B$1:$F$1,0)),
   "")</f>
        <v>0</v>
      </c>
      <c r="F9" s="77">
        <f>IFERROR(
     INDEX(全公司明細分類帳!$B$2:$F$1021,MATCH(來自明細分類帳的科目!$A9,全公司明細分類帳!$A$2:$A$1021,0),MATCH(來自明細分類帳的科目!F$1,全公司明細分類帳!$B$1:$F$1,0)),
   "")</f>
        <v>0</v>
      </c>
    </row>
    <row r="10" spans="1:6">
      <c r="A10" s="147">
        <v>231031</v>
      </c>
      <c r="B10" s="102" t="str">
        <f>IFERROR(
     INDEX(全公司明細分類帳!$B$2:$F$989,MATCH(來自明細分類帳的科目!$A10,全公司明細分類帳!$A$2:$A$989,0),MATCH(來自明細分類帳的科目!B$1,全公司明細分類帳!$B$1:$F$1,0)),
   "")</f>
        <v>應計颱風災害修復款</v>
      </c>
      <c r="C10" s="77">
        <f>IFERROR(
     INDEX(全公司明細分類帳!$B$2:$F$1021,MATCH(來自明細分類帳的科目!$A10,全公司明細分類帳!$A$2:$A$1021,0),MATCH(來自明細分類帳的科目!C$1,全公司明細分類帳!$B$1:$F$1,0)),
   "")</f>
        <v>-228826664</v>
      </c>
      <c r="D10" s="77">
        <f>IFERROR(
     INDEX(全公司明細分類帳!$B$2:$F$1021,MATCH(來自明細分類帳的科目!$A10,全公司明細分類帳!$A$2:$A$1021,0),MATCH(來自明細分類帳的科目!D$1,全公司明細分類帳!$B$1:$F$1,0)),
   "")</f>
        <v>40894020</v>
      </c>
      <c r="E10" s="77">
        <f>IFERROR(
     INDEX(全公司明細分類帳!$B$2:$F$1021,MATCH(來自明細分類帳的科目!$A10,全公司明細分類帳!$A$2:$A$1021,0),MATCH(來自明細分類帳的科目!E$1,全公司明細分類帳!$B$1:$F$1,0)),
   "")</f>
        <v>-71212112</v>
      </c>
      <c r="F10" s="77">
        <f>IFERROR(
     INDEX(全公司明細分類帳!$B$2:$F$1021,MATCH(來自明細分類帳的科目!$A10,全公司明細分類帳!$A$2:$A$1021,0),MATCH(來自明細分類帳的科目!F$1,全公司明細分類帳!$B$1:$F$1,0)),
   "")</f>
        <v>-259144756</v>
      </c>
    </row>
    <row r="11" spans="1:6">
      <c r="A11" s="148">
        <v>231051</v>
      </c>
      <c r="B11" s="102" t="str">
        <f>IFERROR(
     INDEX(全公司明細分類帳!$B$2:$F$989,MATCH(來自明細分類帳的科目!$A11,全公司明細分類帳!$A$2:$A$989,0),MATCH(來自明細分類帳的科目!B$1,全公司明細分類帳!$B$1:$F$1,0)),
   "")</f>
        <v>應計水災災害修復款</v>
      </c>
      <c r="C11" s="77">
        <f>IFERROR(
     INDEX(全公司明細分類帳!$B$2:$F$1021,MATCH(來自明細分類帳的科目!$A11,全公司明細分類帳!$A$2:$A$1021,0),MATCH(來自明細分類帳的科目!C$1,全公司明細分類帳!$B$1:$F$1,0)),
   "")</f>
        <v>-92512520</v>
      </c>
      <c r="D11" s="77">
        <f>IFERROR(
     INDEX(全公司明細分類帳!$B$2:$F$1021,MATCH(來自明細分類帳的科目!$A11,全公司明細分類帳!$A$2:$A$1021,0),MATCH(來自明細分類帳的科目!D$1,全公司明細分類帳!$B$1:$F$1,0)),
   "")</f>
        <v>43579725</v>
      </c>
      <c r="E11" s="77">
        <f>IFERROR(
     INDEX(全公司明細分類帳!$B$2:$F$1021,MATCH(來自明細分類帳的科目!$A11,全公司明細分類帳!$A$2:$A$1021,0),MATCH(來自明細分類帳的科目!E$1,全公司明細分類帳!$B$1:$F$1,0)),
   "")</f>
        <v>-95257556</v>
      </c>
      <c r="F11" s="77">
        <f>IFERROR(
     INDEX(全公司明細分類帳!$B$2:$F$1021,MATCH(來自明細分類帳的科目!$A11,全公司明細分類帳!$A$2:$A$1021,0),MATCH(來自明細分類帳的科目!F$1,全公司明細分類帳!$B$1:$F$1,0)),
   "")</f>
        <v>-144190351</v>
      </c>
    </row>
    <row r="12" spans="1:6">
      <c r="A12" s="148">
        <v>231091</v>
      </c>
      <c r="B12" s="102" t="str">
        <f>IFERROR(
     INDEX(全公司明細分類帳!$B$2:$F$947,MATCH(來自明細分類帳的科目!$A12,全公司明細分類帳!$A$2:$A$947,0),MATCH(來自明細分類帳的科目!B$1,全公司明細分類帳!$B$1:$F$1,0)),
   "")</f>
        <v>應計其他災害修復款</v>
      </c>
      <c r="C12" s="77">
        <f>IFERROR(
     INDEX(全公司明細分類帳!$B$2:$F$1021,MATCH(來自明細分類帳的科目!$A12,全公司明細分類帳!$A$2:$A$1021,0),MATCH(來自明細分類帳的科目!C$1,全公司明細分類帳!$B$1:$F$1,0)),
   "")</f>
        <v>-3958787</v>
      </c>
      <c r="D12" s="77">
        <f>IFERROR(
     INDEX(全公司明細分類帳!$B$2:$F$1021,MATCH(來自明細分類帳的科目!$A12,全公司明細分類帳!$A$2:$A$1021,0),MATCH(來自明細分類帳的科目!D$1,全公司明細分類帳!$B$1:$F$1,0)),
   "")</f>
        <v>16139581</v>
      </c>
      <c r="E12" s="77">
        <f>IFERROR(
     INDEX(全公司明細分類帳!$B$2:$F$1021,MATCH(來自明細分類帳的科目!$A12,全公司明細分類帳!$A$2:$A$1021,0),MATCH(來自明細分類帳的科目!E$1,全公司明細分類帳!$B$1:$F$1,0)),
   "")</f>
        <v>-62360810</v>
      </c>
      <c r="F12" s="77">
        <f>IFERROR(
     INDEX(全公司明細分類帳!$B$2:$F$1021,MATCH(來自明細分類帳的科目!$A12,全公司明細分類帳!$A$2:$A$1021,0),MATCH(來自明細分類帳的科目!F$1,全公司明細分類帳!$B$1:$F$1,0)),
   "")</f>
        <v>-50180016</v>
      </c>
    </row>
    <row r="13" spans="1:6">
      <c r="A13" s="148"/>
      <c r="B13" s="102" t="s">
        <v>511</v>
      </c>
      <c r="C13" s="77">
        <f>SUM(C9:C12)</f>
        <v>-328292971</v>
      </c>
      <c r="D13" s="77">
        <f>SUM(D9:D12)</f>
        <v>103608326</v>
      </c>
      <c r="E13" s="77">
        <f>SUM(E9:E12)</f>
        <v>-228830478</v>
      </c>
      <c r="F13" s="77">
        <f>SUM(F9:F12)</f>
        <v>-453515123</v>
      </c>
    </row>
    <row r="14" spans="1:6">
      <c r="A14" s="148"/>
      <c r="C14" s="77"/>
      <c r="D14" s="77"/>
      <c r="E14" s="77"/>
      <c r="F14" s="77"/>
    </row>
    <row r="15" spans="1:6" ht="22.2">
      <c r="A15" s="158" t="s">
        <v>1660</v>
      </c>
      <c r="C15" s="77"/>
      <c r="D15" s="77"/>
      <c r="E15" s="77"/>
      <c r="F15" s="77"/>
    </row>
    <row r="16" spans="1:6">
      <c r="A16" s="148" t="s">
        <v>1661</v>
      </c>
      <c r="B16" s="102" t="str">
        <f>IFERROR(
     INDEX(全公司明細分類帳!$B$2:$F$947,MATCH(來自明細分類帳的科目!$A16,全公司明細分類帳!$A$2:$A$947,0),MATCH(來自明細分類帳的科目!B$1,全公司明細分類帳!$B$1:$F$1,0)),
   "")</f>
        <v/>
      </c>
      <c r="C16" s="77" t="str">
        <f>IFERROR(
     INDEX(全公司明細分類帳!$B$2:$F$947,MATCH(來自明細分類帳的科目!$A16,全公司明細分類帳!$A$2:$A$947,0),MATCH(來自明細分類帳的科目!C$1,全公司明細分類帳!$B$1:$F$1,0)),
   "")</f>
        <v/>
      </c>
      <c r="D16" s="77" t="str">
        <f>IFERROR(
     INDEX(全公司明細分類帳!$B$2:$F$947,MATCH(來自明細分類帳的科目!$A16,全公司明細分類帳!$A$2:$A$947,0),MATCH(來自明細分類帳的科目!D$1,全公司明細分類帳!$B$1:$F$1,0)),
   "")</f>
        <v/>
      </c>
      <c r="E16" s="77" t="str">
        <f>IFERROR(
     INDEX(全公司明細分類帳!$B$2:$F$947,MATCH(來自明細分類帳的科目!$A16,全公司明細分類帳!$A$2:$A$947,0),MATCH(來自明細分類帳的科目!E$1,全公司明細分類帳!$B$1:$F$1,0)),
   "")</f>
        <v/>
      </c>
      <c r="F16" s="77" t="str">
        <f>IFERROR(
     INDEX(全公司明細分類帳!$B$2:$F$947,MATCH(來自明細分類帳的科目!$A16,全公司明細分類帳!$A$2:$A$947,0),MATCH(來自明細分類帳的科目!F$1,全公司明細分類帳!$B$1:$F$1,0)),
   "")</f>
        <v/>
      </c>
    </row>
    <row r="17" spans="1:6">
      <c r="A17" s="218" t="s">
        <v>1662</v>
      </c>
      <c r="B17" s="102" t="str">
        <f>IFERROR(
     INDEX(全公司明細分類帳!$B$2:$F$947,MATCH(來自明細分類帳的科目!$A17,全公司明細分類帳!$A$2:$A$947,0),MATCH(來自明細分類帳的科目!B$1,全公司明細分類帳!$B$1:$F$1,0)),
   "")</f>
        <v>投資性不動產-資產減損損失</v>
      </c>
      <c r="C17" s="77">
        <f>IFERROR(
     INDEX(全公司明細分類帳!$B$2:$F$1021,MATCH(來自明細分類帳的科目!$A17,全公司明細分類帳!$A$2:$A$1021,0),MATCH(來自明細分類帳的科目!C$1,全公司明細分類帳!$B$1:$F$1,0)),
   "")</f>
        <v>0</v>
      </c>
      <c r="D17" s="77">
        <f>IFERROR(
     INDEX(全公司明細分類帳!$B$2:$F$1021,MATCH(來自明細分類帳的科目!$A17,全公司明細分類帳!$A$2:$A$1021,0),MATCH(來自明細分類帳的科目!D$1,全公司明細分類帳!$B$1:$F$1,0)),
   "")</f>
        <v>20230441</v>
      </c>
      <c r="E17" s="77">
        <f>IFERROR(
     INDEX(全公司明細分類帳!$B$2:$F$1021,MATCH(來自明細分類帳的科目!$A17,全公司明細分類帳!$A$2:$A$1021,0),MATCH(來自明細分類帳的科目!E$1,全公司明細分類帳!$B$1:$F$1,0)),
   "")</f>
        <v>0</v>
      </c>
      <c r="F17" s="77">
        <f>IFERROR(
     INDEX(全公司明細分類帳!$B$2:$F$1021,MATCH(來自明細分類帳的科目!$A17,全公司明細分類帳!$A$2:$A$1021,0),MATCH(來自明細分類帳的科目!F$1,全公司明細分類帳!$B$1:$F$1,0)),
   "")</f>
        <v>20230441</v>
      </c>
    </row>
    <row r="18" spans="1:6">
      <c r="A18" s="148">
        <v>490102</v>
      </c>
      <c r="B18" s="102" t="str">
        <f>IFERROR(
     INDEX(全公司明細分類帳!$B$2:$F$947,MATCH(來自明細分類帳的科目!$A18,全公司明細分類帳!$A$2:$A$947,0),MATCH(來自明細分類帳的科目!B$1,全公司明細分類帳!$B$1:$F$1,0)),
   "")</f>
        <v>投資性不動產-減損迴轉利益</v>
      </c>
      <c r="C18" s="77">
        <f>IFERROR(
     INDEX(全公司明細分類帳!$B$2:$F$1021,MATCH(來自明細分類帳的科目!$A18,全公司明細分類帳!$A$2:$A$1021,0),MATCH(來自明細分類帳的科目!C$1,全公司明細分類帳!$B$1:$F$1,0)),
   "")</f>
        <v>0</v>
      </c>
      <c r="D18" s="77">
        <f>IFERROR(
     INDEX(全公司明細分類帳!$B$2:$F$1021,MATCH(來自明細分類帳的科目!$A18,全公司明細分類帳!$A$2:$A$1021,0),MATCH(來自明細分類帳的科目!D$1,全公司明細分類帳!$B$1:$F$1,0)),
   "")</f>
        <v>0</v>
      </c>
      <c r="E18" s="77">
        <f>IFERROR(
     INDEX(全公司明細分類帳!$B$2:$F$1021,MATCH(來自明細分類帳的科目!$A18,全公司明細分類帳!$A$2:$A$1021,0),MATCH(來自明細分類帳的科目!E$1,全公司明細分類帳!$B$1:$F$1,0)),
   "")</f>
        <v>-5121436</v>
      </c>
      <c r="F18" s="77">
        <f>IFERROR(
     INDEX(全公司明細分類帳!$B$2:$F$1021,MATCH(來自明細分類帳的科目!$A18,全公司明細分類帳!$A$2:$A$1021,0),MATCH(來自明細分類帳的科目!F$1,全公司明細分類帳!$B$1:$F$1,0)),
   "")</f>
        <v>-5121436</v>
      </c>
    </row>
    <row r="19" spans="1:6">
      <c r="A19" s="148">
        <v>490100</v>
      </c>
      <c r="B19" s="102" t="str">
        <f>IFERROR(
     INDEX(全公司明細分類帳!$B$2:$F$989,MATCH(來自明細分類帳的科目!$A19,全公司明細分類帳!$A$2:$A$989,0),MATCH(來自明細分類帳的科目!B$1,全公司明細分類帳!$B$1:$F$1,0)),
   "")</f>
        <v/>
      </c>
      <c r="C19" s="77" t="str">
        <f>IFERROR(
     INDEX(全公司明細分類帳!$B$2:$F$1021,MATCH(來自明細分類帳的科目!$A19,全公司明細分類帳!$A$2:$A$1021,0),MATCH(來自明細分類帳的科目!C$1,全公司明細分類帳!$B$1:$F$1,0)),
   "")</f>
        <v/>
      </c>
      <c r="D19" s="77" t="str">
        <f>IFERROR(
     INDEX(全公司明細分類帳!$B$2:$F$1021,MATCH(來自明細分類帳的科目!$A19,全公司明細分類帳!$A$2:$A$1021,0),MATCH(來自明細分類帳的科目!D$1,全公司明細分類帳!$B$1:$F$1,0)),
   "")</f>
        <v/>
      </c>
      <c r="E19" s="77" t="str">
        <f>IFERROR(
     INDEX(全公司明細分類帳!$B$2:$F$1021,MATCH(來自明細分類帳的科目!$A19,全公司明細分類帳!$A$2:$A$1021,0),MATCH(來自明細分類帳的科目!E$1,全公司明細分類帳!$B$1:$F$1,0)),
   "")</f>
        <v/>
      </c>
      <c r="F19" s="77" t="str">
        <f>IFERROR(
     INDEX(全公司明細分類帳!$B$2:$F$1021,MATCH(來自明細分類帳的科目!$A19,全公司明細分類帳!$A$2:$A$1021,0),MATCH(來自明細分類帳的科目!F$1,全公司明細分類帳!$B$1:$F$1,0)),
   "")</f>
        <v/>
      </c>
    </row>
    <row r="20" spans="1:6">
      <c r="A20" s="148"/>
      <c r="B20" s="102" t="s">
        <v>511</v>
      </c>
      <c r="C20" s="77">
        <f>SUM(C16:C19)</f>
        <v>0</v>
      </c>
      <c r="D20" s="77">
        <f>SUM(D16:D19)</f>
        <v>20230441</v>
      </c>
      <c r="E20" s="77">
        <f>SUM(E16:E19)</f>
        <v>-5121436</v>
      </c>
      <c r="F20" s="77">
        <f>SUM(F16:F19)</f>
        <v>15109005</v>
      </c>
    </row>
    <row r="21" spans="1:6">
      <c r="A21" s="148"/>
      <c r="C21" s="77"/>
      <c r="D21" s="77"/>
      <c r="E21" s="77"/>
      <c r="F21" s="77"/>
    </row>
    <row r="22" spans="1:6" ht="30.75" customHeight="1">
      <c r="A22" s="153" t="s">
        <v>519</v>
      </c>
      <c r="B22" s="158"/>
      <c r="C22" s="77" t="str">
        <f>VLOOKUP(A22,[2]全公司明細分類帳!$K$1:$P$61,3,FALSE)</f>
        <v/>
      </c>
      <c r="D22" s="77" t="str">
        <f>VLOOKUP($A22,[2]全公司明細分類帳!$K$1:$P$61,4,FALSE)</f>
        <v/>
      </c>
      <c r="E22" s="77" t="str">
        <f>VLOOKUP($A22,[2]全公司明細分類帳!$K$1:$P$61,5,FALSE)</f>
        <v/>
      </c>
      <c r="F22" s="77" t="str">
        <f>VLOOKUP($A22,[2]全公司明細分類帳!$K$1:$P$61,6,FALSE)</f>
        <v/>
      </c>
    </row>
    <row r="23" spans="1:6">
      <c r="A23" s="218">
        <v>470022</v>
      </c>
      <c r="B23" s="102" t="str">
        <f>IFERROR(
     INDEX(全公司明細分類帳!$B$2:$F$947,MATCH(來自明細分類帳的科目!$A23,全公司明細分類帳!$A$2:$A$947,0),MATCH(來自明細分類帳的科目!B$1,全公司明細分類帳!$B$1:$F$1,0)),
   "")</f>
        <v>出售免納稅土地盈餘</v>
      </c>
      <c r="C23" s="77">
        <f>IFERROR(
     INDEX(全公司明細分類帳!$B$2:$F$1021,MATCH(來自明細分類帳的科目!$A23,全公司明細分類帳!$A$2:$A$1021,0),MATCH(來自明細分類帳的科目!C$1,全公司明細分類帳!$B$1:$F$1,0)),
   "")</f>
        <v>0</v>
      </c>
      <c r="D23" s="77">
        <f>IFERROR(
     INDEX(全公司明細分類帳!$B$2:$F$1021,MATCH(來自明細分類帳的科目!$A23,全公司明細分類帳!$A$2:$A$1021,0),MATCH(來自明細分類帳的科目!D$1,全公司明細分類帳!$B$1:$F$1,0)),
   "")</f>
        <v>0</v>
      </c>
      <c r="E23" s="77">
        <f>IFERROR(
     INDEX(全公司明細分類帳!$B$2:$F$1021,MATCH(來自明細分類帳的科目!$A23,全公司明細分類帳!$A$2:$A$1021,0),MATCH(來自明細分類帳的科目!E$1,全公司明細分類帳!$B$1:$F$1,0)),
   "")</f>
        <v>-247488092</v>
      </c>
      <c r="F23" s="77">
        <f>IFERROR(
     INDEX(全公司明細分類帳!$B$2:$F$1021,MATCH(來自明細分類帳的科目!$A23,全公司明細分類帳!$A$2:$A$1021,0),MATCH(來自明細分類帳的科目!F$1,全公司明細分類帳!$B$1:$F$1,0)),
   "")</f>
        <v>-247488092</v>
      </c>
    </row>
    <row r="24" spans="1:6">
      <c r="A24" s="148">
        <v>470023</v>
      </c>
      <c r="B24" s="102" t="str">
        <f>IFERROR(
     INDEX(全公司明細分類帳!$B$2:$F$947,MATCH(來自明細分類帳的科目!$A24,全公司明細分類帳!$A$2:$A$947,0),MATCH(來自明細分類帳的科目!B$1,全公司明細分類帳!$B$1:$F$1,0)),
   "")</f>
        <v>出售固定資產盈餘－不課稅部分</v>
      </c>
      <c r="C24" s="77">
        <f>IFERROR(
     INDEX(全公司明細分類帳!$B$2:$F$1021,MATCH(來自明細分類帳的科目!$A24,全公司明細分類帳!$A$2:$A$1021,0),MATCH(來自明細分類帳的科目!C$1,全公司明細分類帳!$B$1:$F$1,0)),
   "")</f>
        <v>0</v>
      </c>
      <c r="D24" s="77">
        <f>IFERROR(
     INDEX(全公司明細分類帳!$B$2:$F$1021,MATCH(來自明細分類帳的科目!$A24,全公司明細分類帳!$A$2:$A$1021,0),MATCH(來自明細分類帳的科目!D$1,全公司明細分類帳!$B$1:$F$1,0)),
   "")</f>
        <v>8992272</v>
      </c>
      <c r="E24" s="77">
        <f>IFERROR(
     INDEX(全公司明細分類帳!$B$2:$F$1021,MATCH(來自明細分類帳的科目!$A24,全公司明細分類帳!$A$2:$A$1021,0),MATCH(來自明細分類帳的科目!E$1,全公司明細分類帳!$B$1:$F$1,0)),
   "")</f>
        <v>-9856230</v>
      </c>
      <c r="F24" s="77">
        <f>IFERROR(
     INDEX(全公司明細分類帳!$B$2:$F$1021,MATCH(來自明細分類帳的科目!$A24,全公司明細分類帳!$A$2:$A$1021,0),MATCH(來自明細分類帳的科目!F$1,全公司明細分類帳!$B$1:$F$1,0)),
   "")</f>
        <v>-863958</v>
      </c>
    </row>
    <row r="25" spans="1:6">
      <c r="A25" s="148">
        <v>470024</v>
      </c>
      <c r="B25" s="102" t="str">
        <f>IFERROR(
     INDEX(全公司明細分類帳!$B$2:$F$989,MATCH(來自明細分類帳的科目!$A25,全公司明細分類帳!$A$2:$A$989,0),MATCH(來自明細分類帳的科目!B$1,全公司明細分類帳!$B$1:$F$1,0)),
   "")</f>
        <v/>
      </c>
      <c r="C25" s="77" t="str">
        <f>IFERROR(
     INDEX(全公司明細分類帳!$B$2:$F$1021,MATCH(來自明細分類帳的科目!$A25,全公司明細分類帳!$A$2:$A$1021,0),MATCH(來自明細分類帳的科目!C$1,全公司明細分類帳!$B$1:$F$1,0)),
   "")</f>
        <v/>
      </c>
      <c r="D25" s="77" t="str">
        <f>IFERROR(
     INDEX(全公司明細分類帳!$B$2:$F$1021,MATCH(來自明細分類帳的科目!$A25,全公司明細分類帳!$A$2:$A$1021,0),MATCH(來自明細分類帳的科目!D$1,全公司明細分類帳!$B$1:$F$1,0)),
   "")</f>
        <v/>
      </c>
      <c r="E25" s="77" t="str">
        <f>IFERROR(
     INDEX(全公司明細分類帳!$B$2:$F$1021,MATCH(來自明細分類帳的科目!$A25,全公司明細分類帳!$A$2:$A$1021,0),MATCH(來自明細分類帳的科目!E$1,全公司明細分類帳!$B$1:$F$1,0)),
   "")</f>
        <v/>
      </c>
      <c r="F25" s="77" t="str">
        <f>IFERROR(
     INDEX(全公司明細分類帳!$B$2:$F$1021,MATCH(來自明細分類帳的科目!$A25,全公司明細分類帳!$A$2:$A$1021,0),MATCH(來自明細分類帳的科目!F$1,全公司明細分類帳!$B$1:$F$1,0)),
   "")</f>
        <v/>
      </c>
    </row>
    <row r="26" spans="1:6">
      <c r="A26" s="148" t="s">
        <v>491</v>
      </c>
      <c r="B26" s="102" t="str">
        <f>IFERROR(
     INDEX(全公司明細分類帳!$B$2:$F$947,MATCH(來自明細分類帳的科目!$A26,全公司明細分類帳!$A$2:$A$947,0),MATCH(來自明細分類帳的科目!B$1,全公司明細分類帳!$B$1:$F$1,0)),
   "")</f>
        <v>出售免納稅土地虧損</v>
      </c>
      <c r="C26" s="77">
        <f>IFERROR(
     INDEX(全公司明細分類帳!$B$2:$F$1021,MATCH(來自明細分類帳的科目!$A26,全公司明細分類帳!$A$2:$A$1021,0),MATCH(來自明細分類帳的科目!C$1,全公司明細分類帳!$B$1:$F$1,0)),
   "")</f>
        <v>0</v>
      </c>
      <c r="D26" s="77">
        <f>IFERROR(
     INDEX(全公司明細分類帳!$B$2:$F$1021,MATCH(來自明細分類帳的科目!$A26,全公司明細分類帳!$A$2:$A$1021,0),MATCH(來自明細分類帳的科目!D$1,全公司明細分類帳!$B$1:$F$1,0)),
   "")</f>
        <v>834526</v>
      </c>
      <c r="E26" s="77">
        <f>IFERROR(
     INDEX(全公司明細分類帳!$B$2:$F$1021,MATCH(來自明細分類帳的科目!$A26,全公司明細分類帳!$A$2:$A$1021,0),MATCH(來自明細分類帳的科目!E$1,全公司明細分類帳!$B$1:$F$1,0)),
   "")</f>
        <v>0</v>
      </c>
      <c r="F26" s="77">
        <f>IFERROR(
     INDEX(全公司明細分類帳!$B$2:$F$1021,MATCH(來自明細分類帳的科目!$A26,全公司明細分類帳!$A$2:$A$1021,0),MATCH(來自明細分類帳的科目!F$1,全公司明細分類帳!$B$1:$F$1,0)),
   "")</f>
        <v>834526</v>
      </c>
    </row>
    <row r="27" spans="1:6">
      <c r="A27" s="148">
        <v>490201</v>
      </c>
      <c r="B27" s="102" t="str">
        <f>IFERROR(
     INDEX(全公司明細分類帳!$B$2:$F$947,MATCH(來自明細分類帳的科目!$A27,全公司明細分類帳!$A$2:$A$947,0),MATCH(來自明細分類帳的科目!B$1,全公司明細分類帳!$B$1:$F$1,0)),
   "")</f>
        <v>投資性不動產-免納稅土地出售利益</v>
      </c>
      <c r="C27" s="77">
        <f>IFERROR(
     INDEX(全公司明細分類帳!$B$2:$F$1021,MATCH(來自明細分類帳的科目!$A27,全公司明細分類帳!$A$2:$A$1021,0),MATCH(來自明細分類帳的科目!C$1,全公司明細分類帳!$B$1:$F$1,0)),
   "")</f>
        <v>0</v>
      </c>
      <c r="D27" s="77">
        <f>IFERROR(
     INDEX(全公司明細分類帳!$B$2:$F$1021,MATCH(來自明細分類帳的科目!$A27,全公司明細分類帳!$A$2:$A$1021,0),MATCH(來自明細分類帳的科目!D$1,全公司明細分類帳!$B$1:$F$1,0)),
   "")</f>
        <v>2396660</v>
      </c>
      <c r="E27" s="77">
        <f>IFERROR(
     INDEX(全公司明細分類帳!$B$2:$F$1021,MATCH(來自明細分類帳的科目!$A27,全公司明細分類帳!$A$2:$A$1021,0),MATCH(來自明細分類帳的科目!E$1,全公司明細分類帳!$B$1:$F$1,0)),
   "")</f>
        <v>-36014127</v>
      </c>
      <c r="F27" s="77">
        <f>IFERROR(
     INDEX(全公司明細分類帳!$B$2:$F$1021,MATCH(來自明細分類帳的科目!$A27,全公司明細分類帳!$A$2:$A$1021,0),MATCH(來自明細分類帳的科目!F$1,全公司明細分類帳!$B$1:$F$1,0)),
   "")</f>
        <v>-33617467</v>
      </c>
    </row>
    <row r="28" spans="1:6">
      <c r="A28" s="148">
        <v>490206</v>
      </c>
      <c r="B28" s="102" t="str">
        <f>IFERROR(
     INDEX(全公司明細分類帳!$B$2:$F$989,MATCH(來自明細分類帳的科目!$A28,全公司明細分類帳!$A$2:$A$989,0),MATCH(來自明細分類帳的科目!B$1,全公司明細分類帳!$B$1:$F$1,0)),
   "")</f>
        <v/>
      </c>
      <c r="C28" s="77" t="str">
        <f>IFERROR(
     INDEX(全公司明細分類帳!$B$2:$F$1021,MATCH(來自明細分類帳的科目!$A28,全公司明細分類帳!$A$2:$A$1021,0),MATCH(來自明細分類帳的科目!C$1,全公司明細分類帳!$B$1:$F$1,0)),
   "")</f>
        <v/>
      </c>
      <c r="D28" s="77" t="str">
        <f>IFERROR(
     INDEX(全公司明細分類帳!$B$2:$F$1021,MATCH(來自明細分類帳的科目!$A28,全公司明細分類帳!$A$2:$A$1021,0),MATCH(來自明細分類帳的科目!D$1,全公司明細分類帳!$B$1:$F$1,0)),
   "")</f>
        <v/>
      </c>
      <c r="E28" s="77" t="str">
        <f>IFERROR(
     INDEX(全公司明細分類帳!$B$2:$F$1021,MATCH(來自明細分類帳的科目!$A28,全公司明細分類帳!$A$2:$A$1021,0),MATCH(來自明細分類帳的科目!E$1,全公司明細分類帳!$B$1:$F$1,0)),
   "")</f>
        <v/>
      </c>
      <c r="F28" s="77" t="str">
        <f>IFERROR(
     INDEX(全公司明細分類帳!$B$2:$F$1021,MATCH(來自明細分類帳的科目!$A28,全公司明細分類帳!$A$2:$A$1021,0),MATCH(來自明細分類帳的科目!F$1,全公司明細分類帳!$B$1:$F$1,0)),
   "")</f>
        <v/>
      </c>
    </row>
    <row r="29" spans="1:6">
      <c r="A29" s="148">
        <v>490208</v>
      </c>
      <c r="B29" s="102" t="str">
        <f>IFERROR(
     INDEX(全公司明細分類帳!$B$2:$F$989,MATCH(來自明細分類帳的科目!$A29,全公司明細分類帳!$A$2:$A$989,0),MATCH(來自明細分類帳的科目!B$1,全公司明細分類帳!$B$1:$F$1,0)),
   "")</f>
        <v/>
      </c>
      <c r="C29" s="77" t="str">
        <f>IFERROR(
     INDEX(全公司明細分類帳!$B$2:$F$1021,MATCH(來自明細分類帳的科目!$A29,全公司明細分類帳!$A$2:$A$1021,0),MATCH(來自明細分類帳的科目!C$1,全公司明細分類帳!$B$1:$F$1,0)),
   "")</f>
        <v/>
      </c>
      <c r="D29" s="77" t="str">
        <f>IFERROR(
     INDEX(全公司明細分類帳!$B$2:$F$1021,MATCH(來自明細分類帳的科目!$A29,全公司明細分類帳!$A$2:$A$1021,0),MATCH(來自明細分類帳的科目!D$1,全公司明細分類帳!$B$1:$F$1,0)),
   "")</f>
        <v/>
      </c>
      <c r="E29" s="77" t="str">
        <f>IFERROR(
     INDEX(全公司明細分類帳!$B$2:$F$1021,MATCH(來自明細分類帳的科目!$A29,全公司明細分類帳!$A$2:$A$1021,0),MATCH(來自明細分類帳的科目!E$1,全公司明細分類帳!$B$1:$F$1,0)),
   "")</f>
        <v/>
      </c>
      <c r="F29" s="77" t="str">
        <f>IFERROR(
     INDEX(全公司明細分類帳!$B$2:$F$1021,MATCH(來自明細分類帳的科目!$A29,全公司明細分類帳!$A$2:$A$1021,0),MATCH(來自明細分類帳的科目!F$1,全公司明細分類帳!$B$1:$F$1,0)),
   "")</f>
        <v/>
      </c>
    </row>
    <row r="30" spans="1:6">
      <c r="A30" s="148">
        <v>490221</v>
      </c>
      <c r="B30" s="102" t="str">
        <f>IFERROR(
     INDEX(全公司明細分類帳!$B$2:$F$947,MATCH(來自明細分類帳的科目!$A30,全公司明細分類帳!$A$2:$A$947,0),MATCH(來自明細分類帳的科目!B$1,全公司明細分類帳!$B$1:$F$1,0)),
   "")</f>
        <v>投資性不動產-免納稅土地其他處分利益</v>
      </c>
      <c r="C30" s="77">
        <f>IFERROR(
     INDEX(全公司明細分類帳!$B$2:$F$1021,MATCH(來自明細分類帳的科目!$A30,全公司明細分類帳!$A$2:$A$1021,0),MATCH(來自明細分類帳的科目!C$1,全公司明細分類帳!$B$1:$F$1,0)),
   "")</f>
        <v>0</v>
      </c>
      <c r="D30" s="77">
        <f>IFERROR(
     INDEX(全公司明細分類帳!$B$2:$F$1021,MATCH(來自明細分類帳的科目!$A30,全公司明細分類帳!$A$2:$A$1021,0),MATCH(來自明細分類帳的科目!D$1,全公司明細分類帳!$B$1:$F$1,0)),
   "")</f>
        <v>196320</v>
      </c>
      <c r="E30" s="77">
        <f>IFERROR(
     INDEX(全公司明細分類帳!$B$2:$F$1021,MATCH(來自明細分類帳的科目!$A30,全公司明細分類帳!$A$2:$A$1021,0),MATCH(來自明細分類帳的科目!E$1,全公司明細分類帳!$B$1:$F$1,0)),
   "")</f>
        <v>-285365</v>
      </c>
      <c r="F30" s="77">
        <f>IFERROR(
     INDEX(全公司明細分類帳!$B$2:$F$1021,MATCH(來自明細分類帳的科目!$A30,全公司明細分類帳!$A$2:$A$1021,0),MATCH(來自明細分類帳的科目!F$1,全公司明細分類帳!$B$1:$F$1,0)),
   "")</f>
        <v>-89045</v>
      </c>
    </row>
    <row r="31" spans="1:6">
      <c r="A31" s="148">
        <v>490223</v>
      </c>
      <c r="B31" s="102" t="str">
        <f>IFERROR(
     INDEX(全公司明細分類帳!$B$2:$F$947,MATCH(來自明細分類帳的科目!$A31,全公司明細分類帳!$A$2:$A$947,0),MATCH(來自明細分類帳的科目!B$1,全公司明細分類帳!$B$1:$F$1,0)),
   "")</f>
        <v/>
      </c>
      <c r="C31" s="77" t="str">
        <f>IFERROR(
     INDEX(全公司明細分類帳!$B$2:$F$1021,MATCH(來自明細分類帳的科目!$A31,全公司明細分類帳!$A$2:$A$1021,0),MATCH(來自明細分類帳的科目!C$1,全公司明細分類帳!$B$1:$F$1,0)),
   "")</f>
        <v/>
      </c>
      <c r="D31" s="77" t="str">
        <f>IFERROR(
     INDEX(全公司明細分類帳!$B$2:$F$1021,MATCH(來自明細分類帳的科目!$A31,全公司明細分類帳!$A$2:$A$1021,0),MATCH(來自明細分類帳的科目!D$1,全公司明細分類帳!$B$1:$F$1,0)),
   "")</f>
        <v/>
      </c>
      <c r="E31" s="77" t="str">
        <f>IFERROR(
     INDEX(全公司明細分類帳!$B$2:$F$1021,MATCH(來自明細分類帳的科目!$A31,全公司明細分類帳!$A$2:$A$1021,0),MATCH(來自明細分類帳的科目!E$1,全公司明細分類帳!$B$1:$F$1,0)),
   "")</f>
        <v/>
      </c>
      <c r="F31" s="77" t="str">
        <f>IFERROR(
     INDEX(全公司明細分類帳!$B$2:$F$1021,MATCH(來自明細分類帳的科目!$A31,全公司明細分類帳!$A$2:$A$1021,0),MATCH(來自明細分類帳的科目!F$1,全公司明細分類帳!$B$1:$F$1,0)),
   "")</f>
        <v/>
      </c>
    </row>
    <row r="32" spans="1:6">
      <c r="A32" s="148">
        <v>490225</v>
      </c>
      <c r="B32" s="102" t="str">
        <f>IFERROR(
     INDEX(全公司明細分類帳!$B$2:$F$947,MATCH(來自明細分類帳的科目!$A32,全公司明細分類帳!$A$2:$A$947,0),MATCH(來自明細分類帳的科目!B$1,全公司明細分類帳!$B$1:$F$1,0)),
   "")</f>
        <v/>
      </c>
      <c r="C32" s="77" t="str">
        <f>IFERROR(
     INDEX(全公司明細分類帳!$B$2:$F$1021,MATCH(來自明細分類帳的科目!$A32,全公司明細分類帳!$A$2:$A$1021,0),MATCH(來自明細分類帳的科目!C$1,全公司明細分類帳!$B$1:$F$1,0)),
   "")</f>
        <v/>
      </c>
      <c r="D32" s="77" t="str">
        <f>IFERROR(
     INDEX(全公司明細分類帳!$B$2:$F$1021,MATCH(來自明細分類帳的科目!$A32,全公司明細分類帳!$A$2:$A$1021,0),MATCH(來自明細分類帳的科目!D$1,全公司明細分類帳!$B$1:$F$1,0)),
   "")</f>
        <v/>
      </c>
      <c r="E32" s="77" t="str">
        <f>IFERROR(
     INDEX(全公司明細分類帳!$B$2:$F$1021,MATCH(來自明細分類帳的科目!$A32,全公司明細分類帳!$A$2:$A$1021,0),MATCH(來自明細分類帳的科目!E$1,全公司明細分類帳!$B$1:$F$1,0)),
   "")</f>
        <v/>
      </c>
      <c r="F32" s="77" t="str">
        <f>IFERROR(
     INDEX(全公司明細分類帳!$B$2:$F$1021,MATCH(來自明細分類帳的科目!$A32,全公司明細分類帳!$A$2:$A$1021,0),MATCH(來自明細分類帳的科目!F$1,全公司明細分類帳!$B$1:$F$1,0)),
   "")</f>
        <v/>
      </c>
    </row>
    <row r="33" spans="1:6">
      <c r="A33" s="148" t="s">
        <v>1932</v>
      </c>
      <c r="B33" s="102" t="str">
        <f>IFERROR(
     INDEX(全公司明細分類帳!$B$2:$F$947,MATCH(來自明細分類帳的科目!$A33,全公司明細分類帳!$A$2:$A$947,0),MATCH(來自明細分類帳的科目!B$1,全公司明細分類帳!$B$1:$F$1,0)),
   "")</f>
        <v>投資性不動產-免納稅土地出售損失</v>
      </c>
      <c r="C33" s="77">
        <f>IFERROR(
     INDEX(全公司明細分類帳!$B$2:$F$1021,MATCH(來自明細分類帳的科目!$A33,全公司明細分類帳!$A$2:$A$1021,0),MATCH(來自明細分類帳的科目!C$1,全公司明細分類帳!$B$1:$F$1,0)),
   "")</f>
        <v>0</v>
      </c>
      <c r="D33" s="77">
        <f>IFERROR(
     INDEX(全公司明細分類帳!$B$2:$F$1021,MATCH(來自明細分類帳的科目!$A33,全公司明細分類帳!$A$2:$A$1021,0),MATCH(來自明細分類帳的科目!D$1,全公司明細分類帳!$B$1:$F$1,0)),
   "")</f>
        <v>6930670</v>
      </c>
      <c r="E33" s="77">
        <f>IFERROR(
     INDEX(全公司明細分類帳!$B$2:$F$1021,MATCH(來自明細分類帳的科目!$A33,全公司明細分類帳!$A$2:$A$1021,0),MATCH(來自明細分類帳的科目!E$1,全公司明細分類帳!$B$1:$F$1,0)),
   "")</f>
        <v>0</v>
      </c>
      <c r="F33" s="77">
        <f>IFERROR(
     INDEX(全公司明細分類帳!$B$2:$F$1021,MATCH(來自明細分類帳的科目!$A33,全公司明細分類帳!$A$2:$A$1021,0),MATCH(來自明細分類帳的科目!F$1,全公司明細分類帳!$B$1:$F$1,0)),
   "")</f>
        <v>6930670</v>
      </c>
    </row>
    <row r="34" spans="1:6">
      <c r="A34" s="148" t="s">
        <v>2454</v>
      </c>
      <c r="B34" s="102" t="str">
        <f>IFERROR(
     INDEX(全公司明細分類帳!$B$2:$F$947,MATCH(來自明細分類帳的科目!$A34,全公司明細分類帳!$A$2:$A$947,0),MATCH(來自明細分類帳的科目!B$1,全公司明細分類帳!$B$1:$F$1,0)),
   "")</f>
        <v>投資性不動產-免納稅土地其他處分損失</v>
      </c>
      <c r="C34" s="77">
        <f>IFERROR(
     INDEX(全公司明細分類帳!$B$2:$F$1021,MATCH(來自明細分類帳的科目!$A34,全公司明細分類帳!$A$2:$A$1021,0),MATCH(來自明細分類帳的科目!C$1,全公司明細分類帳!$B$1:$F$1,0)),
   "")</f>
        <v>0</v>
      </c>
      <c r="D34" s="77">
        <f>IFERROR(
     INDEX(全公司明細分類帳!$B$2:$F$1021,MATCH(來自明細分類帳的科目!$A34,全公司明細分類帳!$A$2:$A$1021,0),MATCH(來自明細分類帳的科目!D$1,全公司明細分類帳!$B$1:$F$1,0)),
   "")</f>
        <v>279145</v>
      </c>
      <c r="E34" s="77">
        <f>IFERROR(
     INDEX(全公司明細分類帳!$B$2:$F$1021,MATCH(來自明細分類帳的科目!$A34,全公司明細分類帳!$A$2:$A$1021,0),MATCH(來自明細分類帳的科目!E$1,全公司明細分類帳!$B$1:$F$1,0)),
   "")</f>
        <v>0</v>
      </c>
      <c r="F34" s="77">
        <f>IFERROR(
     INDEX(全公司明細分類帳!$B$2:$F$1021,MATCH(來自明細分類帳的科目!$A34,全公司明細分類帳!$A$2:$A$1021,0),MATCH(來自明細分類帳的科目!F$1,全公司明細分類帳!$B$1:$F$1,0)),
   "")</f>
        <v>279145</v>
      </c>
    </row>
    <row r="35" spans="1:6">
      <c r="A35" s="148"/>
      <c r="B35" s="102" t="s">
        <v>511</v>
      </c>
      <c r="C35" s="77">
        <f>SUM(C23:C34)</f>
        <v>0</v>
      </c>
      <c r="D35" s="77">
        <f>SUM(D23:D34)</f>
        <v>19629593</v>
      </c>
      <c r="E35" s="77">
        <f>SUM(E23:E34)</f>
        <v>-293643814</v>
      </c>
      <c r="F35" s="77">
        <f>SUM(F23:F34)</f>
        <v>-274014221</v>
      </c>
    </row>
    <row r="36" spans="1:6">
      <c r="A36" s="148"/>
      <c r="C36" s="77"/>
      <c r="D36" s="77"/>
      <c r="E36" s="77"/>
      <c r="F36" s="77"/>
    </row>
    <row r="37" spans="1:6" ht="22.2">
      <c r="A37" s="159" t="s">
        <v>1819</v>
      </c>
      <c r="C37" s="77"/>
      <c r="D37" s="77"/>
      <c r="E37" s="77"/>
      <c r="F37" s="77"/>
    </row>
    <row r="38" spans="1:6">
      <c r="A38" s="148" t="s">
        <v>1820</v>
      </c>
      <c r="B38" s="102" t="str">
        <f>IFERROR(
     INDEX(全公司明細分類帳!$B$2:$F$1032,MATCH(來自明細分類帳的科目!$A38,全公司明細分類帳!$A$2:$A$1032,0),MATCH(來自明細分類帳的科目!B$1,全公司明細分類帳!$B$1:$F$1,0)),
   "")</f>
        <v/>
      </c>
      <c r="C38" s="77" t="str">
        <f>IFERROR(
     INDEX(全公司明細分類帳!$B$2:$F$972,MATCH(來自明細分類帳的科目!$A38,全公司明細分類帳!$A$2:$A$972,0),MATCH(來自明細分類帳的科目!C$1,全公司明細分類帳!$B$1:$F$1,0)),
   "")</f>
        <v/>
      </c>
      <c r="D38" s="77" t="str">
        <f>IFERROR(
     INDEX(全公司明細分類帳!$B$2:$F$972,MATCH(來自明細分類帳的科目!$A38,全公司明細分類帳!$A$2:$A$972,0),MATCH(來自明細分類帳的科目!D$1,全公司明細分類帳!$B$1:$F$1,0)),
   "")</f>
        <v/>
      </c>
      <c r="E38" s="77" t="str">
        <f>IFERROR(
     INDEX(全公司明細分類帳!$B$2:$F$972,MATCH(來自明細分類帳的科目!$A38,全公司明細分類帳!$A$2:$A$972,0),MATCH(來自明細分類帳的科目!E$1,全公司明細分類帳!$B$1:$F$1,0)),
   "")</f>
        <v/>
      </c>
      <c r="F38" s="77" t="str">
        <f>IFERROR(
     INDEX(全公司明細分類帳!$B$2:$F$972,MATCH(來自明細分類帳的科目!$A38,全公司明細分類帳!$A$2:$A$972,0),MATCH(來自明細分類帳的科目!F$1,全公司明細分類帳!$B$1:$F$1,0)),
   "")</f>
        <v/>
      </c>
    </row>
    <row r="39" spans="1:6">
      <c r="A39" s="148" t="s">
        <v>2824</v>
      </c>
      <c r="B39" s="102" t="str">
        <f>IFERROR(
     INDEX(全公司明細分類帳!$B$2:$F$1032,MATCH(來自明細分類帳的科目!$A39,全公司明細分類帳!$A$2:$A$1032,0),MATCH(來自明細分類帳的科目!B$1,全公司明細分類帳!$B$1:$F$1,0)),
   "")</f>
        <v>捐助個人-睦鄰費用</v>
      </c>
      <c r="C39" s="77">
        <f>IFERROR(
     INDEX(全公司明細分類帳!$B$2:$F$1032,MATCH(來自明細分類帳的科目!$A39,全公司明細分類帳!$A$2:$A$1032,0),MATCH(來自明細分類帳的科目!C$1,全公司明細分類帳!$B$1:$F$1,0)),
   "")</f>
        <v>0</v>
      </c>
      <c r="D39" s="77">
        <f>IFERROR(
     INDEX(全公司明細分類帳!$B$2:$F$1032,MATCH(來自明細分類帳的科目!$A39,全公司明細分類帳!$A$2:$A$1032,0),MATCH(來自明細分類帳的科目!D$1,全公司明細分類帳!$B$1:$F$1,0)),
   "")</f>
        <v>10005779</v>
      </c>
      <c r="E39" s="77">
        <f>IFERROR(
     INDEX(全公司明細分類帳!$B$2:$F$1032,MATCH(來自明細分類帳的科目!$A39,全公司明細分類帳!$A$2:$A$1032,0),MATCH(來自明細分類帳的科目!E$1,全公司明細分類帳!$B$1:$F$1,0)),
   "")</f>
        <v>-362433</v>
      </c>
      <c r="F39" s="77">
        <f>IFERROR(
     INDEX(全公司明細分類帳!$B$2:$F$1032,MATCH(來自明細分類帳的科目!$A39,全公司明細分類帳!$A$2:$A$1032,0),MATCH(來自明細分類帳的科目!F$1,全公司明細分類帳!$B$1:$F$1,0)),
   "")</f>
        <v>9643346</v>
      </c>
    </row>
    <row r="40" spans="1:6">
      <c r="A40" s="148"/>
      <c r="B40" s="102" t="s">
        <v>511</v>
      </c>
      <c r="C40" s="77">
        <f>SUM(C27:C38)</f>
        <v>0</v>
      </c>
      <c r="D40" s="77">
        <f>SUM(D38)</f>
        <v>0</v>
      </c>
      <c r="E40" s="77">
        <f>SUM(E38)</f>
        <v>0</v>
      </c>
      <c r="F40" s="77">
        <f>SUM(F38)</f>
        <v>0</v>
      </c>
    </row>
    <row r="41" spans="1:6">
      <c r="A41" s="148"/>
      <c r="C41" s="77"/>
      <c r="D41" s="77"/>
      <c r="E41" s="77"/>
      <c r="F41" s="77"/>
    </row>
    <row r="42" spans="1:6" ht="28.5" customHeight="1">
      <c r="A42" s="154" t="s">
        <v>520</v>
      </c>
      <c r="B42" s="159"/>
      <c r="C42" s="77" t="str">
        <f>VLOOKUP(A42,[2]全公司明細分類帳!$K$1:$P$61,3,FALSE)</f>
        <v/>
      </c>
      <c r="D42" s="77" t="str">
        <f>VLOOKUP($A42,[2]全公司明細分類帳!$K$1:$P$61,4,FALSE)</f>
        <v/>
      </c>
      <c r="E42" s="77" t="str">
        <f>VLOOKUP($A42,[2]全公司明細分類帳!$K$1:$P$61,5,FALSE)</f>
        <v/>
      </c>
      <c r="F42" s="77" t="str">
        <f>VLOOKUP($A42,[2]全公司明細分類帳!$K$1:$P$61,6,FALSE)</f>
        <v/>
      </c>
    </row>
    <row r="43" spans="1:6">
      <c r="A43" s="94">
        <v>460029</v>
      </c>
      <c r="B43" s="102" t="str">
        <f>IFERROR(
     INDEX(全公司明細分類帳!$B$2:$F$947,MATCH(來自明細分類帳的科目!$A43,全公司明細分類帳!$A$2:$A$947,0),MATCH(來自明細分類帳的科目!B$1,全公司明細分類帳!$B$1:$F$1,0)),
   "")</f>
        <v/>
      </c>
      <c r="C43" s="77" t="str">
        <f>IFERROR(
     INDEX(全公司明細分類帳!$B$2:$F$1021,MATCH(來自明細分類帳的科目!$A43,全公司明細分類帳!$A$2:$A$1021,0),MATCH(來自明細分類帳的科目!C$1,全公司明細分類帳!$B$1:$F$1,0)),
   "")</f>
        <v/>
      </c>
      <c r="D43" s="77" t="str">
        <f>IFERROR(
     INDEX(全公司明細分類帳!$B$2:$F$1021,MATCH(來自明細分類帳的科目!$A43,全公司明細分類帳!$A$2:$A$1021,0),MATCH(來自明細分類帳的科目!D$1,全公司明細分類帳!$B$1:$F$1,0)),
   "")</f>
        <v/>
      </c>
      <c r="E43" s="77" t="str">
        <f>IFERROR(
     INDEX(全公司明細分類帳!$B$2:$F$1021,MATCH(來自明細分類帳的科目!$A43,全公司明細分類帳!$A$2:$A$1021,0),MATCH(來自明細分類帳的科目!E$1,全公司明細分類帳!$B$1:$F$1,0)),
   "")</f>
        <v/>
      </c>
      <c r="F43" s="77" t="str">
        <f>IFERROR(
     INDEX(全公司明細分類帳!$B$2:$F$1021,MATCH(來自明細分類帳的科目!$A43,全公司明細分類帳!$A$2:$A$1021,0),MATCH(來自明細分類帳的科目!F$1,全公司明細分類帳!$B$1:$F$1,0)),
   "")</f>
        <v/>
      </c>
    </row>
    <row r="44" spans="1:6">
      <c r="A44" s="94">
        <v>460030</v>
      </c>
      <c r="B44" s="102" t="str">
        <f>IFERROR(
     INDEX(全公司明細分類帳!$B$2:$F$947,MATCH(來自明細分類帳的科目!$A44,全公司明細分類帳!$A$2:$A$947,0),MATCH(來自明細分類帳的科目!B$1,全公司明細分類帳!$B$1:$F$1,0)),
   "")</f>
        <v/>
      </c>
      <c r="C44" s="77" t="str">
        <f>IFERROR(
     INDEX(全公司明細分類帳!$B$2:$F$1021,MATCH(來自明細分類帳的科目!$A44,全公司明細分類帳!$A$2:$A$1021,0),MATCH(來自明細分類帳的科目!C$1,全公司明細分類帳!$B$1:$F$1,0)),
   "")</f>
        <v/>
      </c>
      <c r="D44" s="77" t="str">
        <f>IFERROR(
     INDEX(全公司明細分類帳!$B$2:$F$1021,MATCH(來自明細分類帳的科目!$A44,全公司明細分類帳!$A$2:$A$1021,0),MATCH(來自明細分類帳的科目!D$1,全公司明細分類帳!$B$1:$F$1,0)),
   "")</f>
        <v/>
      </c>
      <c r="E44" s="77" t="str">
        <f>IFERROR(
     INDEX(全公司明細分類帳!$B$2:$F$1021,MATCH(來自明細分類帳的科目!$A44,全公司明細分類帳!$A$2:$A$1021,0),MATCH(來自明細分類帳的科目!E$1,全公司明細分類帳!$B$1:$F$1,0)),
   "")</f>
        <v/>
      </c>
      <c r="F44" s="77" t="str">
        <f>IFERROR(
     INDEX(全公司明細分類帳!$B$2:$F$1021,MATCH(來自明細分類帳的科目!$A44,全公司明細分類帳!$A$2:$A$1021,0),MATCH(來自明細分類帳的科目!F$1,全公司明細分類帳!$B$1:$F$1,0)),
   "")</f>
        <v/>
      </c>
    </row>
    <row r="45" spans="1:6">
      <c r="A45" s="94">
        <v>460031</v>
      </c>
      <c r="B45" s="102" t="str">
        <f>IFERROR(
     INDEX(全公司明細分類帳!$B$2:$F$947,MATCH(來自明細分類帳的科目!$A45,全公司明細分類帳!$A$2:$A$947,0),MATCH(來自明細分類帳的科目!B$1,全公司明細分類帳!$B$1:$F$1,0)),
   "")</f>
        <v>確定承諾評價利益</v>
      </c>
      <c r="C45" s="77">
        <f>IFERROR(
     INDEX(全公司明細分類帳!$B$2:$F$1021,MATCH(來自明細分類帳的科目!$A45,全公司明細分類帳!$A$2:$A$1021,0),MATCH(來自明細分類帳的科目!C$1,全公司明細分類帳!$B$1:$F$1,0)),
   "")</f>
        <v>0</v>
      </c>
      <c r="D45" s="77">
        <f>IFERROR(
     INDEX(全公司明細分類帳!$B$2:$F$1021,MATCH(來自明細分類帳的科目!$A45,全公司明細分類帳!$A$2:$A$1021,0),MATCH(來自明細分類帳的科目!D$1,全公司明細分類帳!$B$1:$F$1,0)),
   "")</f>
        <v>0</v>
      </c>
      <c r="E45" s="77">
        <f>IFERROR(
     INDEX(全公司明細分類帳!$B$2:$F$1021,MATCH(來自明細分類帳的科目!$A45,全公司明細分類帳!$A$2:$A$1021,0),MATCH(來自明細分類帳的科目!E$1,全公司明細分類帳!$B$1:$F$1,0)),
   "")</f>
        <v>-534000</v>
      </c>
      <c r="F45" s="77">
        <f>IFERROR(
     INDEX(全公司明細分類帳!$B$2:$F$1021,MATCH(來自明細分類帳的科目!$A45,全公司明細分類帳!$A$2:$A$1021,0),MATCH(來自明細分類帳的科目!F$1,全公司明細分類帳!$B$1:$F$1,0)),
   "")</f>
        <v>-534000</v>
      </c>
    </row>
    <row r="46" spans="1:6">
      <c r="A46" s="94">
        <v>460032</v>
      </c>
      <c r="B46" s="102" t="str">
        <f>IFERROR(
     INDEX(全公司明細分類帳!$B$2:$F$947,MATCH(來自明細分類帳的科目!$A46,全公司明細分類帳!$A$2:$A$947,0),MATCH(來自明細分類帳的科目!B$1,全公司明細分類帳!$B$1:$F$1,0)),
   "")</f>
        <v>避險工具之利益-公允價值避險</v>
      </c>
      <c r="C46" s="77">
        <f>IFERROR(
     INDEX(全公司明細分類帳!$B$2:$F$1021,MATCH(來自明細分類帳的科目!$A46,全公司明細分類帳!$A$2:$A$1021,0),MATCH(來自明細分類帳的科目!C$1,全公司明細分類帳!$B$1:$F$1,0)),
   "")</f>
        <v>0</v>
      </c>
      <c r="D46" s="77">
        <f>IFERROR(
     INDEX(全公司明細分類帳!$B$2:$F$1021,MATCH(來自明細分類帳的科目!$A46,全公司明細分類帳!$A$2:$A$1021,0),MATCH(來自明細分類帳的科目!D$1,全公司明細分類帳!$B$1:$F$1,0)),
   "")</f>
        <v>0</v>
      </c>
      <c r="E46" s="77">
        <f>IFERROR(
     INDEX(全公司明細分類帳!$B$2:$F$1021,MATCH(來自明細分類帳的科目!$A46,全公司明細分類帳!$A$2:$A$1021,0),MATCH(來自明細分類帳的科目!E$1,全公司明細分類帳!$B$1:$F$1,0)),
   "")</f>
        <v>-1313000</v>
      </c>
      <c r="F46" s="77">
        <f>IFERROR(
     INDEX(全公司明細分類帳!$B$2:$F$1021,MATCH(來自明細分類帳的科目!$A46,全公司明細分類帳!$A$2:$A$1021,0),MATCH(來自明細分類帳的科目!F$1,全公司明細分類帳!$B$1:$F$1,0)),
   "")</f>
        <v>-1313000</v>
      </c>
    </row>
    <row r="47" spans="1:6">
      <c r="A47" s="155" t="s">
        <v>187</v>
      </c>
      <c r="B47" s="102" t="str">
        <f>IFERROR(
     INDEX(全公司明細分類帳!$B$2:$F$947,MATCH(來自明細分類帳的科目!$A47,全公司明細分類帳!$A$2:$A$947,0),MATCH(來自明細分類帳的科目!B$1,全公司明細分類帳!$B$1:$F$1,0)),
   "")</f>
        <v/>
      </c>
      <c r="C47" s="77" t="str">
        <f>IFERROR(
     INDEX(全公司明細分類帳!$B$2:$F$1021,MATCH(來自明細分類帳的科目!$A47,全公司明細分類帳!$A$2:$A$1021,0),MATCH(來自明細分類帳的科目!C$1,全公司明細分類帳!$B$1:$F$1,0)),
   "")</f>
        <v/>
      </c>
      <c r="D47" s="77" t="str">
        <f>IFERROR(
     INDEX(全公司明細分類帳!$B$2:$F$1021,MATCH(來自明細分類帳的科目!$A47,全公司明細分類帳!$A$2:$A$1021,0),MATCH(來自明細分類帳的科目!D$1,全公司明細分類帳!$B$1:$F$1,0)),
   "")</f>
        <v/>
      </c>
      <c r="E47" s="77" t="str">
        <f>IFERROR(
     INDEX(全公司明細分類帳!$B$2:$F$1021,MATCH(來自明細分類帳的科目!$A47,全公司明細分類帳!$A$2:$A$1021,0),MATCH(來自明細分類帳的科目!E$1,全公司明細分類帳!$B$1:$F$1,0)),
   "")</f>
        <v/>
      </c>
      <c r="F47" s="77" t="str">
        <f>IFERROR(
     INDEX(全公司明細分類帳!$B$2:$F$1021,MATCH(來自明細分類帳的科目!$A47,全公司明細分類帳!$A$2:$A$1021,0),MATCH(來自明細分類帳的科目!F$1,全公司明細分類帳!$B$1:$F$1,0)),
   "")</f>
        <v/>
      </c>
    </row>
    <row r="48" spans="1:6">
      <c r="A48" s="156" t="s">
        <v>180</v>
      </c>
      <c r="B48" s="102" t="str">
        <f>IFERROR(
     INDEX(全公司明細分類帳!$B$2:$F$947,MATCH(來自明細分類帳的科目!$A48,全公司明細分類帳!$A$2:$A$947,0),MATCH(來自明細分類帳的科目!B$1,全公司明細分類帳!$B$1:$F$1,0)),
   "")</f>
        <v/>
      </c>
      <c r="C48" s="77" t="str">
        <f>IFERROR(
     INDEX(全公司明細分類帳!$B$2:$F$1021,MATCH(來自明細分類帳的科目!$A48,全公司明細分類帳!$A$2:$A$1021,0),MATCH(來自明細分類帳的科目!C$1,全公司明細分類帳!$B$1:$F$1,0)),
   "")</f>
        <v/>
      </c>
      <c r="D48" s="77" t="str">
        <f>IFERROR(
     INDEX(全公司明細分類帳!$B$2:$F$1021,MATCH(來自明細分類帳的科目!$A48,全公司明細分類帳!$A$2:$A$1021,0),MATCH(來自明細分類帳的科目!D$1,全公司明細分類帳!$B$1:$F$1,0)),
   "")</f>
        <v/>
      </c>
      <c r="E48" s="77" t="str">
        <f>IFERROR(
     INDEX(全公司明細分類帳!$B$2:$F$1021,MATCH(來自明細分類帳的科目!$A48,全公司明細分類帳!$A$2:$A$1021,0),MATCH(來自明細分類帳的科目!E$1,全公司明細分類帳!$B$1:$F$1,0)),
   "")</f>
        <v/>
      </c>
      <c r="F48" s="77" t="str">
        <f>IFERROR(
     INDEX(全公司明細分類帳!$B$2:$F$1021,MATCH(來自明細分類帳的科目!$A48,全公司明細分類帳!$A$2:$A$1021,0),MATCH(來自明細分類帳的科目!F$1,全公司明細分類帳!$B$1:$F$1,0)),
   "")</f>
        <v/>
      </c>
    </row>
    <row r="49" spans="1:6">
      <c r="A49" s="155" t="s">
        <v>1933</v>
      </c>
      <c r="B49" s="102" t="str">
        <f>IFERROR(
     INDEX(全公司明細分類帳!$B$2:$F$947,MATCH(來自明細分類帳的科目!$A49,全公司明細分類帳!$A$2:$A$947,0),MATCH(來自明細分類帳的科目!B$1,全公司明細分類帳!$B$1:$F$1,0)),
   "")</f>
        <v>確定承諾評價損失</v>
      </c>
      <c r="C49" s="77">
        <f>IFERROR(
     INDEX(全公司明細分類帳!$B$2:$F$1021,MATCH(來自明細分類帳的科目!$A49,全公司明細分類帳!$A$2:$A$1021,0),MATCH(來自明細分類帳的科目!C$1,全公司明細分類帳!$B$1:$F$1,0)),
   "")</f>
        <v>0</v>
      </c>
      <c r="D49" s="77">
        <f>IFERROR(
     INDEX(全公司明細分類帳!$B$2:$F$1021,MATCH(來自明細分類帳的科目!$A49,全公司明細分類帳!$A$2:$A$1021,0),MATCH(來自明細分類帳的科目!D$1,全公司明細分類帳!$B$1:$F$1,0)),
   "")</f>
        <v>1313000</v>
      </c>
      <c r="E49" s="77">
        <f>IFERROR(
     INDEX(全公司明細分類帳!$B$2:$F$1021,MATCH(來自明細分類帳的科目!$A49,全公司明細分類帳!$A$2:$A$1021,0),MATCH(來自明細分類帳的科目!E$1,全公司明細分類帳!$B$1:$F$1,0)),
   "")</f>
        <v>0</v>
      </c>
      <c r="F49" s="77">
        <f>IFERROR(
     INDEX(全公司明細分類帳!$B$2:$F$1021,MATCH(來自明細分類帳的科目!$A49,全公司明細分類帳!$A$2:$A$1021,0),MATCH(來自明細分類帳的科目!F$1,全公司明細分類帳!$B$1:$F$1,0)),
   "")</f>
        <v>1313000</v>
      </c>
    </row>
    <row r="50" spans="1:6">
      <c r="A50" s="155" t="s">
        <v>241</v>
      </c>
      <c r="B50" s="102" t="str">
        <f>IFERROR(
     INDEX(全公司明細分類帳!$B$2:$F$947,MATCH(來自明細分類帳的科目!$A50,全公司明細分類帳!$A$2:$A$947,0),MATCH(來自明細分類帳的科目!B$1,全公司明細分類帳!$B$1:$F$1,0)),
   "")</f>
        <v>避險工具之損失-公允價值避險</v>
      </c>
      <c r="C50" s="77">
        <f>IFERROR(
     INDEX(全公司明細分類帳!$B$2:$F$1021,MATCH(來自明細分類帳的科目!$A50,全公司明細分類帳!$A$2:$A$1021,0),MATCH(來自明細分類帳的科目!C$1,全公司明細分類帳!$B$1:$F$1,0)),
   "")</f>
        <v>0</v>
      </c>
      <c r="D50" s="77">
        <f>IFERROR(
     INDEX(全公司明細分類帳!$B$2:$F$1021,MATCH(來自明細分類帳的科目!$A50,全公司明細分類帳!$A$2:$A$1021,0),MATCH(來自明細分類帳的科目!D$1,全公司明細分類帳!$B$1:$F$1,0)),
   "")</f>
        <v>534000</v>
      </c>
      <c r="E50" s="77">
        <f>IFERROR(
     INDEX(全公司明細分類帳!$B$2:$F$1021,MATCH(來自明細分類帳的科目!$A50,全公司明細分類帳!$A$2:$A$1021,0),MATCH(來自明細分類帳的科目!E$1,全公司明細分類帳!$B$1:$F$1,0)),
   "")</f>
        <v>0</v>
      </c>
      <c r="F50" s="77">
        <f>IFERROR(
     INDEX(全公司明細分類帳!$B$2:$F$1021,MATCH(來自明細分類帳的科目!$A50,全公司明細分類帳!$A$2:$A$1021,0),MATCH(來自明細分類帳的科目!F$1,全公司明細分類帳!$B$1:$F$1,0)),
   "")</f>
        <v>534000</v>
      </c>
    </row>
    <row r="51" spans="1:6">
      <c r="A51" s="148"/>
      <c r="B51" s="102" t="s">
        <v>511</v>
      </c>
      <c r="C51" s="77">
        <f>SUM(C43:C50)</f>
        <v>0</v>
      </c>
      <c r="D51" s="77">
        <f>SUM(D43:D50)</f>
        <v>1847000</v>
      </c>
      <c r="E51" s="77">
        <f>SUM(E43:E50)</f>
        <v>-1847000</v>
      </c>
      <c r="F51" s="77">
        <f>SUM(F43:F50)</f>
        <v>0</v>
      </c>
    </row>
    <row r="52" spans="1:6">
      <c r="A52" s="148"/>
      <c r="C52" s="77"/>
      <c r="D52" s="77"/>
      <c r="E52" s="77"/>
      <c r="F52" s="77"/>
    </row>
    <row r="53" spans="1:6" ht="22.2">
      <c r="A53" s="154" t="s">
        <v>521</v>
      </c>
      <c r="C53" s="77" t="str">
        <f>VLOOKUP(A53,[2]全公司明細分類帳!$K$1:$P$61,3,FALSE)</f>
        <v/>
      </c>
      <c r="D53" s="77" t="str">
        <f>VLOOKUP($A53,[2]全公司明細分類帳!$K$1:$P$61,4,FALSE)</f>
        <v/>
      </c>
      <c r="E53" s="77" t="str">
        <f>VLOOKUP($A53,[2]全公司明細分類帳!$K$1:$P$61,5,FALSE)</f>
        <v/>
      </c>
      <c r="F53" s="77" t="str">
        <f>VLOOKUP($A53,[2]全公司明細分類帳!$K$1:$P$61,6,FALSE)</f>
        <v/>
      </c>
    </row>
    <row r="54" spans="1:6">
      <c r="A54" s="148">
        <v>460016</v>
      </c>
      <c r="B54" s="102" t="str">
        <f>IFERROR(
     INDEX(全公司明細分類帳!$B$2:$F$947,MATCH(來自明細分類帳的科目!$A54,全公司明細分類帳!$A$2:$A$947,0),MATCH(來自明細分類帳的科目!B$1,全公司明細分類帳!$B$1:$F$1,0)),
   "")</f>
        <v>稅法不予認列之權益法長期股權投資收益</v>
      </c>
      <c r="C54" s="77">
        <f>IFERROR(
     INDEX(全公司明細分類帳!$B$2:$F$1021,MATCH(來自明細分類帳的科目!$A54,全公司明細分類帳!$A$2:$A$1021,0),MATCH(來自明細分類帳的科目!C$1,全公司明細分類帳!$B$1:$F$1,0)),
   "")</f>
        <v>0</v>
      </c>
      <c r="D54" s="77">
        <f>IFERROR(
     INDEX(全公司明細分類帳!$B$2:$F$1021,MATCH(來自明細分類帳的科目!$A54,全公司明細分類帳!$A$2:$A$1021,0),MATCH(來自明細分類帳的科目!D$1,全公司明細分類帳!$B$1:$F$1,0)),
   "")</f>
        <v>0</v>
      </c>
      <c r="E54" s="77">
        <f>IFERROR(
     INDEX(全公司明細分類帳!$B$2:$F$1021,MATCH(來自明細分類帳的科目!$A54,全公司明細分類帳!$A$2:$A$1021,0),MATCH(來自明細分類帳的科目!E$1,全公司明細分類帳!$B$1:$F$1,0)),
   "")</f>
        <v>-261496771</v>
      </c>
      <c r="F54" s="77">
        <f>IFERROR(
     INDEX(全公司明細分類帳!$B$2:$F$1021,MATCH(來自明細分類帳的科目!$A54,全公司明細分類帳!$A$2:$A$1021,0),MATCH(來自明細分類帳的科目!F$1,全公司明細分類帳!$B$1:$F$1,0)),
   "")</f>
        <v>-261496771</v>
      </c>
    </row>
    <row r="55" spans="1:6">
      <c r="A55" s="148">
        <v>460017</v>
      </c>
      <c r="B55" s="102" t="str">
        <f>IFERROR(
     INDEX(全公司明細分類帳!$B$2:$F$947,MATCH(來自明細分類帳的科目!$A55,全公司明細分類帳!$A$2:$A$947,0),MATCH(來自明細分類帳的科目!B$1,全公司明細分類帳!$B$1:$F$1,0)),
   "")</f>
        <v>稅法不予認列之權益法差額攤銷貸方數</v>
      </c>
      <c r="C55" s="77">
        <f>IFERROR(
     INDEX(全公司明細分類帳!$B$2:$F$1021,MATCH(來自明細分類帳的科目!$A55,全公司明細分類帳!$A$2:$A$1021,0),MATCH(來自明細分類帳的科目!C$1,全公司明細分類帳!$B$1:$F$1,0)),
   "")</f>
        <v>0</v>
      </c>
      <c r="D55" s="77">
        <f>IFERROR(
     INDEX(全公司明細分類帳!$B$2:$F$1021,MATCH(來自明細分類帳的科目!$A55,全公司明細分類帳!$A$2:$A$1021,0),MATCH(來自明細分類帳的科目!D$1,全公司明細分類帳!$B$1:$F$1,0)),
   "")</f>
        <v>0</v>
      </c>
      <c r="E55" s="77">
        <f>IFERROR(
     INDEX(全公司明細分類帳!$B$2:$F$1021,MATCH(來自明細分類帳的科目!$A55,全公司明細分類帳!$A$2:$A$1021,0),MATCH(來自明細分類帳的科目!E$1,全公司明細分類帳!$B$1:$F$1,0)),
   "")</f>
        <v>-41015</v>
      </c>
      <c r="F55" s="77">
        <f>IFERROR(
     INDEX(全公司明細分類帳!$B$2:$F$1021,MATCH(來自明細分類帳的科目!$A55,全公司明細分類帳!$A$2:$A$1021,0),MATCH(來自明細分類帳的科目!F$1,全公司明細分類帳!$B$1:$F$1,0)),
   "")</f>
        <v>-41015</v>
      </c>
    </row>
    <row r="56" spans="1:6">
      <c r="A56" s="148" t="s">
        <v>512</v>
      </c>
      <c r="B56" s="102" t="str">
        <f>IFERROR(
     INDEX(全公司明細分類帳!$B$2:$F$947,MATCH(來自明細分類帳的科目!$A56,全公司明細分類帳!$A$2:$A$947,0),MATCH(來自明細分類帳的科目!B$1,全公司明細分類帳!$B$1:$F$1,0)),
   "")</f>
        <v>不得抵稅之權益法長期股權投資損失</v>
      </c>
      <c r="C56" s="77">
        <f>IFERROR(
     INDEX(全公司明細分類帳!$B$2:$F$1021,MATCH(來自明細分類帳的科目!$A56,全公司明細分類帳!$A$2:$A$1021,0),MATCH(來自明細分類帳的科目!C$1,全公司明細分類帳!$B$1:$F$1,0)),
   "")</f>
        <v>0</v>
      </c>
      <c r="D56" s="77">
        <f>IFERROR(
     INDEX(全公司明細分類帳!$B$2:$F$1021,MATCH(來自明細分類帳的科目!$A56,全公司明細分類帳!$A$2:$A$1021,0),MATCH(來自明細分類帳的科目!D$1,全公司明細分類帳!$B$1:$F$1,0)),
   "")</f>
        <v>2383948</v>
      </c>
      <c r="E56" s="77">
        <f>IFERROR(
     INDEX(全公司明細分類帳!$B$2:$F$1021,MATCH(來自明細分類帳的科目!$A56,全公司明細分類帳!$A$2:$A$1021,0),MATCH(來自明細分類帳的科目!E$1,全公司明細分類帳!$B$1:$F$1,0)),
   "")</f>
        <v>0</v>
      </c>
      <c r="F56" s="77">
        <f>IFERROR(
     INDEX(全公司明細分類帳!$B$2:$F$1021,MATCH(來自明細分類帳的科目!$A56,全公司明細分類帳!$A$2:$A$1021,0),MATCH(來自明細分類帳的科目!F$1,全公司明細分類帳!$B$1:$F$1,0)),
   "")</f>
        <v>2383948</v>
      </c>
    </row>
    <row r="57" spans="1:6">
      <c r="A57" s="148" t="s">
        <v>513</v>
      </c>
      <c r="B57" s="102" t="str">
        <f>IFERROR(
     INDEX(全公司明細分類帳!$B$2:$F$947,MATCH(來自明細分類帳的科目!$A57,全公司明細分類帳!$A$2:$A$947,0),MATCH(來自明細分類帳的科目!B$1,全公司明細分類帳!$B$1:$F$1,0)),
   "")</f>
        <v>不得抵稅之權益法差額調整借方數</v>
      </c>
      <c r="C57" s="77">
        <f>IFERROR(
     INDEX(全公司明細分類帳!$B$2:$F$1021,MATCH(來自明細分類帳的科目!$A57,全公司明細分類帳!$A$2:$A$1021,0),MATCH(來自明細分類帳的科目!C$1,全公司明細分類帳!$B$1:$F$1,0)),
   "")</f>
        <v>0</v>
      </c>
      <c r="D57" s="77">
        <f>IFERROR(
     INDEX(全公司明細分類帳!$B$2:$F$1021,MATCH(來自明細分類帳的科目!$A57,全公司明細分類帳!$A$2:$A$1021,0),MATCH(來自明細分類帳的科目!D$1,全公司明細分類帳!$B$1:$F$1,0)),
   "")</f>
        <v>12647</v>
      </c>
      <c r="E57" s="77">
        <f>IFERROR(
     INDEX(全公司明細分類帳!$B$2:$F$1021,MATCH(來自明細分類帳的科目!$A57,全公司明細分類帳!$A$2:$A$1021,0),MATCH(來自明細分類帳的科目!E$1,全公司明細分類帳!$B$1:$F$1,0)),
   "")</f>
        <v>0</v>
      </c>
      <c r="F57" s="77">
        <f>IFERROR(
     INDEX(全公司明細分類帳!$B$2:$F$1021,MATCH(來自明細分類帳的科目!$A57,全公司明細分類帳!$A$2:$A$1021,0),MATCH(來自明細分類帳的科目!F$1,全公司明細分類帳!$B$1:$F$1,0)),
   "")</f>
        <v>12647</v>
      </c>
    </row>
    <row r="58" spans="1:6">
      <c r="A58" s="148"/>
      <c r="B58" s="102" t="s">
        <v>511</v>
      </c>
      <c r="C58" s="77">
        <f>SUM(C54:C57)</f>
        <v>0</v>
      </c>
      <c r="D58" s="77">
        <f>SUM(D54:D57)</f>
        <v>2396595</v>
      </c>
      <c r="E58" s="77">
        <f>SUM(E54:E57)</f>
        <v>-261537786</v>
      </c>
      <c r="F58" s="77">
        <f>SUM(F54:F57)</f>
        <v>-259141191</v>
      </c>
    </row>
    <row r="59" spans="1:6">
      <c r="A59" s="148"/>
      <c r="C59" s="77"/>
      <c r="D59" s="77"/>
      <c r="E59" s="77"/>
      <c r="F59" s="77"/>
    </row>
    <row r="60" spans="1:6" ht="22.2">
      <c r="A60" s="158" t="s">
        <v>1663</v>
      </c>
      <c r="C60" s="77"/>
      <c r="D60" s="77"/>
      <c r="E60" s="77"/>
      <c r="F60" s="77"/>
    </row>
    <row r="61" spans="1:6">
      <c r="A61" s="148">
        <v>460014</v>
      </c>
      <c r="B61" s="102" t="str">
        <f>IFERROR(
     INDEX(全公司明細分類帳!$B$2:$F$947,MATCH(來自明細分類帳的科目!$A61,全公司明細分類帳!$A$2:$A$947,0),MATCH(來自明細分類帳的科目!B$1,全公司明細分類帳!$B$1:$F$1,0)),
   "")</f>
        <v/>
      </c>
      <c r="C61" s="102" t="str">
        <f>IFERROR(
     INDEX(全公司明細分類帳!$B$2:$F$972,MATCH(來自明細分類帳的科目!$A61,全公司明細分類帳!$A$2:$A$972,0),MATCH(來自明細分類帳的科目!C$1,全公司明細分類帳!$B$1:$F$1,0)),
   "")</f>
        <v/>
      </c>
      <c r="D61" s="102" t="str">
        <f>IFERROR(
     INDEX(全公司明細分類帳!$B$2:$F$972,MATCH(來自明細分類帳的科目!$A61,全公司明細分類帳!$A$2:$A$972,0),MATCH(來自明細分類帳的科目!D$1,全公司明細分類帳!$B$1:$F$1,0)),
   "")</f>
        <v/>
      </c>
      <c r="E61" s="102" t="str">
        <f>IFERROR(
     INDEX(全公司明細分類帳!$B$2:$F$972,MATCH(來自明細分類帳的科目!$A61,全公司明細分類帳!$A$2:$A$972,0),MATCH(來自明細分類帳的科目!E$1,全公司明細分類帳!$B$1:$F$1,0)),
   "")</f>
        <v/>
      </c>
      <c r="F61" s="102" t="str">
        <f>IFERROR(
     INDEX(全公司明細分類帳!$B$2:$F$972,MATCH(來自明細分類帳的科目!$A61,全公司明細分類帳!$A$2:$A$972,0),MATCH(來自明細分類帳的科目!F$1,全公司明細分類帳!$B$1:$F$1,0)),
   "")</f>
        <v/>
      </c>
    </row>
    <row r="62" spans="1:6">
      <c r="A62" s="148">
        <v>460018</v>
      </c>
      <c r="B62" s="102" t="str">
        <f>IFERROR(
     INDEX(全公司明細分類帳!$B$2:$F$947,MATCH(來自明細分類帳的科目!$A62,全公司明細分類帳!$A$2:$A$947,0),MATCH(來自明細分類帳的科目!B$1,全公司明細分類帳!$B$1:$F$1,0)),
   "")</f>
        <v/>
      </c>
      <c r="C62" s="102" t="str">
        <f>IFERROR(
     INDEX(全公司明細分類帳!$B$2:$F$972,MATCH(來自明細分類帳的科目!$A62,全公司明細分類帳!$A$2:$A$972,0),MATCH(來自明細分類帳的科目!C$1,全公司明細分類帳!$B$1:$F$1,0)),
   "")</f>
        <v/>
      </c>
      <c r="D62" s="102" t="str">
        <f>IFERROR(
     INDEX(全公司明細分類帳!$B$2:$F$972,MATCH(來自明細分類帳的科目!$A62,全公司明細分類帳!$A$2:$A$972,0),MATCH(來自明細分類帳的科目!D$1,全公司明細分類帳!$B$1:$F$1,0)),
   "")</f>
        <v/>
      </c>
      <c r="E62" s="102" t="str">
        <f>IFERROR(
     INDEX(全公司明細分類帳!$B$2:$F$972,MATCH(來自明細分類帳的科目!$A62,全公司明細分類帳!$A$2:$A$972,0),MATCH(來自明細分類帳的科目!E$1,全公司明細分類帳!$B$1:$F$1,0)),
   "")</f>
        <v/>
      </c>
      <c r="F62" s="102" t="str">
        <f>IFERROR(
     INDEX(全公司明細分類帳!$B$2:$F$972,MATCH(來自明細分類帳的科目!$A62,全公司明細分類帳!$A$2:$A$972,0),MATCH(來自明細分類帳的科目!F$1,全公司明細分類帳!$B$1:$F$1,0)),
   "")</f>
        <v/>
      </c>
    </row>
    <row r="63" spans="1:6">
      <c r="A63" s="148"/>
      <c r="B63" s="102" t="s">
        <v>511</v>
      </c>
      <c r="C63" s="77">
        <f>SUM(C61:C62)</f>
        <v>0</v>
      </c>
      <c r="D63" s="77">
        <f>SUM(D61:D62)</f>
        <v>0</v>
      </c>
      <c r="E63" s="77">
        <f>SUM(E61:E62)</f>
        <v>0</v>
      </c>
      <c r="F63" s="77">
        <f>SUM(F61:F62)</f>
        <v>0</v>
      </c>
    </row>
    <row r="64" spans="1:6">
      <c r="A64" s="148"/>
      <c r="C64" s="77"/>
      <c r="D64" s="77"/>
      <c r="E64" s="77"/>
      <c r="F64" s="77"/>
    </row>
    <row r="65" spans="1:7">
      <c r="A65" s="148"/>
      <c r="C65" s="77"/>
      <c r="D65" s="77"/>
      <c r="E65" s="77"/>
      <c r="F65" s="77"/>
    </row>
    <row r="66" spans="1:7" ht="22.2">
      <c r="A66" s="159" t="s">
        <v>522</v>
      </c>
      <c r="C66" s="77" t="str">
        <f>VLOOKUP(A66,[2]全公司明細分類帳!$K$1:$P$61,3,FALSE)</f>
        <v/>
      </c>
      <c r="D66" s="77" t="str">
        <f>VLOOKUP($A66,[2]全公司明細分類帳!$K$1:$P$61,4,FALSE)</f>
        <v/>
      </c>
      <c r="E66" s="77" t="str">
        <f>VLOOKUP($A66,[2]全公司明細分類帳!$K$1:$P$61,5,FALSE)</f>
        <v/>
      </c>
      <c r="F66" s="77" t="str">
        <f>VLOOKUP($A66,[2]全公司明細分類帳!$K$1:$P$61,6,FALSE)</f>
        <v/>
      </c>
    </row>
    <row r="67" spans="1:7">
      <c r="A67" s="148">
        <v>460012</v>
      </c>
      <c r="B67" s="102" t="str">
        <f>IFERROR(
     INDEX(全公司明細分類帳!$B$2:$F$947,MATCH(來自明細分類帳的科目!$A67,全公司明細分類帳!$A$2:$A$947,0),MATCH(來自明細分類帳的科目!B$1,全公司明細分類帳!$B$1:$F$1,0)),
   "")</f>
        <v/>
      </c>
      <c r="C67" s="77" t="str">
        <f>IFERROR(
     INDEX(全公司明細分類帳!$B$2:$F$972,MATCH(來自明細分類帳的科目!$A67,全公司明細分類帳!$A$2:$A$972,0),MATCH(來自明細分類帳的科目!C$1,全公司明細分類帳!$B$1:$F$1,0)),
   "")</f>
        <v/>
      </c>
      <c r="D67" s="77" t="str">
        <f>IFERROR(
     INDEX(全公司明細分類帳!$B$2:$F$972,MATCH(來自明細分類帳的科目!$A67,全公司明細分類帳!$A$2:$A$972,0),MATCH(來自明細分類帳的科目!D$1,全公司明細分類帳!$B$1:$F$1,0)),
   "")</f>
        <v/>
      </c>
      <c r="E67" s="77" t="str">
        <f>IFERROR(
     INDEX(全公司明細分類帳!$B$2:$F$972,MATCH(來自明細分類帳的科目!$A67,全公司明細分類帳!$A$2:$A$972,0),MATCH(來自明細分類帳的科目!E$1,全公司明細分類帳!$B$1:$F$1,0)),
   "")</f>
        <v/>
      </c>
      <c r="F67" s="77" t="str">
        <f>IFERROR(
     INDEX(全公司明細分類帳!$B$2:$F$972,MATCH(來自明細分類帳的科目!$A67,全公司明細分類帳!$A$2:$A$972,0),MATCH(來自明細分類帳的科目!F$1,全公司明細分類帳!$B$1:$F$1,0)),
   "")</f>
        <v/>
      </c>
    </row>
    <row r="68" spans="1:7">
      <c r="A68" s="148">
        <v>460013</v>
      </c>
      <c r="B68" s="102" t="str">
        <f>IFERROR(
     INDEX(全公司明細分類帳!$B$2:$F$947,MATCH(來自明細分類帳的科目!$A68,全公司明細分類帳!$A$2:$A$947,0),MATCH(來自明細分類帳的科目!B$1,全公司明細分類帳!$B$1:$F$1,0)),
   "")</f>
        <v>金融資產股利收益(國內)</v>
      </c>
      <c r="C68" s="77">
        <f>IFERROR(
     INDEX(全公司明細分類帳!$B$2:$F$972,MATCH(來自明細分類帳的科目!$A68,全公司明細分類帳!$A$2:$A$972,0),MATCH(來自明細分類帳的科目!C$1,全公司明細分類帳!$B$1:$F$1,0)),
   "")</f>
        <v>0</v>
      </c>
      <c r="D68" s="77">
        <f>IFERROR(
     INDEX(全公司明細分類帳!$B$2:$F$972,MATCH(來自明細分類帳的科目!$A68,全公司明細分類帳!$A$2:$A$972,0),MATCH(來自明細分類帳的科目!D$1,全公司明細分類帳!$B$1:$F$1,0)),
   "")</f>
        <v>0</v>
      </c>
      <c r="E68" s="77">
        <f>IFERROR(
     INDEX(全公司明細分類帳!$B$2:$F$972,MATCH(來自明細分類帳的科目!$A68,全公司明細分類帳!$A$2:$A$972,0),MATCH(來自明細分類帳的科目!E$1,全公司明細分類帳!$B$1:$F$1,0)),
   "")</f>
        <v>-105881936</v>
      </c>
      <c r="F68" s="77">
        <f>IFERROR(
     INDEX(全公司明細分類帳!$B$2:$F$972,MATCH(來自明細分類帳的科目!$A68,全公司明細分類帳!$A$2:$A$972,0),MATCH(來自明細分類帳的科目!F$1,全公司明細分類帳!$B$1:$F$1,0)),
   "")</f>
        <v>-105881936</v>
      </c>
    </row>
    <row r="69" spans="1:7">
      <c r="A69" s="148"/>
      <c r="B69" s="102" t="s">
        <v>511</v>
      </c>
      <c r="C69" s="77">
        <f>SUM(C67:C68)</f>
        <v>0</v>
      </c>
      <c r="D69" s="77">
        <f>SUM(D67:D68)</f>
        <v>0</v>
      </c>
      <c r="E69" s="77">
        <f>SUM(E67:E68)</f>
        <v>-105881936</v>
      </c>
      <c r="F69" s="77">
        <f>SUM(F67:F68)</f>
        <v>-105881936</v>
      </c>
    </row>
    <row r="70" spans="1:7">
      <c r="A70" s="148"/>
      <c r="C70" s="77"/>
      <c r="D70" s="77"/>
      <c r="E70" s="77"/>
      <c r="F70" s="77"/>
    </row>
    <row r="71" spans="1:7">
      <c r="A71" s="148"/>
      <c r="C71" s="77"/>
      <c r="D71" s="77"/>
      <c r="E71" s="77"/>
      <c r="F71" s="77"/>
    </row>
    <row r="72" spans="1:7" ht="22.2">
      <c r="A72" s="159" t="s">
        <v>524</v>
      </c>
      <c r="B72" s="159"/>
      <c r="C72" s="77" t="str">
        <f>VLOOKUP(A72,[2]全公司明細分類帳!$K$1:$P$61,3,FALSE)</f>
        <v/>
      </c>
      <c r="D72" s="77" t="str">
        <f>VLOOKUP($A72,[2]全公司明細分類帳!$K$1:$P$61,4,FALSE)</f>
        <v/>
      </c>
      <c r="E72" s="77" t="str">
        <f>VLOOKUP($A72,[2]全公司明細分類帳!$K$1:$P$61,5,FALSE)</f>
        <v/>
      </c>
      <c r="F72" s="77" t="str">
        <f>VLOOKUP($A72,[2]全公司明細分類帳!$K$1:$P$61,6,FALSE)</f>
        <v/>
      </c>
    </row>
    <row r="73" spans="1:7" ht="16.5" customHeight="1">
      <c r="A73" s="175" t="s">
        <v>523</v>
      </c>
      <c r="B73" s="102" t="str">
        <f>IFERROR(
     INDEX(全公司明細分類帳!$B$2:$F$947,MATCH(來自明細分類帳的科目!$A73,全公司明細分類帳!$A$2:$A$947,0),MATCH(來自明細分類帳的科目!B$1,全公司明細分類帳!$B$1:$F$1,0)),
   "")</f>
        <v/>
      </c>
      <c r="C73" s="77">
        <f>IFERROR(
     INDEX(全公司明細分類帳!$B$2:$F$1021,MATCH(來自明細分類帳的科目!$A73,全公司明細分類帳!$A$2:$A$1021,0),MATCH(來自明細分類帳的科目!C$1,全公司明細分類帳!$B$1:$F$1,0)),
   "")</f>
        <v>0</v>
      </c>
      <c r="D73" s="77">
        <f>IFERROR(
     INDEX(全公司明細分類帳!$B$2:$F$1021,MATCH(來自明細分類帳的科目!$A73,全公司明細分類帳!$A$2:$A$1021,0),MATCH(來自明細分類帳的科目!D$1,全公司明細分類帳!$B$1:$F$1,0)),
   "")</f>
        <v>937756127</v>
      </c>
      <c r="E73" s="77">
        <f>IFERROR(
     INDEX(全公司明細分類帳!$B$2:$F$1021,MATCH(來自明細分類帳的科目!$A73,全公司明細分類帳!$A$2:$A$1021,0),MATCH(來自明細分類帳的科目!E$1,全公司明細分類帳!$B$1:$F$1,0)),
   "")</f>
        <v>-933474233</v>
      </c>
      <c r="F73" s="77">
        <f>IFERROR(
     INDEX(全公司明細分類帳!$B$2:$F$1021,MATCH(來自明細分類帳的科目!$A73,全公司明細分類帳!$A$2:$A$1021,0),MATCH(來自明細分類帳的科目!F$1,全公司明細分類帳!$B$1:$F$1,0)),
   "")</f>
        <v>4281894</v>
      </c>
      <c r="G73" s="143">
        <f>SUM(D73:E73)</f>
        <v>4281894</v>
      </c>
    </row>
    <row r="74" spans="1:7">
      <c r="A74" s="175" t="s">
        <v>273</v>
      </c>
      <c r="B74" s="102" t="str">
        <f>IFERROR(
     INDEX(全公司明細分類帳!$B$2:$F$947,MATCH(來自明細分類帳的科目!$A74,全公司明細分類帳!$A$2:$A$947,0),MATCH(來自明細分類帳的科目!B$1,全公司明細分類帳!$B$1:$F$1,0)),
   "")</f>
        <v>呆帳損失 - 業外</v>
      </c>
      <c r="C74" s="77">
        <f>IFERROR(
     INDEX(全公司明細分類帳!$B$2:$F$972,MATCH(來自明細分類帳的科目!$A74,全公司明細分類帳!$A$2:$A$972,0),MATCH(來自明細分類帳的科目!C$1,全公司明細分類帳!$B$1:$F$1,0)),
   "")</f>
        <v>0</v>
      </c>
      <c r="D74" s="77">
        <f>IFERROR(
     INDEX(全公司明細分類帳!$B$2:$F$972,MATCH(來自明細分類帳的科目!$A74,全公司明細分類帳!$A$2:$A$972,0),MATCH(來自明細分類帳的科目!D$1,全公司明細分類帳!$B$1:$F$1,0)),
   "")</f>
        <v>201121468</v>
      </c>
      <c r="E74" s="77">
        <f>IFERROR(
     INDEX(全公司明細分類帳!$B$2:$F$972,MATCH(來自明細分類帳的科目!$A74,全公司明細分類帳!$A$2:$A$972,0),MATCH(來自明細分類帳的科目!E$1,全公司明細分類帳!$B$1:$F$1,0)),
   "")</f>
        <v>-660988</v>
      </c>
      <c r="F74" s="77">
        <f>IFERROR(
     INDEX(全公司明細分類帳!$B$2:$F$1021,MATCH(來自明細分類帳的科目!$A74,全公司明細分類帳!$A$2:$A$1021,0),MATCH(來自明細分類帳的科目!F$1,全公司明細分類帳!$B$1:$F$1,0)),
   "")</f>
        <v>200460480</v>
      </c>
      <c r="G74" s="143">
        <f>SUM(D74:E74)</f>
        <v>200460480</v>
      </c>
    </row>
    <row r="75" spans="1:7">
      <c r="A75" s="148"/>
      <c r="B75" s="102" t="s">
        <v>511</v>
      </c>
      <c r="C75" s="77">
        <f>SUM(C73:C74)</f>
        <v>0</v>
      </c>
      <c r="D75" s="77">
        <f>SUM(D73:D74)</f>
        <v>1138877595</v>
      </c>
      <c r="E75" s="77">
        <f>SUM(E73:E74)</f>
        <v>-934135221</v>
      </c>
      <c r="F75" s="77">
        <f>SUM(F73:F74)</f>
        <v>204742374</v>
      </c>
    </row>
    <row r="76" spans="1:7">
      <c r="A76" s="148"/>
      <c r="C76" s="77"/>
      <c r="D76" s="77"/>
      <c r="E76" s="77"/>
      <c r="F76" s="77"/>
    </row>
    <row r="77" spans="1:7">
      <c r="A77" s="148">
        <v>165011</v>
      </c>
      <c r="B77" s="102" t="str">
        <f>IFERROR(
     INDEX(全公司明細分類帳!$B$2:$F$947,MATCH(來自明細分類帳的科目!$A77,全公司明細分類帳!$A$2:$A$947,0),MATCH(來自明細分類帳的科目!B$1,全公司明細分類帳!$B$1:$F$1,0)),
   "")</f>
        <v>未取得憑單之待抵繳所得稅</v>
      </c>
      <c r="C77" s="77">
        <f>IFERROR(
     INDEX(全公司明細分類帳!$B$2:$F$1021,MATCH(來自明細分類帳的科目!$A77,全公司明細分類帳!$A$2:$A$1021,0),MATCH(來自明細分類帳的科目!C$1,全公司明細分類帳!$B$1:$F$1,0)),
   "")</f>
        <v>0</v>
      </c>
      <c r="D77" s="77">
        <f>IFERROR(
     INDEX(全公司明細分類帳!$B$2:$F$1021,MATCH(來自明細分類帳的科目!$A77,全公司明細分類帳!$A$2:$A$1021,0),MATCH(來自明細分類帳的科目!D$1,全公司明細分類帳!$B$1:$F$1,0)),
   "")</f>
        <v>1866592</v>
      </c>
      <c r="E77" s="77">
        <f>IFERROR(
     INDEX(全公司明細分類帳!$B$2:$F$1021,MATCH(來自明細分類帳的科目!$A77,全公司明細分類帳!$A$2:$A$1021,0),MATCH(來自明細分類帳的科目!E$1,全公司明細分類帳!$B$1:$F$1,0)),
   "")</f>
        <v>-439724</v>
      </c>
      <c r="F77" s="77">
        <f>IFERROR(
     INDEX(全公司明細分類帳!$B$2:$F$1021,MATCH(來自明細分類帳的科目!$A77,全公司明細分類帳!$A$2:$A$1021,0),MATCH(來自明細分類帳的科目!F$1,全公司明細分類帳!$B$1:$F$1,0)),
   "")</f>
        <v>1426868</v>
      </c>
    </row>
    <row r="78" spans="1:7">
      <c r="A78" s="148">
        <v>165012</v>
      </c>
      <c r="B78" s="102" t="str">
        <f>IFERROR(
     INDEX(全公司明細分類帳!$B$2:$F$947,MATCH(來自明細分類帳的科目!$A78,全公司明細分類帳!$A$2:$A$947,0),MATCH(來自明細分類帳的科目!B$1,全公司明細分類帳!$B$1:$F$1,0)),
   "")</f>
        <v>已取得憑單之待抵繳所得稅</v>
      </c>
      <c r="C78" s="77">
        <f>IFERROR(
     INDEX(全公司明細分類帳!$B$2:$F$1021,MATCH(來自明細分類帳的科目!$A78,全公司明細分類帳!$A$2:$A$1021,0),MATCH(來自明細分類帳的科目!C$1,全公司明細分類帳!$B$1:$F$1,0)),
   "")</f>
        <v>0</v>
      </c>
      <c r="D78" s="77">
        <f>IFERROR(
     INDEX(全公司明細分類帳!$B$2:$F$1021,MATCH(來自明細分類帳的科目!$A78,全公司明細分類帳!$A$2:$A$1021,0),MATCH(來自明細分類帳的科目!D$1,全公司明細分類帳!$B$1:$F$1,0)),
   "")</f>
        <v>51315</v>
      </c>
      <c r="E78" s="77">
        <f>IFERROR(
     INDEX(全公司明細分類帳!$B$2:$F$1021,MATCH(來自明細分類帳的科目!$A78,全公司明細分類帳!$A$2:$A$1021,0),MATCH(來自明細分類帳的科目!E$1,全公司明細分類帳!$B$1:$F$1,0)),
   "")</f>
        <v>-48315</v>
      </c>
      <c r="F78" s="77">
        <f>IFERROR(
     INDEX(全公司明細分類帳!$B$2:$F$1021,MATCH(來自明細分類帳的科目!$A78,全公司明細分類帳!$A$2:$A$1021,0),MATCH(來自明細分類帳的科目!F$1,全公司明細分類帳!$B$1:$F$1,0)),
   "")</f>
        <v>3000</v>
      </c>
    </row>
    <row r="79" spans="1:7">
      <c r="A79" s="148"/>
      <c r="C79" s="77"/>
      <c r="D79" s="77"/>
      <c r="E79" s="77"/>
      <c r="F79" s="77"/>
    </row>
    <row r="80" spans="1:7">
      <c r="A80" s="148"/>
    </row>
    <row r="81" spans="1:1">
      <c r="A81" s="148"/>
    </row>
    <row r="82" spans="1:1">
      <c r="A82" s="148"/>
    </row>
    <row r="83" spans="1:1">
      <c r="A83" s="148"/>
    </row>
  </sheetData>
  <phoneticPr fontId="1" type="noConversion"/>
  <pageMargins left="0.39370078740157483" right="0.39370078740157483" top="0.74803149606299213" bottom="0.74803149606299213" header="0.31496062992125984" footer="0.31496062992125984"/>
  <pageSetup paperSize="9" scale="86" fitToHeight="0" orientation="portrait" r:id="rId1"/>
  <headerFooter>
    <oddHeader>&amp;A</oddHeader>
    <oddFooter>&amp;R&amp;D</oddFooter>
  </headerFooter>
  <rowBreaks count="1" manualBreakCount="1">
    <brk id="51"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F60A1-9F57-45DD-BC4A-20BDEA893BCB}">
  <sheetPr>
    <tabColor theme="7" tint="0.59999389629810485"/>
    <pageSetUpPr fitToPage="1"/>
  </sheetPr>
  <dimension ref="A1:S17"/>
  <sheetViews>
    <sheetView view="pageBreakPreview" topLeftCell="D1" zoomScale="95" zoomScaleNormal="100" zoomScaleSheetLayoutView="95" workbookViewId="0">
      <selection activeCell="D27" sqref="D27"/>
    </sheetView>
  </sheetViews>
  <sheetFormatPr defaultColWidth="9" defaultRowHeight="15.6"/>
  <cols>
    <col min="1" max="1" width="9" style="174"/>
    <col min="2" max="2" width="14.21875" style="174" bestFit="1" customWidth="1"/>
    <col min="3" max="3" width="13.6640625" style="174" customWidth="1"/>
    <col min="4" max="4" width="9.109375" style="174" bestFit="1" customWidth="1"/>
    <col min="5" max="5" width="9" style="174"/>
    <col min="6" max="6" width="13.33203125" style="174" customWidth="1"/>
    <col min="7" max="7" width="9.109375" style="174" bestFit="1" customWidth="1"/>
    <col min="8" max="11" width="9" style="174"/>
    <col min="12" max="12" width="59.33203125" style="174" bestFit="1" customWidth="1"/>
    <col min="13" max="13" width="21.33203125" style="174" customWidth="1"/>
    <col min="14" max="14" width="14.6640625" style="174" customWidth="1"/>
    <col min="15" max="16384" width="9" style="174"/>
  </cols>
  <sheetData>
    <row r="1" spans="1:19">
      <c r="A1" s="174" t="s">
        <v>33</v>
      </c>
      <c r="B1" s="174" t="s">
        <v>34</v>
      </c>
      <c r="C1" s="288" t="s">
        <v>39</v>
      </c>
      <c r="D1" s="174" t="s">
        <v>35</v>
      </c>
      <c r="E1" s="174" t="s">
        <v>237</v>
      </c>
      <c r="F1" s="288" t="s">
        <v>440</v>
      </c>
      <c r="G1" s="174" t="s">
        <v>36</v>
      </c>
      <c r="H1" s="288" t="s">
        <v>2101</v>
      </c>
      <c r="I1" s="174" t="s">
        <v>1827</v>
      </c>
      <c r="J1" s="174" t="s">
        <v>38</v>
      </c>
      <c r="K1" s="174" t="s">
        <v>2102</v>
      </c>
      <c r="L1" s="174" t="s">
        <v>41</v>
      </c>
      <c r="M1" s="288" t="s">
        <v>40</v>
      </c>
      <c r="N1" s="174" t="s">
        <v>37</v>
      </c>
      <c r="O1" s="174" t="s">
        <v>2103</v>
      </c>
      <c r="P1" s="174" t="s">
        <v>480</v>
      </c>
      <c r="Q1" s="174" t="s">
        <v>481</v>
      </c>
      <c r="R1" s="174" t="s">
        <v>482</v>
      </c>
      <c r="S1" s="174" t="s">
        <v>2104</v>
      </c>
    </row>
    <row r="2" spans="1:19">
      <c r="A2" s="269" t="s">
        <v>1146</v>
      </c>
      <c r="B2" s="269" t="s">
        <v>2709</v>
      </c>
      <c r="C2" s="273">
        <v>44873</v>
      </c>
      <c r="D2" s="269" t="s">
        <v>2710</v>
      </c>
      <c r="E2" s="269" t="s">
        <v>2711</v>
      </c>
      <c r="F2" s="273">
        <v>44873</v>
      </c>
      <c r="G2" s="269" t="s">
        <v>44</v>
      </c>
      <c r="H2" s="269" t="s">
        <v>2106</v>
      </c>
      <c r="I2" s="269" t="s">
        <v>45</v>
      </c>
      <c r="J2" s="269" t="s">
        <v>2712</v>
      </c>
      <c r="K2" s="269" t="s">
        <v>1705</v>
      </c>
      <c r="L2" s="269" t="s">
        <v>2713</v>
      </c>
      <c r="M2" s="289">
        <v>300000</v>
      </c>
      <c r="N2" s="269" t="s">
        <v>2714</v>
      </c>
      <c r="O2" s="269" t="s">
        <v>45</v>
      </c>
      <c r="P2" s="269" t="s">
        <v>45</v>
      </c>
      <c r="Q2" s="269" t="s">
        <v>2715</v>
      </c>
      <c r="R2" s="269" t="s">
        <v>45</v>
      </c>
      <c r="S2" s="269" t="s">
        <v>484</v>
      </c>
    </row>
    <row r="3" spans="1:19">
      <c r="A3" s="269" t="s">
        <v>1146</v>
      </c>
      <c r="B3" s="269" t="s">
        <v>2716</v>
      </c>
      <c r="C3" s="273">
        <v>44826</v>
      </c>
      <c r="D3" s="269" t="s">
        <v>2710</v>
      </c>
      <c r="E3" s="269" t="s">
        <v>2711</v>
      </c>
      <c r="F3" s="273">
        <v>44826</v>
      </c>
      <c r="G3" s="269" t="s">
        <v>44</v>
      </c>
      <c r="H3" s="269" t="s">
        <v>2106</v>
      </c>
      <c r="I3" s="269" t="s">
        <v>45</v>
      </c>
      <c r="J3" s="269" t="s">
        <v>2712</v>
      </c>
      <c r="K3" s="269" t="s">
        <v>1705</v>
      </c>
      <c r="L3" s="269" t="s">
        <v>2717</v>
      </c>
      <c r="M3" s="289">
        <v>25000</v>
      </c>
      <c r="N3" s="269" t="s">
        <v>2718</v>
      </c>
      <c r="O3" s="269" t="s">
        <v>45</v>
      </c>
      <c r="P3" s="269" t="s">
        <v>45</v>
      </c>
      <c r="Q3" s="269" t="s">
        <v>2719</v>
      </c>
      <c r="R3" s="269" t="s">
        <v>45</v>
      </c>
      <c r="S3" s="269" t="s">
        <v>484</v>
      </c>
    </row>
    <row r="4" spans="1:19">
      <c r="A4" s="269" t="s">
        <v>1146</v>
      </c>
      <c r="B4" s="269" t="s">
        <v>2720</v>
      </c>
      <c r="C4" s="273">
        <v>44669</v>
      </c>
      <c r="D4" s="269" t="s">
        <v>2721</v>
      </c>
      <c r="E4" s="269" t="s">
        <v>2711</v>
      </c>
      <c r="F4" s="273">
        <v>44669</v>
      </c>
      <c r="G4" s="269" t="s">
        <v>44</v>
      </c>
      <c r="H4" s="269" t="s">
        <v>2106</v>
      </c>
      <c r="I4" s="269" t="s">
        <v>45</v>
      </c>
      <c r="J4" s="269" t="s">
        <v>2722</v>
      </c>
      <c r="K4" s="269" t="s">
        <v>445</v>
      </c>
      <c r="L4" s="269" t="s">
        <v>2723</v>
      </c>
      <c r="M4" s="289">
        <v>60000</v>
      </c>
      <c r="N4" s="269" t="s">
        <v>2724</v>
      </c>
      <c r="O4" s="269" t="s">
        <v>45</v>
      </c>
      <c r="P4" s="269" t="s">
        <v>45</v>
      </c>
      <c r="Q4" s="269" t="s">
        <v>2725</v>
      </c>
      <c r="R4" s="269" t="s">
        <v>45</v>
      </c>
      <c r="S4" s="269" t="s">
        <v>484</v>
      </c>
    </row>
    <row r="5" spans="1:19">
      <c r="A5" s="269" t="s">
        <v>1146</v>
      </c>
      <c r="B5" s="269" t="s">
        <v>2726</v>
      </c>
      <c r="C5" s="273">
        <v>44853</v>
      </c>
      <c r="D5" s="269" t="s">
        <v>2727</v>
      </c>
      <c r="E5" s="269" t="s">
        <v>2711</v>
      </c>
      <c r="F5" s="273">
        <v>44853</v>
      </c>
      <c r="G5" s="269" t="s">
        <v>44</v>
      </c>
      <c r="H5" s="269" t="s">
        <v>2106</v>
      </c>
      <c r="I5" s="269" t="s">
        <v>45</v>
      </c>
      <c r="J5" s="269" t="s">
        <v>2728</v>
      </c>
      <c r="K5" s="269" t="s">
        <v>445</v>
      </c>
      <c r="L5" s="269" t="s">
        <v>2729</v>
      </c>
      <c r="M5" s="289">
        <v>80000</v>
      </c>
      <c r="N5" s="269" t="s">
        <v>2730</v>
      </c>
      <c r="O5" s="269" t="s">
        <v>45</v>
      </c>
      <c r="P5" s="269" t="s">
        <v>45</v>
      </c>
      <c r="Q5" s="269" t="s">
        <v>2731</v>
      </c>
      <c r="R5" s="269" t="s">
        <v>45</v>
      </c>
      <c r="S5" s="269" t="s">
        <v>484</v>
      </c>
    </row>
    <row r="6" spans="1:19">
      <c r="A6" s="269" t="s">
        <v>1146</v>
      </c>
      <c r="B6" s="269" t="s">
        <v>2732</v>
      </c>
      <c r="C6" s="273">
        <v>44858</v>
      </c>
      <c r="D6" s="269" t="s">
        <v>2721</v>
      </c>
      <c r="E6" s="269" t="s">
        <v>2711</v>
      </c>
      <c r="F6" s="273">
        <v>44858</v>
      </c>
      <c r="G6" s="269" t="s">
        <v>44</v>
      </c>
      <c r="H6" s="269" t="s">
        <v>2106</v>
      </c>
      <c r="I6" s="269" t="s">
        <v>45</v>
      </c>
      <c r="J6" s="269" t="s">
        <v>2722</v>
      </c>
      <c r="K6" s="269" t="s">
        <v>445</v>
      </c>
      <c r="L6" s="269" t="s">
        <v>2733</v>
      </c>
      <c r="M6" s="289">
        <v>30000</v>
      </c>
      <c r="N6" s="269" t="s">
        <v>2724</v>
      </c>
      <c r="O6" s="269" t="s">
        <v>45</v>
      </c>
      <c r="P6" s="269" t="s">
        <v>2734</v>
      </c>
      <c r="Q6" s="269" t="s">
        <v>2735</v>
      </c>
      <c r="R6" s="269" t="s">
        <v>45</v>
      </c>
      <c r="S6" s="269" t="s">
        <v>484</v>
      </c>
    </row>
    <row r="7" spans="1:19">
      <c r="A7" s="269" t="s">
        <v>1146</v>
      </c>
      <c r="B7" s="269" t="s">
        <v>2736</v>
      </c>
      <c r="C7" s="273">
        <v>44887</v>
      </c>
      <c r="D7" s="269" t="s">
        <v>2737</v>
      </c>
      <c r="E7" s="269" t="s">
        <v>2711</v>
      </c>
      <c r="F7" s="273">
        <v>44887</v>
      </c>
      <c r="G7" s="269" t="s">
        <v>44</v>
      </c>
      <c r="H7" s="269" t="s">
        <v>2106</v>
      </c>
      <c r="I7" s="269" t="s">
        <v>45</v>
      </c>
      <c r="J7" s="269" t="s">
        <v>2738</v>
      </c>
      <c r="K7" s="269" t="s">
        <v>445</v>
      </c>
      <c r="L7" s="269" t="s">
        <v>2739</v>
      </c>
      <c r="M7" s="289">
        <v>30000</v>
      </c>
      <c r="N7" s="269" t="s">
        <v>2740</v>
      </c>
      <c r="O7" s="269" t="s">
        <v>45</v>
      </c>
      <c r="P7" s="269" t="s">
        <v>45</v>
      </c>
      <c r="Q7" s="269" t="s">
        <v>2741</v>
      </c>
      <c r="R7" s="269" t="s">
        <v>45</v>
      </c>
      <c r="S7" s="269" t="s">
        <v>484</v>
      </c>
    </row>
    <row r="8" spans="1:19">
      <c r="A8" s="269"/>
      <c r="B8" s="269"/>
      <c r="C8" s="273"/>
      <c r="D8" s="269"/>
      <c r="E8" s="269"/>
      <c r="F8" s="273"/>
      <c r="G8" s="269"/>
      <c r="H8" s="269"/>
      <c r="I8" s="269"/>
      <c r="J8" s="269"/>
      <c r="K8" s="269"/>
      <c r="L8" s="269"/>
      <c r="M8" s="289"/>
      <c r="N8" s="269"/>
      <c r="O8" s="269"/>
      <c r="P8" s="269"/>
      <c r="Q8" s="269"/>
      <c r="R8" s="269"/>
      <c r="S8" s="269"/>
    </row>
    <row r="9" spans="1:19">
      <c r="A9" s="174" t="s">
        <v>33</v>
      </c>
      <c r="B9" s="174" t="s">
        <v>34</v>
      </c>
      <c r="C9" s="174" t="s">
        <v>39</v>
      </c>
      <c r="D9" s="174" t="s">
        <v>35</v>
      </c>
      <c r="E9" s="174" t="s">
        <v>237</v>
      </c>
      <c r="F9" s="174" t="s">
        <v>440</v>
      </c>
      <c r="G9" s="174" t="s">
        <v>36</v>
      </c>
      <c r="H9" s="174" t="s">
        <v>2101</v>
      </c>
      <c r="I9" s="174" t="s">
        <v>1827</v>
      </c>
      <c r="J9" s="174" t="s">
        <v>38</v>
      </c>
      <c r="K9" s="174" t="s">
        <v>2102</v>
      </c>
      <c r="L9" s="174" t="s">
        <v>41</v>
      </c>
      <c r="M9" s="174" t="s">
        <v>2742</v>
      </c>
      <c r="N9" s="174" t="s">
        <v>37</v>
      </c>
      <c r="O9" s="174" t="s">
        <v>2103</v>
      </c>
      <c r="P9" s="174" t="s">
        <v>480</v>
      </c>
      <c r="Q9" s="174" t="s">
        <v>481</v>
      </c>
      <c r="R9" s="174" t="s">
        <v>482</v>
      </c>
    </row>
    <row r="10" spans="1:19">
      <c r="A10" s="174" t="s">
        <v>2743</v>
      </c>
      <c r="B10" s="174">
        <v>5000098133</v>
      </c>
      <c r="C10" s="623">
        <v>44617</v>
      </c>
      <c r="D10" s="174">
        <v>371</v>
      </c>
      <c r="E10" s="174" t="s">
        <v>2711</v>
      </c>
      <c r="F10" s="623">
        <v>44615</v>
      </c>
      <c r="G10" s="174">
        <v>40</v>
      </c>
      <c r="H10" s="174" t="s">
        <v>2106</v>
      </c>
      <c r="J10" s="174" t="s">
        <v>2744</v>
      </c>
      <c r="K10" s="174" t="s">
        <v>442</v>
      </c>
      <c r="L10" s="174" t="s">
        <v>2745</v>
      </c>
      <c r="M10" s="289">
        <v>100000</v>
      </c>
      <c r="N10" s="174" t="s">
        <v>2746</v>
      </c>
      <c r="O10" s="174" t="s">
        <v>2747</v>
      </c>
      <c r="Q10" s="174" t="s">
        <v>2748</v>
      </c>
    </row>
    <row r="11" spans="1:19">
      <c r="A11" s="174" t="s">
        <v>2743</v>
      </c>
      <c r="B11" s="174">
        <v>5000254116</v>
      </c>
      <c r="C11" s="623">
        <v>44705</v>
      </c>
      <c r="D11" s="174">
        <v>371</v>
      </c>
      <c r="E11" s="174" t="s">
        <v>2711</v>
      </c>
      <c r="F11" s="623">
        <v>44694</v>
      </c>
      <c r="G11" s="174">
        <v>40</v>
      </c>
      <c r="H11" s="174" t="s">
        <v>2106</v>
      </c>
      <c r="J11" s="174" t="s">
        <v>2744</v>
      </c>
      <c r="K11" s="174" t="s">
        <v>442</v>
      </c>
      <c r="L11" s="174" t="s">
        <v>2749</v>
      </c>
      <c r="M11" s="289">
        <v>600000</v>
      </c>
      <c r="N11" s="174" t="s">
        <v>2750</v>
      </c>
      <c r="O11" s="174" t="s">
        <v>2751</v>
      </c>
      <c r="Q11" s="174" t="s">
        <v>2752</v>
      </c>
    </row>
    <row r="13" spans="1:19">
      <c r="A13" s="174" t="s">
        <v>33</v>
      </c>
      <c r="B13" s="174" t="s">
        <v>34</v>
      </c>
      <c r="C13" s="288" t="s">
        <v>39</v>
      </c>
      <c r="D13" s="174" t="s">
        <v>35</v>
      </c>
      <c r="E13" s="174" t="s">
        <v>237</v>
      </c>
      <c r="F13" s="288" t="s">
        <v>440</v>
      </c>
      <c r="G13" s="174" t="s">
        <v>36</v>
      </c>
      <c r="H13" s="288" t="s">
        <v>2101</v>
      </c>
      <c r="I13" s="174" t="s">
        <v>1827</v>
      </c>
      <c r="J13" s="174" t="s">
        <v>38</v>
      </c>
      <c r="K13" s="174" t="s">
        <v>2102</v>
      </c>
      <c r="L13" s="174" t="s">
        <v>41</v>
      </c>
      <c r="M13" s="288" t="s">
        <v>40</v>
      </c>
      <c r="N13" s="174" t="s">
        <v>37</v>
      </c>
      <c r="O13" s="174" t="s">
        <v>2103</v>
      </c>
      <c r="P13" s="174" t="s">
        <v>480</v>
      </c>
      <c r="Q13" s="174" t="s">
        <v>481</v>
      </c>
      <c r="R13" s="174" t="s">
        <v>482</v>
      </c>
      <c r="S13" s="174" t="s">
        <v>2104</v>
      </c>
    </row>
    <row r="14" spans="1:19">
      <c r="A14" s="269" t="s">
        <v>1339</v>
      </c>
      <c r="B14" s="269" t="s">
        <v>2753</v>
      </c>
      <c r="C14" s="273">
        <v>44925</v>
      </c>
      <c r="D14" s="269" t="s">
        <v>2754</v>
      </c>
      <c r="E14" s="269" t="s">
        <v>2711</v>
      </c>
      <c r="F14" s="273">
        <v>44925</v>
      </c>
      <c r="G14" s="269" t="s">
        <v>44</v>
      </c>
      <c r="H14" s="269" t="s">
        <v>2106</v>
      </c>
      <c r="I14" s="269" t="s">
        <v>45</v>
      </c>
      <c r="J14" s="269" t="s">
        <v>2744</v>
      </c>
      <c r="K14" s="269" t="s">
        <v>442</v>
      </c>
      <c r="L14" s="269" t="s">
        <v>2755</v>
      </c>
      <c r="M14" s="289">
        <v>5000000</v>
      </c>
      <c r="N14" s="269" t="s">
        <v>2746</v>
      </c>
      <c r="O14" s="269" t="s">
        <v>2756</v>
      </c>
      <c r="P14" s="269" t="s">
        <v>45</v>
      </c>
      <c r="Q14" s="269" t="s">
        <v>45</v>
      </c>
      <c r="R14" s="269" t="s">
        <v>45</v>
      </c>
      <c r="S14" s="269" t="s">
        <v>484</v>
      </c>
    </row>
    <row r="16" spans="1:19" ht="16.2" thickBot="1">
      <c r="M16" s="624">
        <f>SUM(M2:M15)</f>
        <v>6225000</v>
      </c>
    </row>
    <row r="17" ht="16.2" thickTop="1"/>
  </sheetData>
  <phoneticPr fontId="1" type="noConversion"/>
  <pageMargins left="0.7" right="0.7" top="0.75" bottom="0.75" header="0.3" footer="0.3"/>
  <pageSetup paperSize="9" scale="67"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工作表11">
    <tabColor theme="7" tint="0.59999389629810485"/>
    <pageSetUpPr fitToPage="1"/>
  </sheetPr>
  <dimension ref="A1:P67"/>
  <sheetViews>
    <sheetView view="pageBreakPreview" zoomScale="98" zoomScaleNormal="70" zoomScaleSheetLayoutView="98" workbookViewId="0">
      <selection activeCell="F9" sqref="F9"/>
    </sheetView>
  </sheetViews>
  <sheetFormatPr defaultRowHeight="16.2"/>
  <cols>
    <col min="1" max="1" width="9" style="79"/>
    <col min="2" max="2" width="14.44140625" style="79" customWidth="1"/>
    <col min="3" max="3" width="2.21875" style="79" customWidth="1"/>
    <col min="4" max="4" width="16.88671875" style="80" customWidth="1"/>
    <col min="5" max="5" width="2.44140625" style="80" customWidth="1"/>
    <col min="6" max="6" width="19" style="80" customWidth="1"/>
    <col min="7" max="7" width="2.6640625" style="80" customWidth="1"/>
    <col min="8" max="8" width="22.88671875" style="79" customWidth="1"/>
    <col min="9" max="9" width="2.88671875" style="81" bestFit="1" customWidth="1"/>
    <col min="10" max="10" width="4.109375" style="82" bestFit="1" customWidth="1"/>
    <col min="11" max="11" width="2.44140625" style="79" bestFit="1" customWidth="1"/>
    <col min="12" max="12" width="16.21875" style="84" bestFit="1" customWidth="1"/>
    <col min="13" max="13" width="41.88671875" style="109" bestFit="1" customWidth="1"/>
    <col min="14" max="14" width="18.44140625" style="79" bestFit="1" customWidth="1"/>
    <col min="15" max="15" width="11.44140625" style="79" bestFit="1" customWidth="1"/>
    <col min="16" max="16" width="18.44140625" style="79" bestFit="1" customWidth="1"/>
    <col min="17" max="254" width="9" style="79"/>
    <col min="255" max="255" width="14.44140625" style="79" customWidth="1"/>
    <col min="256" max="256" width="2.21875" style="79" customWidth="1"/>
    <col min="257" max="257" width="16.88671875" style="79" customWidth="1"/>
    <col min="258" max="258" width="2.44140625" style="79" customWidth="1"/>
    <col min="259" max="259" width="19" style="79" customWidth="1"/>
    <col min="260" max="260" width="2.6640625" style="79" customWidth="1"/>
    <col min="261" max="261" width="18.109375" style="79" customWidth="1"/>
    <col min="262" max="262" width="2.88671875" style="79" bestFit="1" customWidth="1"/>
    <col min="263" max="263" width="4.109375" style="79" bestFit="1" customWidth="1"/>
    <col min="264" max="264" width="2.44140625" style="79" bestFit="1" customWidth="1"/>
    <col min="265" max="265" width="13.44140625" style="79" bestFit="1" customWidth="1"/>
    <col min="266" max="510" width="9" style="79"/>
    <col min="511" max="511" width="14.44140625" style="79" customWidth="1"/>
    <col min="512" max="512" width="2.21875" style="79" customWidth="1"/>
    <col min="513" max="513" width="16.88671875" style="79" customWidth="1"/>
    <col min="514" max="514" width="2.44140625" style="79" customWidth="1"/>
    <col min="515" max="515" width="19" style="79" customWidth="1"/>
    <col min="516" max="516" width="2.6640625" style="79" customWidth="1"/>
    <col min="517" max="517" width="18.109375" style="79" customWidth="1"/>
    <col min="518" max="518" width="2.88671875" style="79" bestFit="1" customWidth="1"/>
    <col min="519" max="519" width="4.109375" style="79" bestFit="1" customWidth="1"/>
    <col min="520" max="520" width="2.44140625" style="79" bestFit="1" customWidth="1"/>
    <col min="521" max="521" width="13.44140625" style="79" bestFit="1" customWidth="1"/>
    <col min="522" max="766" width="9" style="79"/>
    <col min="767" max="767" width="14.44140625" style="79" customWidth="1"/>
    <col min="768" max="768" width="2.21875" style="79" customWidth="1"/>
    <col min="769" max="769" width="16.88671875" style="79" customWidth="1"/>
    <col min="770" max="770" width="2.44140625" style="79" customWidth="1"/>
    <col min="771" max="771" width="19" style="79" customWidth="1"/>
    <col min="772" max="772" width="2.6640625" style="79" customWidth="1"/>
    <col min="773" max="773" width="18.109375" style="79" customWidth="1"/>
    <col min="774" max="774" width="2.88671875" style="79" bestFit="1" customWidth="1"/>
    <col min="775" max="775" width="4.109375" style="79" bestFit="1" customWidth="1"/>
    <col min="776" max="776" width="2.44140625" style="79" bestFit="1" customWidth="1"/>
    <col min="777" max="777" width="13.44140625" style="79" bestFit="1" customWidth="1"/>
    <col min="778" max="1022" width="9" style="79"/>
    <col min="1023" max="1023" width="14.44140625" style="79" customWidth="1"/>
    <col min="1024" max="1024" width="2.21875" style="79" customWidth="1"/>
    <col min="1025" max="1025" width="16.88671875" style="79" customWidth="1"/>
    <col min="1026" max="1026" width="2.44140625" style="79" customWidth="1"/>
    <col min="1027" max="1027" width="19" style="79" customWidth="1"/>
    <col min="1028" max="1028" width="2.6640625" style="79" customWidth="1"/>
    <col min="1029" max="1029" width="18.109375" style="79" customWidth="1"/>
    <col min="1030" max="1030" width="2.88671875" style="79" bestFit="1" customWidth="1"/>
    <col min="1031" max="1031" width="4.109375" style="79" bestFit="1" customWidth="1"/>
    <col min="1032" max="1032" width="2.44140625" style="79" bestFit="1" customWidth="1"/>
    <col min="1033" max="1033" width="13.44140625" style="79" bestFit="1" customWidth="1"/>
    <col min="1034" max="1278" width="9" style="79"/>
    <col min="1279" max="1279" width="14.44140625" style="79" customWidth="1"/>
    <col min="1280" max="1280" width="2.21875" style="79" customWidth="1"/>
    <col min="1281" max="1281" width="16.88671875" style="79" customWidth="1"/>
    <col min="1282" max="1282" width="2.44140625" style="79" customWidth="1"/>
    <col min="1283" max="1283" width="19" style="79" customWidth="1"/>
    <col min="1284" max="1284" width="2.6640625" style="79" customWidth="1"/>
    <col min="1285" max="1285" width="18.109375" style="79" customWidth="1"/>
    <col min="1286" max="1286" width="2.88671875" style="79" bestFit="1" customWidth="1"/>
    <col min="1287" max="1287" width="4.109375" style="79" bestFit="1" customWidth="1"/>
    <col min="1288" max="1288" width="2.44140625" style="79" bestFit="1" customWidth="1"/>
    <col min="1289" max="1289" width="13.44140625" style="79" bestFit="1" customWidth="1"/>
    <col min="1290" max="1534" width="9" style="79"/>
    <col min="1535" max="1535" width="14.44140625" style="79" customWidth="1"/>
    <col min="1536" max="1536" width="2.21875" style="79" customWidth="1"/>
    <col min="1537" max="1537" width="16.88671875" style="79" customWidth="1"/>
    <col min="1538" max="1538" width="2.44140625" style="79" customWidth="1"/>
    <col min="1539" max="1539" width="19" style="79" customWidth="1"/>
    <col min="1540" max="1540" width="2.6640625" style="79" customWidth="1"/>
    <col min="1541" max="1541" width="18.109375" style="79" customWidth="1"/>
    <col min="1542" max="1542" width="2.88671875" style="79" bestFit="1" customWidth="1"/>
    <col min="1543" max="1543" width="4.109375" style="79" bestFit="1" customWidth="1"/>
    <col min="1544" max="1544" width="2.44140625" style="79" bestFit="1" customWidth="1"/>
    <col min="1545" max="1545" width="13.44140625" style="79" bestFit="1" customWidth="1"/>
    <col min="1546" max="1790" width="9" style="79"/>
    <col min="1791" max="1791" width="14.44140625" style="79" customWidth="1"/>
    <col min="1792" max="1792" width="2.21875" style="79" customWidth="1"/>
    <col min="1793" max="1793" width="16.88671875" style="79" customWidth="1"/>
    <col min="1794" max="1794" width="2.44140625" style="79" customWidth="1"/>
    <col min="1795" max="1795" width="19" style="79" customWidth="1"/>
    <col min="1796" max="1796" width="2.6640625" style="79" customWidth="1"/>
    <col min="1797" max="1797" width="18.109375" style="79" customWidth="1"/>
    <col min="1798" max="1798" width="2.88671875" style="79" bestFit="1" customWidth="1"/>
    <col min="1799" max="1799" width="4.109375" style="79" bestFit="1" customWidth="1"/>
    <col min="1800" max="1800" width="2.44140625" style="79" bestFit="1" customWidth="1"/>
    <col min="1801" max="1801" width="13.44140625" style="79" bestFit="1" customWidth="1"/>
    <col min="1802" max="2046" width="9" style="79"/>
    <col min="2047" max="2047" width="14.44140625" style="79" customWidth="1"/>
    <col min="2048" max="2048" width="2.21875" style="79" customWidth="1"/>
    <col min="2049" max="2049" width="16.88671875" style="79" customWidth="1"/>
    <col min="2050" max="2050" width="2.44140625" style="79" customWidth="1"/>
    <col min="2051" max="2051" width="19" style="79" customWidth="1"/>
    <col min="2052" max="2052" width="2.6640625" style="79" customWidth="1"/>
    <col min="2053" max="2053" width="18.109375" style="79" customWidth="1"/>
    <col min="2054" max="2054" width="2.88671875" style="79" bestFit="1" customWidth="1"/>
    <col min="2055" max="2055" width="4.109375" style="79" bestFit="1" customWidth="1"/>
    <col min="2056" max="2056" width="2.44140625" style="79" bestFit="1" customWidth="1"/>
    <col min="2057" max="2057" width="13.44140625" style="79" bestFit="1" customWidth="1"/>
    <col min="2058" max="2302" width="9" style="79"/>
    <col min="2303" max="2303" width="14.44140625" style="79" customWidth="1"/>
    <col min="2304" max="2304" width="2.21875" style="79" customWidth="1"/>
    <col min="2305" max="2305" width="16.88671875" style="79" customWidth="1"/>
    <col min="2306" max="2306" width="2.44140625" style="79" customWidth="1"/>
    <col min="2307" max="2307" width="19" style="79" customWidth="1"/>
    <col min="2308" max="2308" width="2.6640625" style="79" customWidth="1"/>
    <col min="2309" max="2309" width="18.109375" style="79" customWidth="1"/>
    <col min="2310" max="2310" width="2.88671875" style="79" bestFit="1" customWidth="1"/>
    <col min="2311" max="2311" width="4.109375" style="79" bestFit="1" customWidth="1"/>
    <col min="2312" max="2312" width="2.44140625" style="79" bestFit="1" customWidth="1"/>
    <col min="2313" max="2313" width="13.44140625" style="79" bestFit="1" customWidth="1"/>
    <col min="2314" max="2558" width="9" style="79"/>
    <col min="2559" max="2559" width="14.44140625" style="79" customWidth="1"/>
    <col min="2560" max="2560" width="2.21875" style="79" customWidth="1"/>
    <col min="2561" max="2561" width="16.88671875" style="79" customWidth="1"/>
    <col min="2562" max="2562" width="2.44140625" style="79" customWidth="1"/>
    <col min="2563" max="2563" width="19" style="79" customWidth="1"/>
    <col min="2564" max="2564" width="2.6640625" style="79" customWidth="1"/>
    <col min="2565" max="2565" width="18.109375" style="79" customWidth="1"/>
    <col min="2566" max="2566" width="2.88671875" style="79" bestFit="1" customWidth="1"/>
    <col min="2567" max="2567" width="4.109375" style="79" bestFit="1" customWidth="1"/>
    <col min="2568" max="2568" width="2.44140625" style="79" bestFit="1" customWidth="1"/>
    <col min="2569" max="2569" width="13.44140625" style="79" bestFit="1" customWidth="1"/>
    <col min="2570" max="2814" width="9" style="79"/>
    <col min="2815" max="2815" width="14.44140625" style="79" customWidth="1"/>
    <col min="2816" max="2816" width="2.21875" style="79" customWidth="1"/>
    <col min="2817" max="2817" width="16.88671875" style="79" customWidth="1"/>
    <col min="2818" max="2818" width="2.44140625" style="79" customWidth="1"/>
    <col min="2819" max="2819" width="19" style="79" customWidth="1"/>
    <col min="2820" max="2820" width="2.6640625" style="79" customWidth="1"/>
    <col min="2821" max="2821" width="18.109375" style="79" customWidth="1"/>
    <col min="2822" max="2822" width="2.88671875" style="79" bestFit="1" customWidth="1"/>
    <col min="2823" max="2823" width="4.109375" style="79" bestFit="1" customWidth="1"/>
    <col min="2824" max="2824" width="2.44140625" style="79" bestFit="1" customWidth="1"/>
    <col min="2825" max="2825" width="13.44140625" style="79" bestFit="1" customWidth="1"/>
    <col min="2826" max="3070" width="9" style="79"/>
    <col min="3071" max="3071" width="14.44140625" style="79" customWidth="1"/>
    <col min="3072" max="3072" width="2.21875" style="79" customWidth="1"/>
    <col min="3073" max="3073" width="16.88671875" style="79" customWidth="1"/>
    <col min="3074" max="3074" width="2.44140625" style="79" customWidth="1"/>
    <col min="3075" max="3075" width="19" style="79" customWidth="1"/>
    <col min="3076" max="3076" width="2.6640625" style="79" customWidth="1"/>
    <col min="3077" max="3077" width="18.109375" style="79" customWidth="1"/>
    <col min="3078" max="3078" width="2.88671875" style="79" bestFit="1" customWidth="1"/>
    <col min="3079" max="3079" width="4.109375" style="79" bestFit="1" customWidth="1"/>
    <col min="3080" max="3080" width="2.44140625" style="79" bestFit="1" customWidth="1"/>
    <col min="3081" max="3081" width="13.44140625" style="79" bestFit="1" customWidth="1"/>
    <col min="3082" max="3326" width="9" style="79"/>
    <col min="3327" max="3327" width="14.44140625" style="79" customWidth="1"/>
    <col min="3328" max="3328" width="2.21875" style="79" customWidth="1"/>
    <col min="3329" max="3329" width="16.88671875" style="79" customWidth="1"/>
    <col min="3330" max="3330" width="2.44140625" style="79" customWidth="1"/>
    <col min="3331" max="3331" width="19" style="79" customWidth="1"/>
    <col min="3332" max="3332" width="2.6640625" style="79" customWidth="1"/>
    <col min="3333" max="3333" width="18.109375" style="79" customWidth="1"/>
    <col min="3334" max="3334" width="2.88671875" style="79" bestFit="1" customWidth="1"/>
    <col min="3335" max="3335" width="4.109375" style="79" bestFit="1" customWidth="1"/>
    <col min="3336" max="3336" width="2.44140625" style="79" bestFit="1" customWidth="1"/>
    <col min="3337" max="3337" width="13.44140625" style="79" bestFit="1" customWidth="1"/>
    <col min="3338" max="3582" width="9" style="79"/>
    <col min="3583" max="3583" width="14.44140625" style="79" customWidth="1"/>
    <col min="3584" max="3584" width="2.21875" style="79" customWidth="1"/>
    <col min="3585" max="3585" width="16.88671875" style="79" customWidth="1"/>
    <col min="3586" max="3586" width="2.44140625" style="79" customWidth="1"/>
    <col min="3587" max="3587" width="19" style="79" customWidth="1"/>
    <col min="3588" max="3588" width="2.6640625" style="79" customWidth="1"/>
    <col min="3589" max="3589" width="18.109375" style="79" customWidth="1"/>
    <col min="3590" max="3590" width="2.88671875" style="79" bestFit="1" customWidth="1"/>
    <col min="3591" max="3591" width="4.109375" style="79" bestFit="1" customWidth="1"/>
    <col min="3592" max="3592" width="2.44140625" style="79" bestFit="1" customWidth="1"/>
    <col min="3593" max="3593" width="13.44140625" style="79" bestFit="1" customWidth="1"/>
    <col min="3594" max="3838" width="9" style="79"/>
    <col min="3839" max="3839" width="14.44140625" style="79" customWidth="1"/>
    <col min="3840" max="3840" width="2.21875" style="79" customWidth="1"/>
    <col min="3841" max="3841" width="16.88671875" style="79" customWidth="1"/>
    <col min="3842" max="3842" width="2.44140625" style="79" customWidth="1"/>
    <col min="3843" max="3843" width="19" style="79" customWidth="1"/>
    <col min="3844" max="3844" width="2.6640625" style="79" customWidth="1"/>
    <col min="3845" max="3845" width="18.109375" style="79" customWidth="1"/>
    <col min="3846" max="3846" width="2.88671875" style="79" bestFit="1" customWidth="1"/>
    <col min="3847" max="3847" width="4.109375" style="79" bestFit="1" customWidth="1"/>
    <col min="3848" max="3848" width="2.44140625" style="79" bestFit="1" customWidth="1"/>
    <col min="3849" max="3849" width="13.44140625" style="79" bestFit="1" customWidth="1"/>
    <col min="3850" max="4094" width="9" style="79"/>
    <col min="4095" max="4095" width="14.44140625" style="79" customWidth="1"/>
    <col min="4096" max="4096" width="2.21875" style="79" customWidth="1"/>
    <col min="4097" max="4097" width="16.88671875" style="79" customWidth="1"/>
    <col min="4098" max="4098" width="2.44140625" style="79" customWidth="1"/>
    <col min="4099" max="4099" width="19" style="79" customWidth="1"/>
    <col min="4100" max="4100" width="2.6640625" style="79" customWidth="1"/>
    <col min="4101" max="4101" width="18.109375" style="79" customWidth="1"/>
    <col min="4102" max="4102" width="2.88671875" style="79" bestFit="1" customWidth="1"/>
    <col min="4103" max="4103" width="4.109375" style="79" bestFit="1" customWidth="1"/>
    <col min="4104" max="4104" width="2.44140625" style="79" bestFit="1" customWidth="1"/>
    <col min="4105" max="4105" width="13.44140625" style="79" bestFit="1" customWidth="1"/>
    <col min="4106" max="4350" width="9" style="79"/>
    <col min="4351" max="4351" width="14.44140625" style="79" customWidth="1"/>
    <col min="4352" max="4352" width="2.21875" style="79" customWidth="1"/>
    <col min="4353" max="4353" width="16.88671875" style="79" customWidth="1"/>
    <col min="4354" max="4354" width="2.44140625" style="79" customWidth="1"/>
    <col min="4355" max="4355" width="19" style="79" customWidth="1"/>
    <col min="4356" max="4356" width="2.6640625" style="79" customWidth="1"/>
    <col min="4357" max="4357" width="18.109375" style="79" customWidth="1"/>
    <col min="4358" max="4358" width="2.88671875" style="79" bestFit="1" customWidth="1"/>
    <col min="4359" max="4359" width="4.109375" style="79" bestFit="1" customWidth="1"/>
    <col min="4360" max="4360" width="2.44140625" style="79" bestFit="1" customWidth="1"/>
    <col min="4361" max="4361" width="13.44140625" style="79" bestFit="1" customWidth="1"/>
    <col min="4362" max="4606" width="9" style="79"/>
    <col min="4607" max="4607" width="14.44140625" style="79" customWidth="1"/>
    <col min="4608" max="4608" width="2.21875" style="79" customWidth="1"/>
    <col min="4609" max="4609" width="16.88671875" style="79" customWidth="1"/>
    <col min="4610" max="4610" width="2.44140625" style="79" customWidth="1"/>
    <col min="4611" max="4611" width="19" style="79" customWidth="1"/>
    <col min="4612" max="4612" width="2.6640625" style="79" customWidth="1"/>
    <col min="4613" max="4613" width="18.109375" style="79" customWidth="1"/>
    <col min="4614" max="4614" width="2.88671875" style="79" bestFit="1" customWidth="1"/>
    <col min="4615" max="4615" width="4.109375" style="79" bestFit="1" customWidth="1"/>
    <col min="4616" max="4616" width="2.44140625" style="79" bestFit="1" customWidth="1"/>
    <col min="4617" max="4617" width="13.44140625" style="79" bestFit="1" customWidth="1"/>
    <col min="4618" max="4862" width="9" style="79"/>
    <col min="4863" max="4863" width="14.44140625" style="79" customWidth="1"/>
    <col min="4864" max="4864" width="2.21875" style="79" customWidth="1"/>
    <col min="4865" max="4865" width="16.88671875" style="79" customWidth="1"/>
    <col min="4866" max="4866" width="2.44140625" style="79" customWidth="1"/>
    <col min="4867" max="4867" width="19" style="79" customWidth="1"/>
    <col min="4868" max="4868" width="2.6640625" style="79" customWidth="1"/>
    <col min="4869" max="4869" width="18.109375" style="79" customWidth="1"/>
    <col min="4870" max="4870" width="2.88671875" style="79" bestFit="1" customWidth="1"/>
    <col min="4871" max="4871" width="4.109375" style="79" bestFit="1" customWidth="1"/>
    <col min="4872" max="4872" width="2.44140625" style="79" bestFit="1" customWidth="1"/>
    <col min="4873" max="4873" width="13.44140625" style="79" bestFit="1" customWidth="1"/>
    <col min="4874" max="5118" width="9" style="79"/>
    <col min="5119" max="5119" width="14.44140625" style="79" customWidth="1"/>
    <col min="5120" max="5120" width="2.21875" style="79" customWidth="1"/>
    <col min="5121" max="5121" width="16.88671875" style="79" customWidth="1"/>
    <col min="5122" max="5122" width="2.44140625" style="79" customWidth="1"/>
    <col min="5123" max="5123" width="19" style="79" customWidth="1"/>
    <col min="5124" max="5124" width="2.6640625" style="79" customWidth="1"/>
    <col min="5125" max="5125" width="18.109375" style="79" customWidth="1"/>
    <col min="5126" max="5126" width="2.88671875" style="79" bestFit="1" customWidth="1"/>
    <col min="5127" max="5127" width="4.109375" style="79" bestFit="1" customWidth="1"/>
    <col min="5128" max="5128" width="2.44140625" style="79" bestFit="1" customWidth="1"/>
    <col min="5129" max="5129" width="13.44140625" style="79" bestFit="1" customWidth="1"/>
    <col min="5130" max="5374" width="9" style="79"/>
    <col min="5375" max="5375" width="14.44140625" style="79" customWidth="1"/>
    <col min="5376" max="5376" width="2.21875" style="79" customWidth="1"/>
    <col min="5377" max="5377" width="16.88671875" style="79" customWidth="1"/>
    <col min="5378" max="5378" width="2.44140625" style="79" customWidth="1"/>
    <col min="5379" max="5379" width="19" style="79" customWidth="1"/>
    <col min="5380" max="5380" width="2.6640625" style="79" customWidth="1"/>
    <col min="5381" max="5381" width="18.109375" style="79" customWidth="1"/>
    <col min="5382" max="5382" width="2.88671875" style="79" bestFit="1" customWidth="1"/>
    <col min="5383" max="5383" width="4.109375" style="79" bestFit="1" customWidth="1"/>
    <col min="5384" max="5384" width="2.44140625" style="79" bestFit="1" customWidth="1"/>
    <col min="5385" max="5385" width="13.44140625" style="79" bestFit="1" customWidth="1"/>
    <col min="5386" max="5630" width="9" style="79"/>
    <col min="5631" max="5631" width="14.44140625" style="79" customWidth="1"/>
    <col min="5632" max="5632" width="2.21875" style="79" customWidth="1"/>
    <col min="5633" max="5633" width="16.88671875" style="79" customWidth="1"/>
    <col min="5634" max="5634" width="2.44140625" style="79" customWidth="1"/>
    <col min="5635" max="5635" width="19" style="79" customWidth="1"/>
    <col min="5636" max="5636" width="2.6640625" style="79" customWidth="1"/>
    <col min="5637" max="5637" width="18.109375" style="79" customWidth="1"/>
    <col min="5638" max="5638" width="2.88671875" style="79" bestFit="1" customWidth="1"/>
    <col min="5639" max="5639" width="4.109375" style="79" bestFit="1" customWidth="1"/>
    <col min="5640" max="5640" width="2.44140625" style="79" bestFit="1" customWidth="1"/>
    <col min="5641" max="5641" width="13.44140625" style="79" bestFit="1" customWidth="1"/>
    <col min="5642" max="5886" width="9" style="79"/>
    <col min="5887" max="5887" width="14.44140625" style="79" customWidth="1"/>
    <col min="5888" max="5888" width="2.21875" style="79" customWidth="1"/>
    <col min="5889" max="5889" width="16.88671875" style="79" customWidth="1"/>
    <col min="5890" max="5890" width="2.44140625" style="79" customWidth="1"/>
    <col min="5891" max="5891" width="19" style="79" customWidth="1"/>
    <col min="5892" max="5892" width="2.6640625" style="79" customWidth="1"/>
    <col min="5893" max="5893" width="18.109375" style="79" customWidth="1"/>
    <col min="5894" max="5894" width="2.88671875" style="79" bestFit="1" customWidth="1"/>
    <col min="5895" max="5895" width="4.109375" style="79" bestFit="1" customWidth="1"/>
    <col min="5896" max="5896" width="2.44140625" style="79" bestFit="1" customWidth="1"/>
    <col min="5897" max="5897" width="13.44140625" style="79" bestFit="1" customWidth="1"/>
    <col min="5898" max="6142" width="9" style="79"/>
    <col min="6143" max="6143" width="14.44140625" style="79" customWidth="1"/>
    <col min="6144" max="6144" width="2.21875" style="79" customWidth="1"/>
    <col min="6145" max="6145" width="16.88671875" style="79" customWidth="1"/>
    <col min="6146" max="6146" width="2.44140625" style="79" customWidth="1"/>
    <col min="6147" max="6147" width="19" style="79" customWidth="1"/>
    <col min="6148" max="6148" width="2.6640625" style="79" customWidth="1"/>
    <col min="6149" max="6149" width="18.109375" style="79" customWidth="1"/>
    <col min="6150" max="6150" width="2.88671875" style="79" bestFit="1" customWidth="1"/>
    <col min="6151" max="6151" width="4.109375" style="79" bestFit="1" customWidth="1"/>
    <col min="6152" max="6152" width="2.44140625" style="79" bestFit="1" customWidth="1"/>
    <col min="6153" max="6153" width="13.44140625" style="79" bestFit="1" customWidth="1"/>
    <col min="6154" max="6398" width="9" style="79"/>
    <col min="6399" max="6399" width="14.44140625" style="79" customWidth="1"/>
    <col min="6400" max="6400" width="2.21875" style="79" customWidth="1"/>
    <col min="6401" max="6401" width="16.88671875" style="79" customWidth="1"/>
    <col min="6402" max="6402" width="2.44140625" style="79" customWidth="1"/>
    <col min="6403" max="6403" width="19" style="79" customWidth="1"/>
    <col min="6404" max="6404" width="2.6640625" style="79" customWidth="1"/>
    <col min="6405" max="6405" width="18.109375" style="79" customWidth="1"/>
    <col min="6406" max="6406" width="2.88671875" style="79" bestFit="1" customWidth="1"/>
    <col min="6407" max="6407" width="4.109375" style="79" bestFit="1" customWidth="1"/>
    <col min="6408" max="6408" width="2.44140625" style="79" bestFit="1" customWidth="1"/>
    <col min="6409" max="6409" width="13.44140625" style="79" bestFit="1" customWidth="1"/>
    <col min="6410" max="6654" width="9" style="79"/>
    <col min="6655" max="6655" width="14.44140625" style="79" customWidth="1"/>
    <col min="6656" max="6656" width="2.21875" style="79" customWidth="1"/>
    <col min="6657" max="6657" width="16.88671875" style="79" customWidth="1"/>
    <col min="6658" max="6658" width="2.44140625" style="79" customWidth="1"/>
    <col min="6659" max="6659" width="19" style="79" customWidth="1"/>
    <col min="6660" max="6660" width="2.6640625" style="79" customWidth="1"/>
    <col min="6661" max="6661" width="18.109375" style="79" customWidth="1"/>
    <col min="6662" max="6662" width="2.88671875" style="79" bestFit="1" customWidth="1"/>
    <col min="6663" max="6663" width="4.109375" style="79" bestFit="1" customWidth="1"/>
    <col min="6664" max="6664" width="2.44140625" style="79" bestFit="1" customWidth="1"/>
    <col min="6665" max="6665" width="13.44140625" style="79" bestFit="1" customWidth="1"/>
    <col min="6666" max="6910" width="9" style="79"/>
    <col min="6911" max="6911" width="14.44140625" style="79" customWidth="1"/>
    <col min="6912" max="6912" width="2.21875" style="79" customWidth="1"/>
    <col min="6913" max="6913" width="16.88671875" style="79" customWidth="1"/>
    <col min="6914" max="6914" width="2.44140625" style="79" customWidth="1"/>
    <col min="6915" max="6915" width="19" style="79" customWidth="1"/>
    <col min="6916" max="6916" width="2.6640625" style="79" customWidth="1"/>
    <col min="6917" max="6917" width="18.109375" style="79" customWidth="1"/>
    <col min="6918" max="6918" width="2.88671875" style="79" bestFit="1" customWidth="1"/>
    <col min="6919" max="6919" width="4.109375" style="79" bestFit="1" customWidth="1"/>
    <col min="6920" max="6920" width="2.44140625" style="79" bestFit="1" customWidth="1"/>
    <col min="6921" max="6921" width="13.44140625" style="79" bestFit="1" customWidth="1"/>
    <col min="6922" max="7166" width="9" style="79"/>
    <col min="7167" max="7167" width="14.44140625" style="79" customWidth="1"/>
    <col min="7168" max="7168" width="2.21875" style="79" customWidth="1"/>
    <col min="7169" max="7169" width="16.88671875" style="79" customWidth="1"/>
    <col min="7170" max="7170" width="2.44140625" style="79" customWidth="1"/>
    <col min="7171" max="7171" width="19" style="79" customWidth="1"/>
    <col min="7172" max="7172" width="2.6640625" style="79" customWidth="1"/>
    <col min="7173" max="7173" width="18.109375" style="79" customWidth="1"/>
    <col min="7174" max="7174" width="2.88671875" style="79" bestFit="1" customWidth="1"/>
    <col min="7175" max="7175" width="4.109375" style="79" bestFit="1" customWidth="1"/>
    <col min="7176" max="7176" width="2.44140625" style="79" bestFit="1" customWidth="1"/>
    <col min="7177" max="7177" width="13.44140625" style="79" bestFit="1" customWidth="1"/>
    <col min="7178" max="7422" width="9" style="79"/>
    <col min="7423" max="7423" width="14.44140625" style="79" customWidth="1"/>
    <col min="7424" max="7424" width="2.21875" style="79" customWidth="1"/>
    <col min="7425" max="7425" width="16.88671875" style="79" customWidth="1"/>
    <col min="7426" max="7426" width="2.44140625" style="79" customWidth="1"/>
    <col min="7427" max="7427" width="19" style="79" customWidth="1"/>
    <col min="7428" max="7428" width="2.6640625" style="79" customWidth="1"/>
    <col min="7429" max="7429" width="18.109375" style="79" customWidth="1"/>
    <col min="7430" max="7430" width="2.88671875" style="79" bestFit="1" customWidth="1"/>
    <col min="7431" max="7431" width="4.109375" style="79" bestFit="1" customWidth="1"/>
    <col min="7432" max="7432" width="2.44140625" style="79" bestFit="1" customWidth="1"/>
    <col min="7433" max="7433" width="13.44140625" style="79" bestFit="1" customWidth="1"/>
    <col min="7434" max="7678" width="9" style="79"/>
    <col min="7679" max="7679" width="14.44140625" style="79" customWidth="1"/>
    <col min="7680" max="7680" width="2.21875" style="79" customWidth="1"/>
    <col min="7681" max="7681" width="16.88671875" style="79" customWidth="1"/>
    <col min="7682" max="7682" width="2.44140625" style="79" customWidth="1"/>
    <col min="7683" max="7683" width="19" style="79" customWidth="1"/>
    <col min="7684" max="7684" width="2.6640625" style="79" customWidth="1"/>
    <col min="7685" max="7685" width="18.109375" style="79" customWidth="1"/>
    <col min="7686" max="7686" width="2.88671875" style="79" bestFit="1" customWidth="1"/>
    <col min="7687" max="7687" width="4.109375" style="79" bestFit="1" customWidth="1"/>
    <col min="7688" max="7688" width="2.44140625" style="79" bestFit="1" customWidth="1"/>
    <col min="7689" max="7689" width="13.44140625" style="79" bestFit="1" customWidth="1"/>
    <col min="7690" max="7934" width="9" style="79"/>
    <col min="7935" max="7935" width="14.44140625" style="79" customWidth="1"/>
    <col min="7936" max="7936" width="2.21875" style="79" customWidth="1"/>
    <col min="7937" max="7937" width="16.88671875" style="79" customWidth="1"/>
    <col min="7938" max="7938" width="2.44140625" style="79" customWidth="1"/>
    <col min="7939" max="7939" width="19" style="79" customWidth="1"/>
    <col min="7940" max="7940" width="2.6640625" style="79" customWidth="1"/>
    <col min="7941" max="7941" width="18.109375" style="79" customWidth="1"/>
    <col min="7942" max="7942" width="2.88671875" style="79" bestFit="1" customWidth="1"/>
    <col min="7943" max="7943" width="4.109375" style="79" bestFit="1" customWidth="1"/>
    <col min="7944" max="7944" width="2.44140625" style="79" bestFit="1" customWidth="1"/>
    <col min="7945" max="7945" width="13.44140625" style="79" bestFit="1" customWidth="1"/>
    <col min="7946" max="8190" width="9" style="79"/>
    <col min="8191" max="8191" width="14.44140625" style="79" customWidth="1"/>
    <col min="8192" max="8192" width="2.21875" style="79" customWidth="1"/>
    <col min="8193" max="8193" width="16.88671875" style="79" customWidth="1"/>
    <col min="8194" max="8194" width="2.44140625" style="79" customWidth="1"/>
    <col min="8195" max="8195" width="19" style="79" customWidth="1"/>
    <col min="8196" max="8196" width="2.6640625" style="79" customWidth="1"/>
    <col min="8197" max="8197" width="18.109375" style="79" customWidth="1"/>
    <col min="8198" max="8198" width="2.88671875" style="79" bestFit="1" customWidth="1"/>
    <col min="8199" max="8199" width="4.109375" style="79" bestFit="1" customWidth="1"/>
    <col min="8200" max="8200" width="2.44140625" style="79" bestFit="1" customWidth="1"/>
    <col min="8201" max="8201" width="13.44140625" style="79" bestFit="1" customWidth="1"/>
    <col min="8202" max="8446" width="9" style="79"/>
    <col min="8447" max="8447" width="14.44140625" style="79" customWidth="1"/>
    <col min="8448" max="8448" width="2.21875" style="79" customWidth="1"/>
    <col min="8449" max="8449" width="16.88671875" style="79" customWidth="1"/>
    <col min="8450" max="8450" width="2.44140625" style="79" customWidth="1"/>
    <col min="8451" max="8451" width="19" style="79" customWidth="1"/>
    <col min="8452" max="8452" width="2.6640625" style="79" customWidth="1"/>
    <col min="8453" max="8453" width="18.109375" style="79" customWidth="1"/>
    <col min="8454" max="8454" width="2.88671875" style="79" bestFit="1" customWidth="1"/>
    <col min="8455" max="8455" width="4.109375" style="79" bestFit="1" customWidth="1"/>
    <col min="8456" max="8456" width="2.44140625" style="79" bestFit="1" customWidth="1"/>
    <col min="8457" max="8457" width="13.44140625" style="79" bestFit="1" customWidth="1"/>
    <col min="8458" max="8702" width="9" style="79"/>
    <col min="8703" max="8703" width="14.44140625" style="79" customWidth="1"/>
    <col min="8704" max="8704" width="2.21875" style="79" customWidth="1"/>
    <col min="8705" max="8705" width="16.88671875" style="79" customWidth="1"/>
    <col min="8706" max="8706" width="2.44140625" style="79" customWidth="1"/>
    <col min="8707" max="8707" width="19" style="79" customWidth="1"/>
    <col min="8708" max="8708" width="2.6640625" style="79" customWidth="1"/>
    <col min="8709" max="8709" width="18.109375" style="79" customWidth="1"/>
    <col min="8710" max="8710" width="2.88671875" style="79" bestFit="1" customWidth="1"/>
    <col min="8711" max="8711" width="4.109375" style="79" bestFit="1" customWidth="1"/>
    <col min="8712" max="8712" width="2.44140625" style="79" bestFit="1" customWidth="1"/>
    <col min="8713" max="8713" width="13.44140625" style="79" bestFit="1" customWidth="1"/>
    <col min="8714" max="8958" width="9" style="79"/>
    <col min="8959" max="8959" width="14.44140625" style="79" customWidth="1"/>
    <col min="8960" max="8960" width="2.21875" style="79" customWidth="1"/>
    <col min="8961" max="8961" width="16.88671875" style="79" customWidth="1"/>
    <col min="8962" max="8962" width="2.44140625" style="79" customWidth="1"/>
    <col min="8963" max="8963" width="19" style="79" customWidth="1"/>
    <col min="8964" max="8964" width="2.6640625" style="79" customWidth="1"/>
    <col min="8965" max="8965" width="18.109375" style="79" customWidth="1"/>
    <col min="8966" max="8966" width="2.88671875" style="79" bestFit="1" customWidth="1"/>
    <col min="8967" max="8967" width="4.109375" style="79" bestFit="1" customWidth="1"/>
    <col min="8968" max="8968" width="2.44140625" style="79" bestFit="1" customWidth="1"/>
    <col min="8969" max="8969" width="13.44140625" style="79" bestFit="1" customWidth="1"/>
    <col min="8970" max="9214" width="9" style="79"/>
    <col min="9215" max="9215" width="14.44140625" style="79" customWidth="1"/>
    <col min="9216" max="9216" width="2.21875" style="79" customWidth="1"/>
    <col min="9217" max="9217" width="16.88671875" style="79" customWidth="1"/>
    <col min="9218" max="9218" width="2.44140625" style="79" customWidth="1"/>
    <col min="9219" max="9219" width="19" style="79" customWidth="1"/>
    <col min="9220" max="9220" width="2.6640625" style="79" customWidth="1"/>
    <col min="9221" max="9221" width="18.109375" style="79" customWidth="1"/>
    <col min="9222" max="9222" width="2.88671875" style="79" bestFit="1" customWidth="1"/>
    <col min="9223" max="9223" width="4.109375" style="79" bestFit="1" customWidth="1"/>
    <col min="9224" max="9224" width="2.44140625" style="79" bestFit="1" customWidth="1"/>
    <col min="9225" max="9225" width="13.44140625" style="79" bestFit="1" customWidth="1"/>
    <col min="9226" max="9470" width="9" style="79"/>
    <col min="9471" max="9471" width="14.44140625" style="79" customWidth="1"/>
    <col min="9472" max="9472" width="2.21875" style="79" customWidth="1"/>
    <col min="9473" max="9473" width="16.88671875" style="79" customWidth="1"/>
    <col min="9474" max="9474" width="2.44140625" style="79" customWidth="1"/>
    <col min="9475" max="9475" width="19" style="79" customWidth="1"/>
    <col min="9476" max="9476" width="2.6640625" style="79" customWidth="1"/>
    <col min="9477" max="9477" width="18.109375" style="79" customWidth="1"/>
    <col min="9478" max="9478" width="2.88671875" style="79" bestFit="1" customWidth="1"/>
    <col min="9479" max="9479" width="4.109375" style="79" bestFit="1" customWidth="1"/>
    <col min="9480" max="9480" width="2.44140625" style="79" bestFit="1" customWidth="1"/>
    <col min="9481" max="9481" width="13.44140625" style="79" bestFit="1" customWidth="1"/>
    <col min="9482" max="9726" width="9" style="79"/>
    <col min="9727" max="9727" width="14.44140625" style="79" customWidth="1"/>
    <col min="9728" max="9728" width="2.21875" style="79" customWidth="1"/>
    <col min="9729" max="9729" width="16.88671875" style="79" customWidth="1"/>
    <col min="9730" max="9730" width="2.44140625" style="79" customWidth="1"/>
    <col min="9731" max="9731" width="19" style="79" customWidth="1"/>
    <col min="9732" max="9732" width="2.6640625" style="79" customWidth="1"/>
    <col min="9733" max="9733" width="18.109375" style="79" customWidth="1"/>
    <col min="9734" max="9734" width="2.88671875" style="79" bestFit="1" customWidth="1"/>
    <col min="9735" max="9735" width="4.109375" style="79" bestFit="1" customWidth="1"/>
    <col min="9736" max="9736" width="2.44140625" style="79" bestFit="1" customWidth="1"/>
    <col min="9737" max="9737" width="13.44140625" style="79" bestFit="1" customWidth="1"/>
    <col min="9738" max="9982" width="9" style="79"/>
    <col min="9983" max="9983" width="14.44140625" style="79" customWidth="1"/>
    <col min="9984" max="9984" width="2.21875" style="79" customWidth="1"/>
    <col min="9985" max="9985" width="16.88671875" style="79" customWidth="1"/>
    <col min="9986" max="9986" width="2.44140625" style="79" customWidth="1"/>
    <col min="9987" max="9987" width="19" style="79" customWidth="1"/>
    <col min="9988" max="9988" width="2.6640625" style="79" customWidth="1"/>
    <col min="9989" max="9989" width="18.109375" style="79" customWidth="1"/>
    <col min="9990" max="9990" width="2.88671875" style="79" bestFit="1" customWidth="1"/>
    <col min="9991" max="9991" width="4.109375" style="79" bestFit="1" customWidth="1"/>
    <col min="9992" max="9992" width="2.44140625" style="79" bestFit="1" customWidth="1"/>
    <col min="9993" max="9993" width="13.44140625" style="79" bestFit="1" customWidth="1"/>
    <col min="9994" max="10238" width="9" style="79"/>
    <col min="10239" max="10239" width="14.44140625" style="79" customWidth="1"/>
    <col min="10240" max="10240" width="2.21875" style="79" customWidth="1"/>
    <col min="10241" max="10241" width="16.88671875" style="79" customWidth="1"/>
    <col min="10242" max="10242" width="2.44140625" style="79" customWidth="1"/>
    <col min="10243" max="10243" width="19" style="79" customWidth="1"/>
    <col min="10244" max="10244" width="2.6640625" style="79" customWidth="1"/>
    <col min="10245" max="10245" width="18.109375" style="79" customWidth="1"/>
    <col min="10246" max="10246" width="2.88671875" style="79" bestFit="1" customWidth="1"/>
    <col min="10247" max="10247" width="4.109375" style="79" bestFit="1" customWidth="1"/>
    <col min="10248" max="10248" width="2.44140625" style="79" bestFit="1" customWidth="1"/>
    <col min="10249" max="10249" width="13.44140625" style="79" bestFit="1" customWidth="1"/>
    <col min="10250" max="10494" width="9" style="79"/>
    <col min="10495" max="10495" width="14.44140625" style="79" customWidth="1"/>
    <col min="10496" max="10496" width="2.21875" style="79" customWidth="1"/>
    <col min="10497" max="10497" width="16.88671875" style="79" customWidth="1"/>
    <col min="10498" max="10498" width="2.44140625" style="79" customWidth="1"/>
    <col min="10499" max="10499" width="19" style="79" customWidth="1"/>
    <col min="10500" max="10500" width="2.6640625" style="79" customWidth="1"/>
    <col min="10501" max="10501" width="18.109375" style="79" customWidth="1"/>
    <col min="10502" max="10502" width="2.88671875" style="79" bestFit="1" customWidth="1"/>
    <col min="10503" max="10503" width="4.109375" style="79" bestFit="1" customWidth="1"/>
    <col min="10504" max="10504" width="2.44140625" style="79" bestFit="1" customWidth="1"/>
    <col min="10505" max="10505" width="13.44140625" style="79" bestFit="1" customWidth="1"/>
    <col min="10506" max="10750" width="9" style="79"/>
    <col min="10751" max="10751" width="14.44140625" style="79" customWidth="1"/>
    <col min="10752" max="10752" width="2.21875" style="79" customWidth="1"/>
    <col min="10753" max="10753" width="16.88671875" style="79" customWidth="1"/>
    <col min="10754" max="10754" width="2.44140625" style="79" customWidth="1"/>
    <col min="10755" max="10755" width="19" style="79" customWidth="1"/>
    <col min="10756" max="10756" width="2.6640625" style="79" customWidth="1"/>
    <col min="10757" max="10757" width="18.109375" style="79" customWidth="1"/>
    <col min="10758" max="10758" width="2.88671875" style="79" bestFit="1" customWidth="1"/>
    <col min="10759" max="10759" width="4.109375" style="79" bestFit="1" customWidth="1"/>
    <col min="10760" max="10760" width="2.44140625" style="79" bestFit="1" customWidth="1"/>
    <col min="10761" max="10761" width="13.44140625" style="79" bestFit="1" customWidth="1"/>
    <col min="10762" max="11006" width="9" style="79"/>
    <col min="11007" max="11007" width="14.44140625" style="79" customWidth="1"/>
    <col min="11008" max="11008" width="2.21875" style="79" customWidth="1"/>
    <col min="11009" max="11009" width="16.88671875" style="79" customWidth="1"/>
    <col min="11010" max="11010" width="2.44140625" style="79" customWidth="1"/>
    <col min="11011" max="11011" width="19" style="79" customWidth="1"/>
    <col min="11012" max="11012" width="2.6640625" style="79" customWidth="1"/>
    <col min="11013" max="11013" width="18.109375" style="79" customWidth="1"/>
    <col min="11014" max="11014" width="2.88671875" style="79" bestFit="1" customWidth="1"/>
    <col min="11015" max="11015" width="4.109375" style="79" bestFit="1" customWidth="1"/>
    <col min="11016" max="11016" width="2.44140625" style="79" bestFit="1" customWidth="1"/>
    <col min="11017" max="11017" width="13.44140625" style="79" bestFit="1" customWidth="1"/>
    <col min="11018" max="11262" width="9" style="79"/>
    <col min="11263" max="11263" width="14.44140625" style="79" customWidth="1"/>
    <col min="11264" max="11264" width="2.21875" style="79" customWidth="1"/>
    <col min="11265" max="11265" width="16.88671875" style="79" customWidth="1"/>
    <col min="11266" max="11266" width="2.44140625" style="79" customWidth="1"/>
    <col min="11267" max="11267" width="19" style="79" customWidth="1"/>
    <col min="11268" max="11268" width="2.6640625" style="79" customWidth="1"/>
    <col min="11269" max="11269" width="18.109375" style="79" customWidth="1"/>
    <col min="11270" max="11270" width="2.88671875" style="79" bestFit="1" customWidth="1"/>
    <col min="11271" max="11271" width="4.109375" style="79" bestFit="1" customWidth="1"/>
    <col min="11272" max="11272" width="2.44140625" style="79" bestFit="1" customWidth="1"/>
    <col min="11273" max="11273" width="13.44140625" style="79" bestFit="1" customWidth="1"/>
    <col min="11274" max="11518" width="9" style="79"/>
    <col min="11519" max="11519" width="14.44140625" style="79" customWidth="1"/>
    <col min="11520" max="11520" width="2.21875" style="79" customWidth="1"/>
    <col min="11521" max="11521" width="16.88671875" style="79" customWidth="1"/>
    <col min="11522" max="11522" width="2.44140625" style="79" customWidth="1"/>
    <col min="11523" max="11523" width="19" style="79" customWidth="1"/>
    <col min="11524" max="11524" width="2.6640625" style="79" customWidth="1"/>
    <col min="11525" max="11525" width="18.109375" style="79" customWidth="1"/>
    <col min="11526" max="11526" width="2.88671875" style="79" bestFit="1" customWidth="1"/>
    <col min="11527" max="11527" width="4.109375" style="79" bestFit="1" customWidth="1"/>
    <col min="11528" max="11528" width="2.44140625" style="79" bestFit="1" customWidth="1"/>
    <col min="11529" max="11529" width="13.44140625" style="79" bestFit="1" customWidth="1"/>
    <col min="11530" max="11774" width="9" style="79"/>
    <col min="11775" max="11775" width="14.44140625" style="79" customWidth="1"/>
    <col min="11776" max="11776" width="2.21875" style="79" customWidth="1"/>
    <col min="11777" max="11777" width="16.88671875" style="79" customWidth="1"/>
    <col min="11778" max="11778" width="2.44140625" style="79" customWidth="1"/>
    <col min="11779" max="11779" width="19" style="79" customWidth="1"/>
    <col min="11780" max="11780" width="2.6640625" style="79" customWidth="1"/>
    <col min="11781" max="11781" width="18.109375" style="79" customWidth="1"/>
    <col min="11782" max="11782" width="2.88671875" style="79" bestFit="1" customWidth="1"/>
    <col min="11783" max="11783" width="4.109375" style="79" bestFit="1" customWidth="1"/>
    <col min="11784" max="11784" width="2.44140625" style="79" bestFit="1" customWidth="1"/>
    <col min="11785" max="11785" width="13.44140625" style="79" bestFit="1" customWidth="1"/>
    <col min="11786" max="12030" width="9" style="79"/>
    <col min="12031" max="12031" width="14.44140625" style="79" customWidth="1"/>
    <col min="12032" max="12032" width="2.21875" style="79" customWidth="1"/>
    <col min="12033" max="12033" width="16.88671875" style="79" customWidth="1"/>
    <col min="12034" max="12034" width="2.44140625" style="79" customWidth="1"/>
    <col min="12035" max="12035" width="19" style="79" customWidth="1"/>
    <col min="12036" max="12036" width="2.6640625" style="79" customWidth="1"/>
    <col min="12037" max="12037" width="18.109375" style="79" customWidth="1"/>
    <col min="12038" max="12038" width="2.88671875" style="79" bestFit="1" customWidth="1"/>
    <col min="12039" max="12039" width="4.109375" style="79" bestFit="1" customWidth="1"/>
    <col min="12040" max="12040" width="2.44140625" style="79" bestFit="1" customWidth="1"/>
    <col min="12041" max="12041" width="13.44140625" style="79" bestFit="1" customWidth="1"/>
    <col min="12042" max="12286" width="9" style="79"/>
    <col min="12287" max="12287" width="14.44140625" style="79" customWidth="1"/>
    <col min="12288" max="12288" width="2.21875" style="79" customWidth="1"/>
    <col min="12289" max="12289" width="16.88671875" style="79" customWidth="1"/>
    <col min="12290" max="12290" width="2.44140625" style="79" customWidth="1"/>
    <col min="12291" max="12291" width="19" style="79" customWidth="1"/>
    <col min="12292" max="12292" width="2.6640625" style="79" customWidth="1"/>
    <col min="12293" max="12293" width="18.109375" style="79" customWidth="1"/>
    <col min="12294" max="12294" width="2.88671875" style="79" bestFit="1" customWidth="1"/>
    <col min="12295" max="12295" width="4.109375" style="79" bestFit="1" customWidth="1"/>
    <col min="12296" max="12296" width="2.44140625" style="79" bestFit="1" customWidth="1"/>
    <col min="12297" max="12297" width="13.44140625" style="79" bestFit="1" customWidth="1"/>
    <col min="12298" max="12542" width="9" style="79"/>
    <col min="12543" max="12543" width="14.44140625" style="79" customWidth="1"/>
    <col min="12544" max="12544" width="2.21875" style="79" customWidth="1"/>
    <col min="12545" max="12545" width="16.88671875" style="79" customWidth="1"/>
    <col min="12546" max="12546" width="2.44140625" style="79" customWidth="1"/>
    <col min="12547" max="12547" width="19" style="79" customWidth="1"/>
    <col min="12548" max="12548" width="2.6640625" style="79" customWidth="1"/>
    <col min="12549" max="12549" width="18.109375" style="79" customWidth="1"/>
    <col min="12550" max="12550" width="2.88671875" style="79" bestFit="1" customWidth="1"/>
    <col min="12551" max="12551" width="4.109375" style="79" bestFit="1" customWidth="1"/>
    <col min="12552" max="12552" width="2.44140625" style="79" bestFit="1" customWidth="1"/>
    <col min="12553" max="12553" width="13.44140625" style="79" bestFit="1" customWidth="1"/>
    <col min="12554" max="12798" width="9" style="79"/>
    <col min="12799" max="12799" width="14.44140625" style="79" customWidth="1"/>
    <col min="12800" max="12800" width="2.21875" style="79" customWidth="1"/>
    <col min="12801" max="12801" width="16.88671875" style="79" customWidth="1"/>
    <col min="12802" max="12802" width="2.44140625" style="79" customWidth="1"/>
    <col min="12803" max="12803" width="19" style="79" customWidth="1"/>
    <col min="12804" max="12804" width="2.6640625" style="79" customWidth="1"/>
    <col min="12805" max="12805" width="18.109375" style="79" customWidth="1"/>
    <col min="12806" max="12806" width="2.88671875" style="79" bestFit="1" customWidth="1"/>
    <col min="12807" max="12807" width="4.109375" style="79" bestFit="1" customWidth="1"/>
    <col min="12808" max="12808" width="2.44140625" style="79" bestFit="1" customWidth="1"/>
    <col min="12809" max="12809" width="13.44140625" style="79" bestFit="1" customWidth="1"/>
    <col min="12810" max="13054" width="9" style="79"/>
    <col min="13055" max="13055" width="14.44140625" style="79" customWidth="1"/>
    <col min="13056" max="13056" width="2.21875" style="79" customWidth="1"/>
    <col min="13057" max="13057" width="16.88671875" style="79" customWidth="1"/>
    <col min="13058" max="13058" width="2.44140625" style="79" customWidth="1"/>
    <col min="13059" max="13059" width="19" style="79" customWidth="1"/>
    <col min="13060" max="13060" width="2.6640625" style="79" customWidth="1"/>
    <col min="13061" max="13061" width="18.109375" style="79" customWidth="1"/>
    <col min="13062" max="13062" width="2.88671875" style="79" bestFit="1" customWidth="1"/>
    <col min="13063" max="13063" width="4.109375" style="79" bestFit="1" customWidth="1"/>
    <col min="13064" max="13064" width="2.44140625" style="79" bestFit="1" customWidth="1"/>
    <col min="13065" max="13065" width="13.44140625" style="79" bestFit="1" customWidth="1"/>
    <col min="13066" max="13310" width="9" style="79"/>
    <col min="13311" max="13311" width="14.44140625" style="79" customWidth="1"/>
    <col min="13312" max="13312" width="2.21875" style="79" customWidth="1"/>
    <col min="13313" max="13313" width="16.88671875" style="79" customWidth="1"/>
    <col min="13314" max="13314" width="2.44140625" style="79" customWidth="1"/>
    <col min="13315" max="13315" width="19" style="79" customWidth="1"/>
    <col min="13316" max="13316" width="2.6640625" style="79" customWidth="1"/>
    <col min="13317" max="13317" width="18.109375" style="79" customWidth="1"/>
    <col min="13318" max="13318" width="2.88671875" style="79" bestFit="1" customWidth="1"/>
    <col min="13319" max="13319" width="4.109375" style="79" bestFit="1" customWidth="1"/>
    <col min="13320" max="13320" width="2.44140625" style="79" bestFit="1" customWidth="1"/>
    <col min="13321" max="13321" width="13.44140625" style="79" bestFit="1" customWidth="1"/>
    <col min="13322" max="13566" width="9" style="79"/>
    <col min="13567" max="13567" width="14.44140625" style="79" customWidth="1"/>
    <col min="13568" max="13568" width="2.21875" style="79" customWidth="1"/>
    <col min="13569" max="13569" width="16.88671875" style="79" customWidth="1"/>
    <col min="13570" max="13570" width="2.44140625" style="79" customWidth="1"/>
    <col min="13571" max="13571" width="19" style="79" customWidth="1"/>
    <col min="13572" max="13572" width="2.6640625" style="79" customWidth="1"/>
    <col min="13573" max="13573" width="18.109375" style="79" customWidth="1"/>
    <col min="13574" max="13574" width="2.88671875" style="79" bestFit="1" customWidth="1"/>
    <col min="13575" max="13575" width="4.109375" style="79" bestFit="1" customWidth="1"/>
    <col min="13576" max="13576" width="2.44140625" style="79" bestFit="1" customWidth="1"/>
    <col min="13577" max="13577" width="13.44140625" style="79" bestFit="1" customWidth="1"/>
    <col min="13578" max="13822" width="9" style="79"/>
    <col min="13823" max="13823" width="14.44140625" style="79" customWidth="1"/>
    <col min="13824" max="13824" width="2.21875" style="79" customWidth="1"/>
    <col min="13825" max="13825" width="16.88671875" style="79" customWidth="1"/>
    <col min="13826" max="13826" width="2.44140625" style="79" customWidth="1"/>
    <col min="13827" max="13827" width="19" style="79" customWidth="1"/>
    <col min="13828" max="13828" width="2.6640625" style="79" customWidth="1"/>
    <col min="13829" max="13829" width="18.109375" style="79" customWidth="1"/>
    <col min="13830" max="13830" width="2.88671875" style="79" bestFit="1" customWidth="1"/>
    <col min="13831" max="13831" width="4.109375" style="79" bestFit="1" customWidth="1"/>
    <col min="13832" max="13832" width="2.44140625" style="79" bestFit="1" customWidth="1"/>
    <col min="13833" max="13833" width="13.44140625" style="79" bestFit="1" customWidth="1"/>
    <col min="13834" max="14078" width="9" style="79"/>
    <col min="14079" max="14079" width="14.44140625" style="79" customWidth="1"/>
    <col min="14080" max="14080" width="2.21875" style="79" customWidth="1"/>
    <col min="14081" max="14081" width="16.88671875" style="79" customWidth="1"/>
    <col min="14082" max="14082" width="2.44140625" style="79" customWidth="1"/>
    <col min="14083" max="14083" width="19" style="79" customWidth="1"/>
    <col min="14084" max="14084" width="2.6640625" style="79" customWidth="1"/>
    <col min="14085" max="14085" width="18.109375" style="79" customWidth="1"/>
    <col min="14086" max="14086" width="2.88671875" style="79" bestFit="1" customWidth="1"/>
    <col min="14087" max="14087" width="4.109375" style="79" bestFit="1" customWidth="1"/>
    <col min="14088" max="14088" width="2.44140625" style="79" bestFit="1" customWidth="1"/>
    <col min="14089" max="14089" width="13.44140625" style="79" bestFit="1" customWidth="1"/>
    <col min="14090" max="14334" width="9" style="79"/>
    <col min="14335" max="14335" width="14.44140625" style="79" customWidth="1"/>
    <col min="14336" max="14336" width="2.21875" style="79" customWidth="1"/>
    <col min="14337" max="14337" width="16.88671875" style="79" customWidth="1"/>
    <col min="14338" max="14338" width="2.44140625" style="79" customWidth="1"/>
    <col min="14339" max="14339" width="19" style="79" customWidth="1"/>
    <col min="14340" max="14340" width="2.6640625" style="79" customWidth="1"/>
    <col min="14341" max="14341" width="18.109375" style="79" customWidth="1"/>
    <col min="14342" max="14342" width="2.88671875" style="79" bestFit="1" customWidth="1"/>
    <col min="14343" max="14343" width="4.109375" style="79" bestFit="1" customWidth="1"/>
    <col min="14344" max="14344" width="2.44140625" style="79" bestFit="1" customWidth="1"/>
    <col min="14345" max="14345" width="13.44140625" style="79" bestFit="1" customWidth="1"/>
    <col min="14346" max="14590" width="9" style="79"/>
    <col min="14591" max="14591" width="14.44140625" style="79" customWidth="1"/>
    <col min="14592" max="14592" width="2.21875" style="79" customWidth="1"/>
    <col min="14593" max="14593" width="16.88671875" style="79" customWidth="1"/>
    <col min="14594" max="14594" width="2.44140625" style="79" customWidth="1"/>
    <col min="14595" max="14595" width="19" style="79" customWidth="1"/>
    <col min="14596" max="14596" width="2.6640625" style="79" customWidth="1"/>
    <col min="14597" max="14597" width="18.109375" style="79" customWidth="1"/>
    <col min="14598" max="14598" width="2.88671875" style="79" bestFit="1" customWidth="1"/>
    <col min="14599" max="14599" width="4.109375" style="79" bestFit="1" customWidth="1"/>
    <col min="14600" max="14600" width="2.44140625" style="79" bestFit="1" customWidth="1"/>
    <col min="14601" max="14601" width="13.44140625" style="79" bestFit="1" customWidth="1"/>
    <col min="14602" max="14846" width="9" style="79"/>
    <col min="14847" max="14847" width="14.44140625" style="79" customWidth="1"/>
    <col min="14848" max="14848" width="2.21875" style="79" customWidth="1"/>
    <col min="14849" max="14849" width="16.88671875" style="79" customWidth="1"/>
    <col min="14850" max="14850" width="2.44140625" style="79" customWidth="1"/>
    <col min="14851" max="14851" width="19" style="79" customWidth="1"/>
    <col min="14852" max="14852" width="2.6640625" style="79" customWidth="1"/>
    <col min="14853" max="14853" width="18.109375" style="79" customWidth="1"/>
    <col min="14854" max="14854" width="2.88671875" style="79" bestFit="1" customWidth="1"/>
    <col min="14855" max="14855" width="4.109375" style="79" bestFit="1" customWidth="1"/>
    <col min="14856" max="14856" width="2.44140625" style="79" bestFit="1" customWidth="1"/>
    <col min="14857" max="14857" width="13.44140625" style="79" bestFit="1" customWidth="1"/>
    <col min="14858" max="15102" width="9" style="79"/>
    <col min="15103" max="15103" width="14.44140625" style="79" customWidth="1"/>
    <col min="15104" max="15104" width="2.21875" style="79" customWidth="1"/>
    <col min="15105" max="15105" width="16.88671875" style="79" customWidth="1"/>
    <col min="15106" max="15106" width="2.44140625" style="79" customWidth="1"/>
    <col min="15107" max="15107" width="19" style="79" customWidth="1"/>
    <col min="15108" max="15108" width="2.6640625" style="79" customWidth="1"/>
    <col min="15109" max="15109" width="18.109375" style="79" customWidth="1"/>
    <col min="15110" max="15110" width="2.88671875" style="79" bestFit="1" customWidth="1"/>
    <col min="15111" max="15111" width="4.109375" style="79" bestFit="1" customWidth="1"/>
    <col min="15112" max="15112" width="2.44140625" style="79" bestFit="1" customWidth="1"/>
    <col min="15113" max="15113" width="13.44140625" style="79" bestFit="1" customWidth="1"/>
    <col min="15114" max="15358" width="9" style="79"/>
    <col min="15359" max="15359" width="14.44140625" style="79" customWidth="1"/>
    <col min="15360" max="15360" width="2.21875" style="79" customWidth="1"/>
    <col min="15361" max="15361" width="16.88671875" style="79" customWidth="1"/>
    <col min="15362" max="15362" width="2.44140625" style="79" customWidth="1"/>
    <col min="15363" max="15363" width="19" style="79" customWidth="1"/>
    <col min="15364" max="15364" width="2.6640625" style="79" customWidth="1"/>
    <col min="15365" max="15365" width="18.109375" style="79" customWidth="1"/>
    <col min="15366" max="15366" width="2.88671875" style="79" bestFit="1" customWidth="1"/>
    <col min="15367" max="15367" width="4.109375" style="79" bestFit="1" customWidth="1"/>
    <col min="15368" max="15368" width="2.44140625" style="79" bestFit="1" customWidth="1"/>
    <col min="15369" max="15369" width="13.44140625" style="79" bestFit="1" customWidth="1"/>
    <col min="15370" max="15614" width="9" style="79"/>
    <col min="15615" max="15615" width="14.44140625" style="79" customWidth="1"/>
    <col min="15616" max="15616" width="2.21875" style="79" customWidth="1"/>
    <col min="15617" max="15617" width="16.88671875" style="79" customWidth="1"/>
    <col min="15618" max="15618" width="2.44140625" style="79" customWidth="1"/>
    <col min="15619" max="15619" width="19" style="79" customWidth="1"/>
    <col min="15620" max="15620" width="2.6640625" style="79" customWidth="1"/>
    <col min="15621" max="15621" width="18.109375" style="79" customWidth="1"/>
    <col min="15622" max="15622" width="2.88671875" style="79" bestFit="1" customWidth="1"/>
    <col min="15623" max="15623" width="4.109375" style="79" bestFit="1" customWidth="1"/>
    <col min="15624" max="15624" width="2.44140625" style="79" bestFit="1" customWidth="1"/>
    <col min="15625" max="15625" width="13.44140625" style="79" bestFit="1" customWidth="1"/>
    <col min="15626" max="15870" width="9" style="79"/>
    <col min="15871" max="15871" width="14.44140625" style="79" customWidth="1"/>
    <col min="15872" max="15872" width="2.21875" style="79" customWidth="1"/>
    <col min="15873" max="15873" width="16.88671875" style="79" customWidth="1"/>
    <col min="15874" max="15874" width="2.44140625" style="79" customWidth="1"/>
    <col min="15875" max="15875" width="19" style="79" customWidth="1"/>
    <col min="15876" max="15876" width="2.6640625" style="79" customWidth="1"/>
    <col min="15877" max="15877" width="18.109375" style="79" customWidth="1"/>
    <col min="15878" max="15878" width="2.88671875" style="79" bestFit="1" customWidth="1"/>
    <col min="15879" max="15879" width="4.109375" style="79" bestFit="1" customWidth="1"/>
    <col min="15880" max="15880" width="2.44140625" style="79" bestFit="1" customWidth="1"/>
    <col min="15881" max="15881" width="13.44140625" style="79" bestFit="1" customWidth="1"/>
    <col min="15882" max="16126" width="9" style="79"/>
    <col min="16127" max="16127" width="14.44140625" style="79" customWidth="1"/>
    <col min="16128" max="16128" width="2.21875" style="79" customWidth="1"/>
    <col min="16129" max="16129" width="16.88671875" style="79" customWidth="1"/>
    <col min="16130" max="16130" width="2.44140625" style="79" customWidth="1"/>
    <col min="16131" max="16131" width="19" style="79" customWidth="1"/>
    <col min="16132" max="16132" width="2.6640625" style="79" customWidth="1"/>
    <col min="16133" max="16133" width="18.109375" style="79" customWidth="1"/>
    <col min="16134" max="16134" width="2.88671875" style="79" bestFit="1" customWidth="1"/>
    <col min="16135" max="16135" width="4.109375" style="79" bestFit="1" customWidth="1"/>
    <col min="16136" max="16136" width="2.44140625" style="79" bestFit="1" customWidth="1"/>
    <col min="16137" max="16137" width="13.44140625" style="79" bestFit="1" customWidth="1"/>
    <col min="16138" max="16381" width="9" style="79"/>
    <col min="16382" max="16384" width="9" style="79" customWidth="1"/>
  </cols>
  <sheetData>
    <row r="1" spans="1:16">
      <c r="E1" s="693" t="s">
        <v>251</v>
      </c>
      <c r="F1" s="693"/>
      <c r="G1" s="693"/>
      <c r="L1" s="103" t="s">
        <v>249</v>
      </c>
      <c r="M1" s="106" t="s">
        <v>377</v>
      </c>
      <c r="N1" s="83" t="s">
        <v>250</v>
      </c>
      <c r="O1" s="76"/>
      <c r="P1" s="84"/>
    </row>
    <row r="2" spans="1:16">
      <c r="E2" s="693" t="s">
        <v>252</v>
      </c>
      <c r="F2" s="693"/>
      <c r="G2" s="693"/>
      <c r="L2" s="104">
        <v>141001</v>
      </c>
      <c r="M2" s="107" t="s">
        <v>320</v>
      </c>
      <c r="N2" s="85">
        <v>129415215</v>
      </c>
      <c r="O2" s="76" t="s">
        <v>253</v>
      </c>
      <c r="P2" s="84">
        <f>SUM(N2:N3)</f>
        <v>129415215</v>
      </c>
    </row>
    <row r="3" spans="1:16">
      <c r="F3" s="161" t="str">
        <f>調整!A3</f>
        <v>111.12.31</v>
      </c>
      <c r="G3" s="86"/>
      <c r="L3" s="105">
        <v>141900</v>
      </c>
      <c r="M3" s="108" t="s">
        <v>321</v>
      </c>
      <c r="N3" s="85">
        <v>0</v>
      </c>
      <c r="O3" s="76"/>
      <c r="P3" s="84"/>
    </row>
    <row r="4" spans="1:16" ht="19.5" customHeight="1">
      <c r="L4" s="105">
        <v>142001</v>
      </c>
      <c r="M4" s="108" t="s">
        <v>322</v>
      </c>
      <c r="N4" s="85">
        <v>40217839493</v>
      </c>
      <c r="O4" s="76" t="s">
        <v>254</v>
      </c>
      <c r="P4" s="84">
        <f>SUM(N4:N28)</f>
        <v>46976248854</v>
      </c>
    </row>
    <row r="5" spans="1:16">
      <c r="D5" s="87" t="s">
        <v>255</v>
      </c>
      <c r="E5" s="88"/>
      <c r="F5" s="87" t="s">
        <v>256</v>
      </c>
      <c r="G5" s="88"/>
      <c r="H5" s="89" t="s">
        <v>257</v>
      </c>
      <c r="I5" s="86"/>
      <c r="L5" s="105">
        <v>142002</v>
      </c>
      <c r="M5" s="108" t="s">
        <v>323</v>
      </c>
      <c r="N5" s="85">
        <v>-46188888</v>
      </c>
      <c r="O5" s="76"/>
      <c r="P5" s="84"/>
    </row>
    <row r="6" spans="1:16" ht="24.75" customHeight="1">
      <c r="B6" s="692" t="s">
        <v>258</v>
      </c>
      <c r="C6" s="692"/>
      <c r="D6" s="90">
        <v>420290981</v>
      </c>
      <c r="F6" s="80">
        <f>H6-D6</f>
        <v>0</v>
      </c>
      <c r="H6" s="90">
        <v>420290981</v>
      </c>
      <c r="L6" s="105">
        <v>142003</v>
      </c>
      <c r="M6" s="108" t="s">
        <v>324</v>
      </c>
      <c r="N6" s="85">
        <v>39163425</v>
      </c>
      <c r="O6" s="76"/>
      <c r="P6" s="84"/>
    </row>
    <row r="7" spans="1:16" ht="25.5" customHeight="1">
      <c r="A7" s="689" t="s">
        <v>181</v>
      </c>
      <c r="B7" s="692" t="s">
        <v>259</v>
      </c>
      <c r="C7" s="692"/>
      <c r="D7" s="90">
        <f>H27</f>
        <v>204742374</v>
      </c>
      <c r="F7" s="80">
        <f>H7-D7</f>
        <v>-80839719</v>
      </c>
      <c r="H7" s="80">
        <f>H9-H6-H8</f>
        <v>123902655</v>
      </c>
      <c r="L7" s="105">
        <v>142006</v>
      </c>
      <c r="M7" s="108" t="s">
        <v>325</v>
      </c>
      <c r="N7" s="85"/>
      <c r="O7" s="76"/>
      <c r="P7" s="84"/>
    </row>
    <row r="8" spans="1:16" ht="27" customHeight="1">
      <c r="A8" s="689"/>
      <c r="B8" s="692" t="s">
        <v>260</v>
      </c>
      <c r="C8" s="692"/>
      <c r="D8" s="91">
        <f>D9-D6-D7</f>
        <v>-25491501</v>
      </c>
      <c r="F8" s="91"/>
      <c r="H8" s="91">
        <f>D8</f>
        <v>-25491501</v>
      </c>
      <c r="L8" s="105">
        <v>142011</v>
      </c>
      <c r="M8" s="108" t="s">
        <v>326</v>
      </c>
      <c r="N8" s="85">
        <v>442454685</v>
      </c>
      <c r="O8" s="76"/>
      <c r="P8" s="84"/>
    </row>
    <row r="9" spans="1:16" ht="26.25" customHeight="1" thickBot="1">
      <c r="B9" s="692" t="s">
        <v>261</v>
      </c>
      <c r="C9" s="692"/>
      <c r="D9" s="92">
        <f>D19</f>
        <v>599541854</v>
      </c>
      <c r="F9" s="92">
        <f>H9-D9</f>
        <v>-80839719</v>
      </c>
      <c r="H9" s="92">
        <f>IF(ROUND(H19*0.01,0)&gt;D9,D9,ROUND(H19*0.01,0))</f>
        <v>518702135</v>
      </c>
      <c r="L9" s="105">
        <v>142012</v>
      </c>
      <c r="M9" s="108" t="s">
        <v>327</v>
      </c>
      <c r="N9" s="85">
        <v>31953603</v>
      </c>
      <c r="O9" s="76"/>
      <c r="P9" s="84"/>
    </row>
    <row r="10" spans="1:16" ht="17.25" customHeight="1" thickTop="1">
      <c r="H10" s="690" t="s">
        <v>262</v>
      </c>
      <c r="L10" s="105">
        <v>142013</v>
      </c>
      <c r="M10" s="108" t="s">
        <v>328</v>
      </c>
      <c r="N10" s="85"/>
      <c r="O10" s="76"/>
      <c r="P10" s="84"/>
    </row>
    <row r="11" spans="1:16">
      <c r="H11" s="691"/>
      <c r="L11" s="105">
        <v>142014</v>
      </c>
      <c r="M11" s="108" t="s">
        <v>329</v>
      </c>
      <c r="N11" s="85">
        <v>8435148</v>
      </c>
      <c r="O11" s="76"/>
      <c r="P11" s="84"/>
    </row>
    <row r="12" spans="1:16">
      <c r="H12" s="691"/>
      <c r="L12" s="105">
        <v>142015</v>
      </c>
      <c r="M12" s="108" t="s">
        <v>330</v>
      </c>
      <c r="N12" s="85">
        <v>34907574</v>
      </c>
      <c r="O12" s="76"/>
      <c r="P12" s="84"/>
    </row>
    <row r="13" spans="1:16">
      <c r="L13" s="105">
        <v>142016</v>
      </c>
      <c r="M13" s="108" t="s">
        <v>331</v>
      </c>
      <c r="N13" s="85">
        <v>68841600</v>
      </c>
      <c r="O13" s="76"/>
      <c r="P13" s="84"/>
    </row>
    <row r="14" spans="1:16" ht="19.5" customHeight="1">
      <c r="B14" s="177" t="str">
        <f>"備抵("&amp;F3&amp;")"</f>
        <v>備抵(111.12.31)</v>
      </c>
      <c r="D14" s="93" t="s">
        <v>263</v>
      </c>
      <c r="F14" s="93" t="s">
        <v>264</v>
      </c>
      <c r="H14" s="93" t="s">
        <v>263</v>
      </c>
      <c r="L14" s="105">
        <v>142017</v>
      </c>
      <c r="M14" s="108" t="s">
        <v>332</v>
      </c>
      <c r="N14" s="85">
        <v>0</v>
      </c>
      <c r="O14" s="76"/>
      <c r="P14" s="84"/>
    </row>
    <row r="15" spans="1:16" ht="18" customHeight="1">
      <c r="B15" s="112" t="s">
        <v>494</v>
      </c>
      <c r="D15" s="625">
        <v>0</v>
      </c>
      <c r="F15" s="94" t="s">
        <v>253</v>
      </c>
      <c r="H15" s="625">
        <v>60535780</v>
      </c>
      <c r="L15" s="105">
        <v>142018</v>
      </c>
      <c r="M15" s="108" t="s">
        <v>329</v>
      </c>
      <c r="N15" s="85">
        <v>6346106</v>
      </c>
      <c r="O15" s="76"/>
      <c r="P15" s="84"/>
    </row>
    <row r="16" spans="1:16" ht="18" customHeight="1">
      <c r="B16" s="112" t="s">
        <v>495</v>
      </c>
      <c r="D16" s="625">
        <v>55639281</v>
      </c>
      <c r="F16" s="94" t="s">
        <v>254</v>
      </c>
      <c r="H16" s="625">
        <v>49413082040</v>
      </c>
      <c r="L16" s="105">
        <v>142019</v>
      </c>
      <c r="M16" s="108" t="s">
        <v>330</v>
      </c>
      <c r="N16" s="85">
        <v>35052019</v>
      </c>
      <c r="O16" s="76"/>
      <c r="P16" s="84"/>
    </row>
    <row r="17" spans="1:16" ht="18" customHeight="1">
      <c r="B17" s="112" t="s">
        <v>496</v>
      </c>
      <c r="D17" s="626">
        <v>0</v>
      </c>
      <c r="F17" s="94" t="s">
        <v>265</v>
      </c>
      <c r="H17" s="625">
        <v>1687122284</v>
      </c>
      <c r="L17" s="105">
        <v>142021</v>
      </c>
      <c r="M17" s="108" t="s">
        <v>333</v>
      </c>
      <c r="N17" s="85"/>
      <c r="O17" s="76"/>
      <c r="P17" s="84"/>
    </row>
    <row r="18" spans="1:16" ht="18" customHeight="1">
      <c r="B18" s="112" t="s">
        <v>392</v>
      </c>
      <c r="D18" s="625">
        <v>543902573</v>
      </c>
      <c r="F18" s="111" t="s">
        <v>391</v>
      </c>
      <c r="H18" s="625">
        <v>709473422</v>
      </c>
      <c r="L18" s="105">
        <v>142022</v>
      </c>
      <c r="M18" s="108" t="s">
        <v>334</v>
      </c>
      <c r="N18" s="85">
        <v>6899347582</v>
      </c>
      <c r="O18" s="76"/>
      <c r="P18" s="84"/>
    </row>
    <row r="19" spans="1:16" ht="18" customHeight="1" thickBot="1">
      <c r="D19" s="92">
        <f>SUM(D15:D18)</f>
        <v>599541854</v>
      </c>
      <c r="F19" s="81"/>
      <c r="H19" s="95">
        <f>SUM(H15:H18)</f>
        <v>51870213526</v>
      </c>
      <c r="L19" s="105">
        <v>142023</v>
      </c>
      <c r="M19" s="108" t="s">
        <v>335</v>
      </c>
      <c r="N19" s="85">
        <v>5510132</v>
      </c>
      <c r="O19" s="76"/>
      <c r="P19" s="84"/>
    </row>
    <row r="20" spans="1:16" ht="18" customHeight="1" thickTop="1">
      <c r="D20" s="96" t="s">
        <v>58</v>
      </c>
      <c r="F20" s="81"/>
      <c r="G20" s="81" t="s">
        <v>59</v>
      </c>
      <c r="H20" s="97">
        <v>0.01</v>
      </c>
      <c r="L20" s="105">
        <v>142024</v>
      </c>
      <c r="M20" s="108" t="s">
        <v>336</v>
      </c>
      <c r="N20" s="85"/>
      <c r="O20" s="76"/>
      <c r="P20" s="84"/>
    </row>
    <row r="21" spans="1:16" ht="18" customHeight="1">
      <c r="F21" s="81"/>
      <c r="G21" s="97" t="s">
        <v>60</v>
      </c>
      <c r="H21" s="98">
        <f>H19*H20</f>
        <v>518702135.25999999</v>
      </c>
      <c r="L21" s="105">
        <v>142025</v>
      </c>
      <c r="M21" s="108" t="s">
        <v>337</v>
      </c>
      <c r="N21" s="85">
        <v>8756506</v>
      </c>
      <c r="O21" s="76"/>
      <c r="P21" s="84"/>
    </row>
    <row r="22" spans="1:16" ht="18" customHeight="1">
      <c r="F22" s="81"/>
      <c r="H22" s="81" t="s">
        <v>61</v>
      </c>
      <c r="L22" s="105">
        <v>142026</v>
      </c>
      <c r="M22" s="108" t="s">
        <v>338</v>
      </c>
      <c r="N22" s="85"/>
      <c r="O22" s="76"/>
      <c r="P22" s="84"/>
    </row>
    <row r="23" spans="1:16" ht="18" customHeight="1">
      <c r="F23" s="81"/>
      <c r="H23" s="81"/>
      <c r="L23" s="105"/>
      <c r="M23" s="108"/>
      <c r="N23" s="85"/>
      <c r="O23" s="76"/>
      <c r="P23" s="84"/>
    </row>
    <row r="24" spans="1:16" ht="18" customHeight="1">
      <c r="A24" s="149" t="s">
        <v>488</v>
      </c>
      <c r="B24" s="149" t="s">
        <v>377</v>
      </c>
      <c r="D24" s="150" t="s">
        <v>489</v>
      </c>
      <c r="F24" s="150" t="s">
        <v>497</v>
      </c>
      <c r="G24" s="150"/>
      <c r="H24" s="150" t="s">
        <v>490</v>
      </c>
      <c r="L24" s="105">
        <v>142031</v>
      </c>
      <c r="M24" s="108" t="s">
        <v>339</v>
      </c>
      <c r="N24" s="85"/>
      <c r="O24" s="76"/>
      <c r="P24" s="84"/>
    </row>
    <row r="25" spans="1:16" ht="18" customHeight="1">
      <c r="A25" s="148" t="s">
        <v>563</v>
      </c>
      <c r="B25" t="str">
        <f>IFERROR(
     INDEX(全公司明細分類帳!$B$2:$F$988,MATCH($A25,全公司明細分類帳!$A$2:$A$988,0),MATCH(B$24,全公司明細分類帳!$B$1:$F$1,0)),
   "")</f>
        <v/>
      </c>
      <c r="C25" s="79" t="str">
        <f>IFERROR(
     INDEX(全公司明細分類帳!$B$2:$F$947,MATCH($A25,全公司明細分類帳!$A$2:$A$947,0),MATCH(C$24,全公司明細分類帳!$B$1:$F$1,0)),
   "")</f>
        <v/>
      </c>
      <c r="D25" s="143">
        <f>IFERROR(
     INDEX(全公司明細分類帳!$B$2:$F$1021,MATCH($A25,全公司明細分類帳!$A$2:$A$1021,0),MATCH(D$24,全公司明細分類帳!$B$1:$F$1,0)),
   "")</f>
        <v>0</v>
      </c>
      <c r="E25" s="627" t="str">
        <f>IFERROR(
     INDEX(全公司明細分類帳!$B$2:$F$947,MATCH($A25,全公司明細分類帳!$A$2:$A$947,0),MATCH(E$24,全公司明細分類帳!$B$1:$F$1,0)),
   "")</f>
        <v/>
      </c>
      <c r="F25" s="99">
        <f>IFERROR(
     INDEX(全公司明細分類帳!$B$2:$F$1021,MATCH($A25,全公司明細分類帳!$A$2:$A$1021,0),MATCH(全公司明細分類帳!$Z$1,全公司明細分類帳!$B$1:$F$1,0)),
   "")+IFERROR(
     INDEX(全公司明細分類帳!$B$2:$F$1021,MATCH($A25,全公司明細分類帳!$A$2:$A$1021,0),MATCH(全公司明細分類帳!$AA$1,全公司明細分類帳!$B$1:$F$1,0)),
   "")</f>
        <v>4281894</v>
      </c>
      <c r="G25" s="99" t="str">
        <f>IFERROR(
     INDEX(全公司明細分類帳!$B$2:$F$947,MATCH($A25,全公司明細分類帳!$A$2:$A$947,0),MATCH(G$24,全公司明細分類帳!$B$1:$F$1,0)),
   "")</f>
        <v/>
      </c>
      <c r="H25" s="99">
        <f>IFERROR(
     INDEX(全公司明細分類帳!$B$2:$F$1021,MATCH($A25,全公司明細分類帳!$A$2:$A$1021,0),MATCH(H$24,全公司明細分類帳!$B$1:$F$1,0)),
   "")</f>
        <v>4281894</v>
      </c>
      <c r="L25" s="105">
        <v>142051</v>
      </c>
      <c r="M25" s="108" t="s">
        <v>340</v>
      </c>
      <c r="N25" s="85">
        <v>1301323</v>
      </c>
      <c r="O25" s="76"/>
      <c r="P25" s="84"/>
    </row>
    <row r="26" spans="1:16" ht="18" customHeight="1">
      <c r="A26" s="148" t="s">
        <v>565</v>
      </c>
      <c r="B26" t="str">
        <f>IFERROR(
     INDEX(全公司明細分類帳!$B$2:$F$947,MATCH($A26,全公司明細分類帳!$A$2:$A$988,0),MATCH(B$24,全公司明細分類帳!$B$1:$F$1,0)),
   "")</f>
        <v>呆帳損失 - 業外</v>
      </c>
      <c r="C26" s="79" t="str">
        <f>IFERROR(
     INDEX(全公司明細分類帳!$B$2:$F$947,MATCH($A26,全公司明細分類帳!$A$2:$A$947,0),MATCH(C$24,全公司明細分類帳!$B$1:$F$1,0)),
   "")</f>
        <v/>
      </c>
      <c r="D26" s="143">
        <f>IFERROR(
     INDEX(全公司明細分類帳!$B$2:$F$1021,MATCH($A26,全公司明細分類帳!$A$2:$A$1021,0),MATCH(D$24,全公司明細分類帳!$B$1:$F$1,0)),
   "")</f>
        <v>0</v>
      </c>
      <c r="E26" s="627" t="str">
        <f>IFERROR(
     INDEX(全公司明細分類帳!$B$2:$F$947,MATCH($A26,全公司明細分類帳!$A$2:$A$947,0),MATCH(E$24,全公司明細分類帳!$B$1:$F$1,0)),
   "")</f>
        <v/>
      </c>
      <c r="F26" s="99">
        <f>IFERROR(
     INDEX(全公司明細分類帳!$B$2:$F$1021,MATCH($A26,全公司明細分類帳!$A$2:$A$1021,0),MATCH(全公司明細分類帳!$Z$1,全公司明細分類帳!$B$1:$F$1,0)),
   "")+IFERROR(
     INDEX(全公司明細分類帳!$B$2:$F$1021,MATCH($A26,全公司明細分類帳!$A$2:$A$1021,0),MATCH(全公司明細分類帳!$AA$1,全公司明細分類帳!$B$1:$F$1,0)),
   "")</f>
        <v>200460480</v>
      </c>
      <c r="G26" s="99" t="str">
        <f>IFERROR(
     INDEX(全公司明細分類帳!$B$2:$F$947,MATCH($A26,全公司明細分類帳!$A$2:$A$947,0),MATCH(G$24,全公司明細分類帳!$B$1:$F$1,0)),
   "")</f>
        <v/>
      </c>
      <c r="H26" s="99">
        <f>IFERROR(
     INDEX(全公司明細分類帳!$B$2:$F$1021,MATCH($A26,全公司明細分類帳!$A$2:$A$1021,0),MATCH(H$24,全公司明細分類帳!$B$1:$F$1,0)),
   "")</f>
        <v>200460480</v>
      </c>
      <c r="L26" s="105">
        <v>142081</v>
      </c>
      <c r="M26" s="108" t="s">
        <v>341</v>
      </c>
      <c r="N26" s="85">
        <v>-777471454</v>
      </c>
      <c r="O26" s="76"/>
      <c r="P26" s="84"/>
    </row>
    <row r="27" spans="1:16" ht="18" customHeight="1">
      <c r="B27" s="79" t="s">
        <v>511</v>
      </c>
      <c r="F27" s="81"/>
      <c r="H27" s="99">
        <f>SUM(H25:H26)</f>
        <v>204742374</v>
      </c>
      <c r="L27" s="105">
        <v>142101</v>
      </c>
      <c r="M27" s="108" t="s">
        <v>342</v>
      </c>
      <c r="N27" s="85">
        <v>0</v>
      </c>
    </row>
    <row r="28" spans="1:16" ht="18" customHeight="1">
      <c r="F28" s="81"/>
      <c r="H28" s="99"/>
      <c r="L28" s="105">
        <v>142103</v>
      </c>
      <c r="M28" s="108" t="s">
        <v>343</v>
      </c>
      <c r="N28" s="85">
        <v>0</v>
      </c>
    </row>
    <row r="29" spans="1:16" ht="18" customHeight="1">
      <c r="F29" s="81"/>
      <c r="H29" s="99"/>
      <c r="L29" s="105">
        <v>142999</v>
      </c>
      <c r="M29" s="108" t="s">
        <v>344</v>
      </c>
      <c r="N29" s="85"/>
    </row>
    <row r="30" spans="1:16">
      <c r="F30" s="81"/>
      <c r="L30" s="105">
        <v>143001</v>
      </c>
      <c r="M30" s="108" t="s">
        <v>345</v>
      </c>
      <c r="N30" s="85">
        <v>-791349</v>
      </c>
    </row>
    <row r="31" spans="1:16">
      <c r="F31" s="81"/>
      <c r="L31" s="105">
        <v>143002</v>
      </c>
      <c r="M31" s="108" t="s">
        <v>346</v>
      </c>
      <c r="N31" s="85">
        <v>-46784287</v>
      </c>
      <c r="O31" s="76"/>
      <c r="P31" s="84"/>
    </row>
    <row r="32" spans="1:16">
      <c r="F32" s="94"/>
      <c r="L32" s="105">
        <v>143003</v>
      </c>
      <c r="M32" s="108" t="s">
        <v>347</v>
      </c>
      <c r="N32" s="85"/>
      <c r="O32" s="76"/>
      <c r="P32" s="84"/>
    </row>
    <row r="33" spans="6:16">
      <c r="F33" s="94"/>
      <c r="I33" s="79"/>
      <c r="L33" s="105">
        <v>144001</v>
      </c>
      <c r="M33" s="108" t="s">
        <v>348</v>
      </c>
      <c r="N33" s="85">
        <v>1940264</v>
      </c>
      <c r="O33" s="76" t="s">
        <v>266</v>
      </c>
      <c r="P33" s="84">
        <f>SUM(N33)</f>
        <v>1940264</v>
      </c>
    </row>
    <row r="34" spans="6:16">
      <c r="F34" s="94"/>
      <c r="L34" s="105">
        <v>144004</v>
      </c>
      <c r="M34" s="108" t="s">
        <v>349</v>
      </c>
      <c r="N34" s="85">
        <v>0</v>
      </c>
      <c r="O34" s="76" t="s">
        <v>267</v>
      </c>
      <c r="P34" s="84">
        <f>SUM(N28:N29)</f>
        <v>0</v>
      </c>
    </row>
    <row r="35" spans="6:16">
      <c r="F35" s="94"/>
      <c r="L35" s="105">
        <v>144008</v>
      </c>
      <c r="M35" s="108" t="s">
        <v>350</v>
      </c>
      <c r="N35" s="85"/>
    </row>
    <row r="36" spans="6:16">
      <c r="F36" s="94"/>
      <c r="L36" s="105">
        <v>144900</v>
      </c>
      <c r="M36" s="108" t="s">
        <v>351</v>
      </c>
      <c r="N36" s="85">
        <v>5125425</v>
      </c>
      <c r="O36" s="76" t="s">
        <v>265</v>
      </c>
      <c r="P36" s="84">
        <f>SUM(N40:N53,N56)+N62</f>
        <v>-94770261</v>
      </c>
    </row>
    <row r="37" spans="6:16">
      <c r="F37" s="94"/>
      <c r="L37" s="105">
        <v>144998</v>
      </c>
      <c r="M37" s="108" t="s">
        <v>352</v>
      </c>
      <c r="N37" s="85"/>
      <c r="O37" s="76"/>
      <c r="P37" s="84"/>
    </row>
    <row r="38" spans="6:16">
      <c r="F38" s="94"/>
      <c r="L38" s="105">
        <v>144999</v>
      </c>
      <c r="M38" s="108" t="s">
        <v>353</v>
      </c>
      <c r="N38" s="85"/>
      <c r="O38" s="76"/>
      <c r="P38" s="84"/>
    </row>
    <row r="39" spans="6:16">
      <c r="F39" s="94"/>
      <c r="L39" s="105">
        <v>145001</v>
      </c>
      <c r="M39" s="108" t="s">
        <v>354</v>
      </c>
      <c r="N39" s="85"/>
      <c r="O39" s="76"/>
      <c r="P39" s="84"/>
    </row>
    <row r="40" spans="6:16">
      <c r="F40" s="94"/>
      <c r="L40" s="105">
        <v>146002</v>
      </c>
      <c r="M40" s="108" t="s">
        <v>355</v>
      </c>
      <c r="N40" s="85">
        <v>1051380</v>
      </c>
      <c r="O40" s="76"/>
      <c r="P40" s="84"/>
    </row>
    <row r="41" spans="6:16">
      <c r="L41" s="105">
        <v>146003</v>
      </c>
      <c r="M41" s="108" t="s">
        <v>356</v>
      </c>
      <c r="N41" s="85"/>
      <c r="O41" s="76"/>
      <c r="P41" s="84"/>
    </row>
    <row r="42" spans="6:16">
      <c r="L42" s="105">
        <v>146011</v>
      </c>
      <c r="M42" s="108" t="s">
        <v>357</v>
      </c>
      <c r="N42" s="85"/>
      <c r="O42" s="84"/>
      <c r="P42" s="84"/>
    </row>
    <row r="43" spans="6:16">
      <c r="L43" s="105">
        <v>146012</v>
      </c>
      <c r="M43" s="108" t="s">
        <v>358</v>
      </c>
      <c r="N43" s="85">
        <v>132310</v>
      </c>
      <c r="O43" s="84"/>
      <c r="P43" s="84"/>
    </row>
    <row r="44" spans="6:16">
      <c r="L44" s="105">
        <v>146013</v>
      </c>
      <c r="M44" s="108" t="s">
        <v>359</v>
      </c>
      <c r="N44" s="85"/>
    </row>
    <row r="45" spans="6:16">
      <c r="L45" s="105">
        <v>146014</v>
      </c>
      <c r="M45" s="108" t="s">
        <v>360</v>
      </c>
      <c r="N45" s="85">
        <v>7283139</v>
      </c>
    </row>
    <row r="46" spans="6:16">
      <c r="L46" s="105">
        <v>146022</v>
      </c>
      <c r="M46" s="108" t="s">
        <v>361</v>
      </c>
      <c r="N46" s="85">
        <v>0</v>
      </c>
    </row>
    <row r="47" spans="6:16">
      <c r="L47" s="105">
        <v>146031</v>
      </c>
      <c r="M47" s="108" t="s">
        <v>362</v>
      </c>
      <c r="N47" s="85">
        <v>435870</v>
      </c>
    </row>
    <row r="48" spans="6:16">
      <c r="L48" s="105">
        <v>146041</v>
      </c>
      <c r="M48" s="108" t="s">
        <v>363</v>
      </c>
      <c r="N48" s="85"/>
    </row>
    <row r="49" spans="12:14">
      <c r="L49" s="105">
        <v>146051</v>
      </c>
      <c r="M49" s="108" t="s">
        <v>364</v>
      </c>
      <c r="N49" s="85"/>
    </row>
    <row r="50" spans="12:14">
      <c r="L50" s="105">
        <v>146061</v>
      </c>
      <c r="M50" s="108" t="s">
        <v>365</v>
      </c>
      <c r="N50" s="85">
        <v>1975930</v>
      </c>
    </row>
    <row r="51" spans="12:14">
      <c r="L51" s="105">
        <v>146071</v>
      </c>
      <c r="M51" s="108" t="s">
        <v>366</v>
      </c>
      <c r="N51" s="85">
        <v>66288</v>
      </c>
    </row>
    <row r="52" spans="12:14">
      <c r="L52" s="105">
        <v>146072</v>
      </c>
      <c r="M52" s="108" t="s">
        <v>367</v>
      </c>
      <c r="N52" s="85">
        <v>0</v>
      </c>
    </row>
    <row r="53" spans="12:14">
      <c r="L53" s="105">
        <v>146101</v>
      </c>
      <c r="M53" s="108" t="s">
        <v>368</v>
      </c>
      <c r="N53" s="85">
        <v>8402</v>
      </c>
    </row>
    <row r="54" spans="12:14">
      <c r="L54" s="105">
        <v>146201</v>
      </c>
      <c r="M54" s="108" t="s">
        <v>369</v>
      </c>
      <c r="N54" s="85">
        <v>0</v>
      </c>
    </row>
    <row r="55" spans="12:14">
      <c r="L55" s="105">
        <v>146202</v>
      </c>
      <c r="M55" s="108" t="s">
        <v>370</v>
      </c>
      <c r="N55" s="85"/>
    </row>
    <row r="56" spans="12:14">
      <c r="L56" s="105">
        <v>146900</v>
      </c>
      <c r="M56" s="108" t="s">
        <v>371</v>
      </c>
      <c r="N56" s="85">
        <v>3425</v>
      </c>
    </row>
    <row r="57" spans="12:14">
      <c r="L57" s="105">
        <v>146901</v>
      </c>
      <c r="M57" s="108" t="s">
        <v>405</v>
      </c>
      <c r="N57" s="85">
        <v>2752005583</v>
      </c>
    </row>
    <row r="58" spans="12:14">
      <c r="L58" s="105">
        <v>146999</v>
      </c>
      <c r="M58" s="108" t="s">
        <v>372</v>
      </c>
      <c r="N58" s="85">
        <v>0</v>
      </c>
    </row>
    <row r="59" spans="12:14">
      <c r="L59" s="105">
        <v>147001</v>
      </c>
      <c r="M59" s="108" t="s">
        <v>373</v>
      </c>
      <c r="N59" s="85"/>
    </row>
    <row r="60" spans="12:14">
      <c r="L60" s="105">
        <v>150001</v>
      </c>
      <c r="M60" s="108" t="s">
        <v>374</v>
      </c>
      <c r="N60" s="85"/>
    </row>
    <row r="61" spans="12:14">
      <c r="L61" s="105">
        <v>150002</v>
      </c>
      <c r="M61" s="108" t="s">
        <v>375</v>
      </c>
      <c r="N61" s="85">
        <v>2055080720</v>
      </c>
    </row>
    <row r="62" spans="12:14">
      <c r="L62" s="105">
        <v>150003</v>
      </c>
      <c r="M62" s="108" t="s">
        <v>376</v>
      </c>
      <c r="N62" s="85">
        <v>-105727005</v>
      </c>
    </row>
    <row r="63" spans="12:14">
      <c r="L63" s="105">
        <v>191011</v>
      </c>
      <c r="M63" s="108" t="s">
        <v>271</v>
      </c>
      <c r="N63" s="85">
        <v>432503637</v>
      </c>
    </row>
    <row r="64" spans="12:14">
      <c r="L64" s="105">
        <v>192011</v>
      </c>
      <c r="M64" s="108" t="s">
        <v>272</v>
      </c>
      <c r="N64" s="85">
        <v>-299494665</v>
      </c>
    </row>
    <row r="65" spans="12:14">
      <c r="L65" s="105" t="s">
        <v>273</v>
      </c>
      <c r="M65" s="108" t="s">
        <v>274</v>
      </c>
      <c r="N65" s="85">
        <v>0</v>
      </c>
    </row>
    <row r="66" spans="12:14">
      <c r="L66" s="105" t="s">
        <v>275</v>
      </c>
      <c r="M66" s="108" t="s">
        <v>276</v>
      </c>
      <c r="N66" s="85">
        <v>0</v>
      </c>
    </row>
    <row r="67" spans="12:14">
      <c r="M67" s="108"/>
    </row>
  </sheetData>
  <autoFilter ref="L1:N69" xr:uid="{00000000-0009-0000-0000-00000B000000}"/>
  <mergeCells count="8">
    <mergeCell ref="A7:A8"/>
    <mergeCell ref="H10:H12"/>
    <mergeCell ref="B9:C9"/>
    <mergeCell ref="E1:G1"/>
    <mergeCell ref="E2:G2"/>
    <mergeCell ref="B6:C6"/>
    <mergeCell ref="B7:C7"/>
    <mergeCell ref="B8:C8"/>
  </mergeCells>
  <phoneticPr fontId="1" type="noConversion"/>
  <pageMargins left="0.70866141732283472" right="0.70866141732283472" top="0.27559055118110237" bottom="0.43307086614173229" header="0.31496062992125984" footer="0.31496062992125984"/>
  <pageSetup paperSize="9" scale="90" orientation="portrait" r:id="rId1"/>
  <headerFooter>
    <oddFooter>&amp;R&amp;D</oddFooter>
  </headerFooter>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工作表19">
    <tabColor theme="7" tint="0.59999389629810485"/>
    <pageSetUpPr fitToPage="1"/>
  </sheetPr>
  <dimension ref="B53:C57"/>
  <sheetViews>
    <sheetView view="pageBreakPreview" zoomScale="60" zoomScaleNormal="71" workbookViewId="0">
      <selection activeCell="F9" sqref="F9"/>
    </sheetView>
  </sheetViews>
  <sheetFormatPr defaultColWidth="9" defaultRowHeight="15.6"/>
  <cols>
    <col min="1" max="1" width="9" style="174"/>
    <col min="2" max="2" width="22" style="174" bestFit="1" customWidth="1"/>
    <col min="3" max="14" width="9" style="174"/>
    <col min="15" max="15" width="17.44140625" style="174" bestFit="1" customWidth="1"/>
    <col min="16" max="16384" width="9" style="174"/>
  </cols>
  <sheetData>
    <row r="53" spans="2:3" ht="21">
      <c r="B53" s="326">
        <v>1805879569</v>
      </c>
      <c r="C53" s="326" t="s">
        <v>509</v>
      </c>
    </row>
    <row r="54" spans="2:3" ht="21">
      <c r="B54" s="326">
        <v>74723278</v>
      </c>
      <c r="C54" s="326" t="s">
        <v>510</v>
      </c>
    </row>
    <row r="55" spans="2:3" ht="21">
      <c r="B55" s="326"/>
      <c r="C55" s="326"/>
    </row>
    <row r="56" spans="2:3" ht="21">
      <c r="B56" s="326">
        <f>SUM(B53:B54)</f>
        <v>1880602847</v>
      </c>
      <c r="C56" s="326" t="str">
        <f>"="&amp;TEXT(B53,"#,###")&amp;"＋"&amp;TEXT(B54,"#,###")</f>
        <v>=1,805,879,569＋74,723,278</v>
      </c>
    </row>
    <row r="57" spans="2:3" ht="21">
      <c r="B57" s="326"/>
      <c r="C57" s="326"/>
    </row>
  </sheetData>
  <phoneticPr fontId="1" type="noConversion"/>
  <pageMargins left="0.70866141732283472" right="0.70866141732283472" top="0.74803149606299213" bottom="0.74803149606299213" header="0.31496062992125984" footer="0.31496062992125984"/>
  <pageSetup paperSize="9" scale="56" orientation="landscape" r:id="rId1"/>
  <headerFooter>
    <oddHeader>&amp;A</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工作表15">
    <tabColor theme="7" tint="0.59999389629810485"/>
    <pageSetUpPr fitToPage="1"/>
  </sheetPr>
  <dimension ref="A1:N12"/>
  <sheetViews>
    <sheetView view="pageBreakPreview" zoomScale="60" zoomScaleNormal="90" workbookViewId="0">
      <pane ySplit="2" topLeftCell="A3" activePane="bottomLeft" state="frozen"/>
      <selection activeCell="F9" sqref="F9"/>
      <selection pane="bottomLeft" activeCell="F9" sqref="F9"/>
    </sheetView>
  </sheetViews>
  <sheetFormatPr defaultRowHeight="15.6"/>
  <cols>
    <col min="1" max="1" width="8.88671875" style="291"/>
    <col min="2" max="2" width="23.33203125" style="293" bestFit="1" customWidth="1"/>
    <col min="3" max="3" width="23.33203125" style="293" customWidth="1"/>
    <col min="4" max="4" width="23.33203125" style="293" bestFit="1" customWidth="1"/>
    <col min="5" max="5" width="23.33203125" style="293" customWidth="1"/>
    <col min="6" max="6" width="18" style="293" customWidth="1"/>
    <col min="7" max="8" width="16.44140625" style="291" bestFit="1" customWidth="1"/>
    <col min="9" max="9" width="14.109375" style="291" customWidth="1"/>
    <col min="10" max="13" width="18" style="291" customWidth="1"/>
    <col min="14" max="14" width="21.77734375" style="291" hidden="1" customWidth="1"/>
    <col min="15" max="258" width="8.88671875" style="291"/>
    <col min="259" max="261" width="14.33203125" style="291" customWidth="1"/>
    <col min="262" max="262" width="18" style="291" customWidth="1"/>
    <col min="263" max="264" width="14.33203125" style="291" customWidth="1"/>
    <col min="265" max="265" width="14.109375" style="291" customWidth="1"/>
    <col min="266" max="269" width="18" style="291" customWidth="1"/>
    <col min="270" max="270" width="0" style="291" hidden="1" customWidth="1"/>
    <col min="271" max="514" width="8.88671875" style="291"/>
    <col min="515" max="517" width="14.33203125" style="291" customWidth="1"/>
    <col min="518" max="518" width="18" style="291" customWidth="1"/>
    <col min="519" max="520" width="14.33203125" style="291" customWidth="1"/>
    <col min="521" max="521" width="14.109375" style="291" customWidth="1"/>
    <col min="522" max="525" width="18" style="291" customWidth="1"/>
    <col min="526" max="526" width="0" style="291" hidden="1" customWidth="1"/>
    <col min="527" max="770" width="8.88671875" style="291"/>
    <col min="771" max="773" width="14.33203125" style="291" customWidth="1"/>
    <col min="774" max="774" width="18" style="291" customWidth="1"/>
    <col min="775" max="776" width="14.33203125" style="291" customWidth="1"/>
    <col min="777" max="777" width="14.109375" style="291" customWidth="1"/>
    <col min="778" max="781" width="18" style="291" customWidth="1"/>
    <col min="782" max="782" width="0" style="291" hidden="1" customWidth="1"/>
    <col min="783" max="1026" width="8.88671875" style="291"/>
    <col min="1027" max="1029" width="14.33203125" style="291" customWidth="1"/>
    <col min="1030" max="1030" width="18" style="291" customWidth="1"/>
    <col min="1031" max="1032" width="14.33203125" style="291" customWidth="1"/>
    <col min="1033" max="1033" width="14.109375" style="291" customWidth="1"/>
    <col min="1034" max="1037" width="18" style="291" customWidth="1"/>
    <col min="1038" max="1038" width="0" style="291" hidden="1" customWidth="1"/>
    <col min="1039" max="1282" width="8.88671875" style="291"/>
    <col min="1283" max="1285" width="14.33203125" style="291" customWidth="1"/>
    <col min="1286" max="1286" width="18" style="291" customWidth="1"/>
    <col min="1287" max="1288" width="14.33203125" style="291" customWidth="1"/>
    <col min="1289" max="1289" width="14.109375" style="291" customWidth="1"/>
    <col min="1290" max="1293" width="18" style="291" customWidth="1"/>
    <col min="1294" max="1294" width="0" style="291" hidden="1" customWidth="1"/>
    <col min="1295" max="1538" width="8.88671875" style="291"/>
    <col min="1539" max="1541" width="14.33203125" style="291" customWidth="1"/>
    <col min="1542" max="1542" width="18" style="291" customWidth="1"/>
    <col min="1543" max="1544" width="14.33203125" style="291" customWidth="1"/>
    <col min="1545" max="1545" width="14.109375" style="291" customWidth="1"/>
    <col min="1546" max="1549" width="18" style="291" customWidth="1"/>
    <col min="1550" max="1550" width="0" style="291" hidden="1" customWidth="1"/>
    <col min="1551" max="1794" width="8.88671875" style="291"/>
    <col min="1795" max="1797" width="14.33203125" style="291" customWidth="1"/>
    <col min="1798" max="1798" width="18" style="291" customWidth="1"/>
    <col min="1799" max="1800" width="14.33203125" style="291" customWidth="1"/>
    <col min="1801" max="1801" width="14.109375" style="291" customWidth="1"/>
    <col min="1802" max="1805" width="18" style="291" customWidth="1"/>
    <col min="1806" max="1806" width="0" style="291" hidden="1" customWidth="1"/>
    <col min="1807" max="2050" width="8.88671875" style="291"/>
    <col min="2051" max="2053" width="14.33203125" style="291" customWidth="1"/>
    <col min="2054" max="2054" width="18" style="291" customWidth="1"/>
    <col min="2055" max="2056" width="14.33203125" style="291" customWidth="1"/>
    <col min="2057" max="2057" width="14.109375" style="291" customWidth="1"/>
    <col min="2058" max="2061" width="18" style="291" customWidth="1"/>
    <col min="2062" max="2062" width="0" style="291" hidden="1" customWidth="1"/>
    <col min="2063" max="2306" width="8.88671875" style="291"/>
    <col min="2307" max="2309" width="14.33203125" style="291" customWidth="1"/>
    <col min="2310" max="2310" width="18" style="291" customWidth="1"/>
    <col min="2311" max="2312" width="14.33203125" style="291" customWidth="1"/>
    <col min="2313" max="2313" width="14.109375" style="291" customWidth="1"/>
    <col min="2314" max="2317" width="18" style="291" customWidth="1"/>
    <col min="2318" max="2318" width="0" style="291" hidden="1" customWidth="1"/>
    <col min="2319" max="2562" width="8.88671875" style="291"/>
    <col min="2563" max="2565" width="14.33203125" style="291" customWidth="1"/>
    <col min="2566" max="2566" width="18" style="291" customWidth="1"/>
    <col min="2567" max="2568" width="14.33203125" style="291" customWidth="1"/>
    <col min="2569" max="2569" width="14.109375" style="291" customWidth="1"/>
    <col min="2570" max="2573" width="18" style="291" customWidth="1"/>
    <col min="2574" max="2574" width="0" style="291" hidden="1" customWidth="1"/>
    <col min="2575" max="2818" width="8.88671875" style="291"/>
    <col min="2819" max="2821" width="14.33203125" style="291" customWidth="1"/>
    <col min="2822" max="2822" width="18" style="291" customWidth="1"/>
    <col min="2823" max="2824" width="14.33203125" style="291" customWidth="1"/>
    <col min="2825" max="2825" width="14.109375" style="291" customWidth="1"/>
    <col min="2826" max="2829" width="18" style="291" customWidth="1"/>
    <col min="2830" max="2830" width="0" style="291" hidden="1" customWidth="1"/>
    <col min="2831" max="3074" width="8.88671875" style="291"/>
    <col min="3075" max="3077" width="14.33203125" style="291" customWidth="1"/>
    <col min="3078" max="3078" width="18" style="291" customWidth="1"/>
    <col min="3079" max="3080" width="14.33203125" style="291" customWidth="1"/>
    <col min="3081" max="3081" width="14.109375" style="291" customWidth="1"/>
    <col min="3082" max="3085" width="18" style="291" customWidth="1"/>
    <col min="3086" max="3086" width="0" style="291" hidden="1" customWidth="1"/>
    <col min="3087" max="3330" width="8.88671875" style="291"/>
    <col min="3331" max="3333" width="14.33203125" style="291" customWidth="1"/>
    <col min="3334" max="3334" width="18" style="291" customWidth="1"/>
    <col min="3335" max="3336" width="14.33203125" style="291" customWidth="1"/>
    <col min="3337" max="3337" width="14.109375" style="291" customWidth="1"/>
    <col min="3338" max="3341" width="18" style="291" customWidth="1"/>
    <col min="3342" max="3342" width="0" style="291" hidden="1" customWidth="1"/>
    <col min="3343" max="3586" width="8.88671875" style="291"/>
    <col min="3587" max="3589" width="14.33203125" style="291" customWidth="1"/>
    <col min="3590" max="3590" width="18" style="291" customWidth="1"/>
    <col min="3591" max="3592" width="14.33203125" style="291" customWidth="1"/>
    <col min="3593" max="3593" width="14.109375" style="291" customWidth="1"/>
    <col min="3594" max="3597" width="18" style="291" customWidth="1"/>
    <col min="3598" max="3598" width="0" style="291" hidden="1" customWidth="1"/>
    <col min="3599" max="3842" width="8.88671875" style="291"/>
    <col min="3843" max="3845" width="14.33203125" style="291" customWidth="1"/>
    <col min="3846" max="3846" width="18" style="291" customWidth="1"/>
    <col min="3847" max="3848" width="14.33203125" style="291" customWidth="1"/>
    <col min="3849" max="3849" width="14.109375" style="291" customWidth="1"/>
    <col min="3850" max="3853" width="18" style="291" customWidth="1"/>
    <col min="3854" max="3854" width="0" style="291" hidden="1" customWidth="1"/>
    <col min="3855" max="4098" width="8.88671875" style="291"/>
    <col min="4099" max="4101" width="14.33203125" style="291" customWidth="1"/>
    <col min="4102" max="4102" width="18" style="291" customWidth="1"/>
    <col min="4103" max="4104" width="14.33203125" style="291" customWidth="1"/>
    <col min="4105" max="4105" width="14.109375" style="291" customWidth="1"/>
    <col min="4106" max="4109" width="18" style="291" customWidth="1"/>
    <col min="4110" max="4110" width="0" style="291" hidden="1" customWidth="1"/>
    <col min="4111" max="4354" width="8.88671875" style="291"/>
    <col min="4355" max="4357" width="14.33203125" style="291" customWidth="1"/>
    <col min="4358" max="4358" width="18" style="291" customWidth="1"/>
    <col min="4359" max="4360" width="14.33203125" style="291" customWidth="1"/>
    <col min="4361" max="4361" width="14.109375" style="291" customWidth="1"/>
    <col min="4362" max="4365" width="18" style="291" customWidth="1"/>
    <col min="4366" max="4366" width="0" style="291" hidden="1" customWidth="1"/>
    <col min="4367" max="4610" width="8.88671875" style="291"/>
    <col min="4611" max="4613" width="14.33203125" style="291" customWidth="1"/>
    <col min="4614" max="4614" width="18" style="291" customWidth="1"/>
    <col min="4615" max="4616" width="14.33203125" style="291" customWidth="1"/>
    <col min="4617" max="4617" width="14.109375" style="291" customWidth="1"/>
    <col min="4618" max="4621" width="18" style="291" customWidth="1"/>
    <col min="4622" max="4622" width="0" style="291" hidden="1" customWidth="1"/>
    <col min="4623" max="4866" width="8.88671875" style="291"/>
    <col min="4867" max="4869" width="14.33203125" style="291" customWidth="1"/>
    <col min="4870" max="4870" width="18" style="291" customWidth="1"/>
    <col min="4871" max="4872" width="14.33203125" style="291" customWidth="1"/>
    <col min="4873" max="4873" width="14.109375" style="291" customWidth="1"/>
    <col min="4874" max="4877" width="18" style="291" customWidth="1"/>
    <col min="4878" max="4878" width="0" style="291" hidden="1" customWidth="1"/>
    <col min="4879" max="5122" width="8.88671875" style="291"/>
    <col min="5123" max="5125" width="14.33203125" style="291" customWidth="1"/>
    <col min="5126" max="5126" width="18" style="291" customWidth="1"/>
    <col min="5127" max="5128" width="14.33203125" style="291" customWidth="1"/>
    <col min="5129" max="5129" width="14.109375" style="291" customWidth="1"/>
    <col min="5130" max="5133" width="18" style="291" customWidth="1"/>
    <col min="5134" max="5134" width="0" style="291" hidden="1" customWidth="1"/>
    <col min="5135" max="5378" width="8.88671875" style="291"/>
    <col min="5379" max="5381" width="14.33203125" style="291" customWidth="1"/>
    <col min="5382" max="5382" width="18" style="291" customWidth="1"/>
    <col min="5383" max="5384" width="14.33203125" style="291" customWidth="1"/>
    <col min="5385" max="5385" width="14.109375" style="291" customWidth="1"/>
    <col min="5386" max="5389" width="18" style="291" customWidth="1"/>
    <col min="5390" max="5390" width="0" style="291" hidden="1" customWidth="1"/>
    <col min="5391" max="5634" width="8.88671875" style="291"/>
    <col min="5635" max="5637" width="14.33203125" style="291" customWidth="1"/>
    <col min="5638" max="5638" width="18" style="291" customWidth="1"/>
    <col min="5639" max="5640" width="14.33203125" style="291" customWidth="1"/>
    <col min="5641" max="5641" width="14.109375" style="291" customWidth="1"/>
    <col min="5642" max="5645" width="18" style="291" customWidth="1"/>
    <col min="5646" max="5646" width="0" style="291" hidden="1" customWidth="1"/>
    <col min="5647" max="5890" width="8.88671875" style="291"/>
    <col min="5891" max="5893" width="14.33203125" style="291" customWidth="1"/>
    <col min="5894" max="5894" width="18" style="291" customWidth="1"/>
    <col min="5895" max="5896" width="14.33203125" style="291" customWidth="1"/>
    <col min="5897" max="5897" width="14.109375" style="291" customWidth="1"/>
    <col min="5898" max="5901" width="18" style="291" customWidth="1"/>
    <col min="5902" max="5902" width="0" style="291" hidden="1" customWidth="1"/>
    <col min="5903" max="6146" width="8.88671875" style="291"/>
    <col min="6147" max="6149" width="14.33203125" style="291" customWidth="1"/>
    <col min="6150" max="6150" width="18" style="291" customWidth="1"/>
    <col min="6151" max="6152" width="14.33203125" style="291" customWidth="1"/>
    <col min="6153" max="6153" width="14.109375" style="291" customWidth="1"/>
    <col min="6154" max="6157" width="18" style="291" customWidth="1"/>
    <col min="6158" max="6158" width="0" style="291" hidden="1" customWidth="1"/>
    <col min="6159" max="6402" width="8.88671875" style="291"/>
    <col min="6403" max="6405" width="14.33203125" style="291" customWidth="1"/>
    <col min="6406" max="6406" width="18" style="291" customWidth="1"/>
    <col min="6407" max="6408" width="14.33203125" style="291" customWidth="1"/>
    <col min="6409" max="6409" width="14.109375" style="291" customWidth="1"/>
    <col min="6410" max="6413" width="18" style="291" customWidth="1"/>
    <col min="6414" max="6414" width="0" style="291" hidden="1" customWidth="1"/>
    <col min="6415" max="6658" width="8.88671875" style="291"/>
    <col min="6659" max="6661" width="14.33203125" style="291" customWidth="1"/>
    <col min="6662" max="6662" width="18" style="291" customWidth="1"/>
    <col min="6663" max="6664" width="14.33203125" style="291" customWidth="1"/>
    <col min="6665" max="6665" width="14.109375" style="291" customWidth="1"/>
    <col min="6666" max="6669" width="18" style="291" customWidth="1"/>
    <col min="6670" max="6670" width="0" style="291" hidden="1" customWidth="1"/>
    <col min="6671" max="6914" width="8.88671875" style="291"/>
    <col min="6915" max="6917" width="14.33203125" style="291" customWidth="1"/>
    <col min="6918" max="6918" width="18" style="291" customWidth="1"/>
    <col min="6919" max="6920" width="14.33203125" style="291" customWidth="1"/>
    <col min="6921" max="6921" width="14.109375" style="291" customWidth="1"/>
    <col min="6922" max="6925" width="18" style="291" customWidth="1"/>
    <col min="6926" max="6926" width="0" style="291" hidden="1" customWidth="1"/>
    <col min="6927" max="7170" width="8.88671875" style="291"/>
    <col min="7171" max="7173" width="14.33203125" style="291" customWidth="1"/>
    <col min="7174" max="7174" width="18" style="291" customWidth="1"/>
    <col min="7175" max="7176" width="14.33203125" style="291" customWidth="1"/>
    <col min="7177" max="7177" width="14.109375" style="291" customWidth="1"/>
    <col min="7178" max="7181" width="18" style="291" customWidth="1"/>
    <col min="7182" max="7182" width="0" style="291" hidden="1" customWidth="1"/>
    <col min="7183" max="7426" width="8.88671875" style="291"/>
    <col min="7427" max="7429" width="14.33203125" style="291" customWidth="1"/>
    <col min="7430" max="7430" width="18" style="291" customWidth="1"/>
    <col min="7431" max="7432" width="14.33203125" style="291" customWidth="1"/>
    <col min="7433" max="7433" width="14.109375" style="291" customWidth="1"/>
    <col min="7434" max="7437" width="18" style="291" customWidth="1"/>
    <col min="7438" max="7438" width="0" style="291" hidden="1" customWidth="1"/>
    <col min="7439" max="7682" width="8.88671875" style="291"/>
    <col min="7683" max="7685" width="14.33203125" style="291" customWidth="1"/>
    <col min="7686" max="7686" width="18" style="291" customWidth="1"/>
    <col min="7687" max="7688" width="14.33203125" style="291" customWidth="1"/>
    <col min="7689" max="7689" width="14.109375" style="291" customWidth="1"/>
    <col min="7690" max="7693" width="18" style="291" customWidth="1"/>
    <col min="7694" max="7694" width="0" style="291" hidden="1" customWidth="1"/>
    <col min="7695" max="7938" width="8.88671875" style="291"/>
    <col min="7939" max="7941" width="14.33203125" style="291" customWidth="1"/>
    <col min="7942" max="7942" width="18" style="291" customWidth="1"/>
    <col min="7943" max="7944" width="14.33203125" style="291" customWidth="1"/>
    <col min="7945" max="7945" width="14.109375" style="291" customWidth="1"/>
    <col min="7946" max="7949" width="18" style="291" customWidth="1"/>
    <col min="7950" max="7950" width="0" style="291" hidden="1" customWidth="1"/>
    <col min="7951" max="8194" width="8.88671875" style="291"/>
    <col min="8195" max="8197" width="14.33203125" style="291" customWidth="1"/>
    <col min="8198" max="8198" width="18" style="291" customWidth="1"/>
    <col min="8199" max="8200" width="14.33203125" style="291" customWidth="1"/>
    <col min="8201" max="8201" width="14.109375" style="291" customWidth="1"/>
    <col min="8202" max="8205" width="18" style="291" customWidth="1"/>
    <col min="8206" max="8206" width="0" style="291" hidden="1" customWidth="1"/>
    <col min="8207" max="8450" width="8.88671875" style="291"/>
    <col min="8451" max="8453" width="14.33203125" style="291" customWidth="1"/>
    <col min="8454" max="8454" width="18" style="291" customWidth="1"/>
    <col min="8455" max="8456" width="14.33203125" style="291" customWidth="1"/>
    <col min="8457" max="8457" width="14.109375" style="291" customWidth="1"/>
    <col min="8458" max="8461" width="18" style="291" customWidth="1"/>
    <col min="8462" max="8462" width="0" style="291" hidden="1" customWidth="1"/>
    <col min="8463" max="8706" width="8.88671875" style="291"/>
    <col min="8707" max="8709" width="14.33203125" style="291" customWidth="1"/>
    <col min="8710" max="8710" width="18" style="291" customWidth="1"/>
    <col min="8711" max="8712" width="14.33203125" style="291" customWidth="1"/>
    <col min="8713" max="8713" width="14.109375" style="291" customWidth="1"/>
    <col min="8714" max="8717" width="18" style="291" customWidth="1"/>
    <col min="8718" max="8718" width="0" style="291" hidden="1" customWidth="1"/>
    <col min="8719" max="8962" width="8.88671875" style="291"/>
    <col min="8963" max="8965" width="14.33203125" style="291" customWidth="1"/>
    <col min="8966" max="8966" width="18" style="291" customWidth="1"/>
    <col min="8967" max="8968" width="14.33203125" style="291" customWidth="1"/>
    <col min="8969" max="8969" width="14.109375" style="291" customWidth="1"/>
    <col min="8970" max="8973" width="18" style="291" customWidth="1"/>
    <col min="8974" max="8974" width="0" style="291" hidden="1" customWidth="1"/>
    <col min="8975" max="9218" width="8.88671875" style="291"/>
    <col min="9219" max="9221" width="14.33203125" style="291" customWidth="1"/>
    <col min="9222" max="9222" width="18" style="291" customWidth="1"/>
    <col min="9223" max="9224" width="14.33203125" style="291" customWidth="1"/>
    <col min="9225" max="9225" width="14.109375" style="291" customWidth="1"/>
    <col min="9226" max="9229" width="18" style="291" customWidth="1"/>
    <col min="9230" max="9230" width="0" style="291" hidden="1" customWidth="1"/>
    <col min="9231" max="9474" width="8.88671875" style="291"/>
    <col min="9475" max="9477" width="14.33203125" style="291" customWidth="1"/>
    <col min="9478" max="9478" width="18" style="291" customWidth="1"/>
    <col min="9479" max="9480" width="14.33203125" style="291" customWidth="1"/>
    <col min="9481" max="9481" width="14.109375" style="291" customWidth="1"/>
    <col min="9482" max="9485" width="18" style="291" customWidth="1"/>
    <col min="9486" max="9486" width="0" style="291" hidden="1" customWidth="1"/>
    <col min="9487" max="9730" width="8.88671875" style="291"/>
    <col min="9731" max="9733" width="14.33203125" style="291" customWidth="1"/>
    <col min="9734" max="9734" width="18" style="291" customWidth="1"/>
    <col min="9735" max="9736" width="14.33203125" style="291" customWidth="1"/>
    <col min="9737" max="9737" width="14.109375" style="291" customWidth="1"/>
    <col min="9738" max="9741" width="18" style="291" customWidth="1"/>
    <col min="9742" max="9742" width="0" style="291" hidden="1" customWidth="1"/>
    <col min="9743" max="9986" width="8.88671875" style="291"/>
    <col min="9987" max="9989" width="14.33203125" style="291" customWidth="1"/>
    <col min="9990" max="9990" width="18" style="291" customWidth="1"/>
    <col min="9991" max="9992" width="14.33203125" style="291" customWidth="1"/>
    <col min="9993" max="9993" width="14.109375" style="291" customWidth="1"/>
    <col min="9994" max="9997" width="18" style="291" customWidth="1"/>
    <col min="9998" max="9998" width="0" style="291" hidden="1" customWidth="1"/>
    <col min="9999" max="10242" width="8.88671875" style="291"/>
    <col min="10243" max="10245" width="14.33203125" style="291" customWidth="1"/>
    <col min="10246" max="10246" width="18" style="291" customWidth="1"/>
    <col min="10247" max="10248" width="14.33203125" style="291" customWidth="1"/>
    <col min="10249" max="10249" width="14.109375" style="291" customWidth="1"/>
    <col min="10250" max="10253" width="18" style="291" customWidth="1"/>
    <col min="10254" max="10254" width="0" style="291" hidden="1" customWidth="1"/>
    <col min="10255" max="10498" width="8.88671875" style="291"/>
    <col min="10499" max="10501" width="14.33203125" style="291" customWidth="1"/>
    <col min="10502" max="10502" width="18" style="291" customWidth="1"/>
    <col min="10503" max="10504" width="14.33203125" style="291" customWidth="1"/>
    <col min="10505" max="10505" width="14.109375" style="291" customWidth="1"/>
    <col min="10506" max="10509" width="18" style="291" customWidth="1"/>
    <col min="10510" max="10510" width="0" style="291" hidden="1" customWidth="1"/>
    <col min="10511" max="10754" width="8.88671875" style="291"/>
    <col min="10755" max="10757" width="14.33203125" style="291" customWidth="1"/>
    <col min="10758" max="10758" width="18" style="291" customWidth="1"/>
    <col min="10759" max="10760" width="14.33203125" style="291" customWidth="1"/>
    <col min="10761" max="10761" width="14.109375" style="291" customWidth="1"/>
    <col min="10762" max="10765" width="18" style="291" customWidth="1"/>
    <col min="10766" max="10766" width="0" style="291" hidden="1" customWidth="1"/>
    <col min="10767" max="11010" width="8.88671875" style="291"/>
    <col min="11011" max="11013" width="14.33203125" style="291" customWidth="1"/>
    <col min="11014" max="11014" width="18" style="291" customWidth="1"/>
    <col min="11015" max="11016" width="14.33203125" style="291" customWidth="1"/>
    <col min="11017" max="11017" width="14.109375" style="291" customWidth="1"/>
    <col min="11018" max="11021" width="18" style="291" customWidth="1"/>
    <col min="11022" max="11022" width="0" style="291" hidden="1" customWidth="1"/>
    <col min="11023" max="11266" width="8.88671875" style="291"/>
    <col min="11267" max="11269" width="14.33203125" style="291" customWidth="1"/>
    <col min="11270" max="11270" width="18" style="291" customWidth="1"/>
    <col min="11271" max="11272" width="14.33203125" style="291" customWidth="1"/>
    <col min="11273" max="11273" width="14.109375" style="291" customWidth="1"/>
    <col min="11274" max="11277" width="18" style="291" customWidth="1"/>
    <col min="11278" max="11278" width="0" style="291" hidden="1" customWidth="1"/>
    <col min="11279" max="11522" width="8.88671875" style="291"/>
    <col min="11523" max="11525" width="14.33203125" style="291" customWidth="1"/>
    <col min="11526" max="11526" width="18" style="291" customWidth="1"/>
    <col min="11527" max="11528" width="14.33203125" style="291" customWidth="1"/>
    <col min="11529" max="11529" width="14.109375" style="291" customWidth="1"/>
    <col min="11530" max="11533" width="18" style="291" customWidth="1"/>
    <col min="11534" max="11534" width="0" style="291" hidden="1" customWidth="1"/>
    <col min="11535" max="11778" width="8.88671875" style="291"/>
    <col min="11779" max="11781" width="14.33203125" style="291" customWidth="1"/>
    <col min="11782" max="11782" width="18" style="291" customWidth="1"/>
    <col min="11783" max="11784" width="14.33203125" style="291" customWidth="1"/>
    <col min="11785" max="11785" width="14.109375" style="291" customWidth="1"/>
    <col min="11786" max="11789" width="18" style="291" customWidth="1"/>
    <col min="11790" max="11790" width="0" style="291" hidden="1" customWidth="1"/>
    <col min="11791" max="12034" width="8.88671875" style="291"/>
    <col min="12035" max="12037" width="14.33203125" style="291" customWidth="1"/>
    <col min="12038" max="12038" width="18" style="291" customWidth="1"/>
    <col min="12039" max="12040" width="14.33203125" style="291" customWidth="1"/>
    <col min="12041" max="12041" width="14.109375" style="291" customWidth="1"/>
    <col min="12042" max="12045" width="18" style="291" customWidth="1"/>
    <col min="12046" max="12046" width="0" style="291" hidden="1" customWidth="1"/>
    <col min="12047" max="12290" width="8.88671875" style="291"/>
    <col min="12291" max="12293" width="14.33203125" style="291" customWidth="1"/>
    <col min="12294" max="12294" width="18" style="291" customWidth="1"/>
    <col min="12295" max="12296" width="14.33203125" style="291" customWidth="1"/>
    <col min="12297" max="12297" width="14.109375" style="291" customWidth="1"/>
    <col min="12298" max="12301" width="18" style="291" customWidth="1"/>
    <col min="12302" max="12302" width="0" style="291" hidden="1" customWidth="1"/>
    <col min="12303" max="12546" width="8.88671875" style="291"/>
    <col min="12547" max="12549" width="14.33203125" style="291" customWidth="1"/>
    <col min="12550" max="12550" width="18" style="291" customWidth="1"/>
    <col min="12551" max="12552" width="14.33203125" style="291" customWidth="1"/>
    <col min="12553" max="12553" width="14.109375" style="291" customWidth="1"/>
    <col min="12554" max="12557" width="18" style="291" customWidth="1"/>
    <col min="12558" max="12558" width="0" style="291" hidden="1" customWidth="1"/>
    <col min="12559" max="12802" width="8.88671875" style="291"/>
    <col min="12803" max="12805" width="14.33203125" style="291" customWidth="1"/>
    <col min="12806" max="12806" width="18" style="291" customWidth="1"/>
    <col min="12807" max="12808" width="14.33203125" style="291" customWidth="1"/>
    <col min="12809" max="12809" width="14.109375" style="291" customWidth="1"/>
    <col min="12810" max="12813" width="18" style="291" customWidth="1"/>
    <col min="12814" max="12814" width="0" style="291" hidden="1" customWidth="1"/>
    <col min="12815" max="13058" width="8.88671875" style="291"/>
    <col min="13059" max="13061" width="14.33203125" style="291" customWidth="1"/>
    <col min="13062" max="13062" width="18" style="291" customWidth="1"/>
    <col min="13063" max="13064" width="14.33203125" style="291" customWidth="1"/>
    <col min="13065" max="13065" width="14.109375" style="291" customWidth="1"/>
    <col min="13066" max="13069" width="18" style="291" customWidth="1"/>
    <col min="13070" max="13070" width="0" style="291" hidden="1" customWidth="1"/>
    <col min="13071" max="13314" width="8.88671875" style="291"/>
    <col min="13315" max="13317" width="14.33203125" style="291" customWidth="1"/>
    <col min="13318" max="13318" width="18" style="291" customWidth="1"/>
    <col min="13319" max="13320" width="14.33203125" style="291" customWidth="1"/>
    <col min="13321" max="13321" width="14.109375" style="291" customWidth="1"/>
    <col min="13322" max="13325" width="18" style="291" customWidth="1"/>
    <col min="13326" max="13326" width="0" style="291" hidden="1" customWidth="1"/>
    <col min="13327" max="13570" width="8.88671875" style="291"/>
    <col min="13571" max="13573" width="14.33203125" style="291" customWidth="1"/>
    <col min="13574" max="13574" width="18" style="291" customWidth="1"/>
    <col min="13575" max="13576" width="14.33203125" style="291" customWidth="1"/>
    <col min="13577" max="13577" width="14.109375" style="291" customWidth="1"/>
    <col min="13578" max="13581" width="18" style="291" customWidth="1"/>
    <col min="13582" max="13582" width="0" style="291" hidden="1" customWidth="1"/>
    <col min="13583" max="13826" width="8.88671875" style="291"/>
    <col min="13827" max="13829" width="14.33203125" style="291" customWidth="1"/>
    <col min="13830" max="13830" width="18" style="291" customWidth="1"/>
    <col min="13831" max="13832" width="14.33203125" style="291" customWidth="1"/>
    <col min="13833" max="13833" width="14.109375" style="291" customWidth="1"/>
    <col min="13834" max="13837" width="18" style="291" customWidth="1"/>
    <col min="13838" max="13838" width="0" style="291" hidden="1" customWidth="1"/>
    <col min="13839" max="14082" width="8.88671875" style="291"/>
    <col min="14083" max="14085" width="14.33203125" style="291" customWidth="1"/>
    <col min="14086" max="14086" width="18" style="291" customWidth="1"/>
    <col min="14087" max="14088" width="14.33203125" style="291" customWidth="1"/>
    <col min="14089" max="14089" width="14.109375" style="291" customWidth="1"/>
    <col min="14090" max="14093" width="18" style="291" customWidth="1"/>
    <col min="14094" max="14094" width="0" style="291" hidden="1" customWidth="1"/>
    <col min="14095" max="14338" width="8.88671875" style="291"/>
    <col min="14339" max="14341" width="14.33203125" style="291" customWidth="1"/>
    <col min="14342" max="14342" width="18" style="291" customWidth="1"/>
    <col min="14343" max="14344" width="14.33203125" style="291" customWidth="1"/>
    <col min="14345" max="14345" width="14.109375" style="291" customWidth="1"/>
    <col min="14346" max="14349" width="18" style="291" customWidth="1"/>
    <col min="14350" max="14350" width="0" style="291" hidden="1" customWidth="1"/>
    <col min="14351" max="14594" width="8.88671875" style="291"/>
    <col min="14595" max="14597" width="14.33203125" style="291" customWidth="1"/>
    <col min="14598" max="14598" width="18" style="291" customWidth="1"/>
    <col min="14599" max="14600" width="14.33203125" style="291" customWidth="1"/>
    <col min="14601" max="14601" width="14.109375" style="291" customWidth="1"/>
    <col min="14602" max="14605" width="18" style="291" customWidth="1"/>
    <col min="14606" max="14606" width="0" style="291" hidden="1" customWidth="1"/>
    <col min="14607" max="14850" width="8.88671875" style="291"/>
    <col min="14851" max="14853" width="14.33203125" style="291" customWidth="1"/>
    <col min="14854" max="14854" width="18" style="291" customWidth="1"/>
    <col min="14855" max="14856" width="14.33203125" style="291" customWidth="1"/>
    <col min="14857" max="14857" width="14.109375" style="291" customWidth="1"/>
    <col min="14858" max="14861" width="18" style="291" customWidth="1"/>
    <col min="14862" max="14862" width="0" style="291" hidden="1" customWidth="1"/>
    <col min="14863" max="15106" width="8.88671875" style="291"/>
    <col min="15107" max="15109" width="14.33203125" style="291" customWidth="1"/>
    <col min="15110" max="15110" width="18" style="291" customWidth="1"/>
    <col min="15111" max="15112" width="14.33203125" style="291" customWidth="1"/>
    <col min="15113" max="15113" width="14.109375" style="291" customWidth="1"/>
    <col min="15114" max="15117" width="18" style="291" customWidth="1"/>
    <col min="15118" max="15118" width="0" style="291" hidden="1" customWidth="1"/>
    <col min="15119" max="15362" width="8.88671875" style="291"/>
    <col min="15363" max="15365" width="14.33203125" style="291" customWidth="1"/>
    <col min="15366" max="15366" width="18" style="291" customWidth="1"/>
    <col min="15367" max="15368" width="14.33203125" style="291" customWidth="1"/>
    <col min="15369" max="15369" width="14.109375" style="291" customWidth="1"/>
    <col min="15370" max="15373" width="18" style="291" customWidth="1"/>
    <col min="15374" max="15374" width="0" style="291" hidden="1" customWidth="1"/>
    <col min="15375" max="15618" width="8.88671875" style="291"/>
    <col min="15619" max="15621" width="14.33203125" style="291" customWidth="1"/>
    <col min="15622" max="15622" width="18" style="291" customWidth="1"/>
    <col min="15623" max="15624" width="14.33203125" style="291" customWidth="1"/>
    <col min="15625" max="15625" width="14.109375" style="291" customWidth="1"/>
    <col min="15626" max="15629" width="18" style="291" customWidth="1"/>
    <col min="15630" max="15630" width="0" style="291" hidden="1" customWidth="1"/>
    <col min="15631" max="15874" width="8.88671875" style="291"/>
    <col min="15875" max="15877" width="14.33203125" style="291" customWidth="1"/>
    <col min="15878" max="15878" width="18" style="291" customWidth="1"/>
    <col min="15879" max="15880" width="14.33203125" style="291" customWidth="1"/>
    <col min="15881" max="15881" width="14.109375" style="291" customWidth="1"/>
    <col min="15882" max="15885" width="18" style="291" customWidth="1"/>
    <col min="15886" max="15886" width="0" style="291" hidden="1" customWidth="1"/>
    <col min="15887" max="16130" width="8.88671875" style="291"/>
    <col min="16131" max="16133" width="14.33203125" style="291" customWidth="1"/>
    <col min="16134" max="16134" width="18" style="291" customWidth="1"/>
    <col min="16135" max="16136" width="14.33203125" style="291" customWidth="1"/>
    <col min="16137" max="16137" width="14.109375" style="291" customWidth="1"/>
    <col min="16138" max="16141" width="18" style="291" customWidth="1"/>
    <col min="16142" max="16142" width="0" style="291" hidden="1" customWidth="1"/>
    <col min="16143" max="16384" width="8.88671875" style="291"/>
  </cols>
  <sheetData>
    <row r="1" spans="1:8" ht="22.2" customHeight="1">
      <c r="A1" s="694" t="s">
        <v>2256</v>
      </c>
      <c r="B1" s="694"/>
      <c r="C1" s="694"/>
      <c r="D1" s="694"/>
      <c r="E1" s="694"/>
      <c r="F1" s="694"/>
    </row>
    <row r="2" spans="1:8" ht="18.600000000000001" customHeight="1">
      <c r="A2" s="360" t="s">
        <v>86</v>
      </c>
      <c r="B2" s="361" t="s">
        <v>2257</v>
      </c>
      <c r="C2" s="361" t="s">
        <v>396</v>
      </c>
      <c r="D2" s="361" t="s">
        <v>2258</v>
      </c>
      <c r="E2" s="361" t="s">
        <v>396</v>
      </c>
      <c r="F2" s="362" t="s">
        <v>317</v>
      </c>
      <c r="G2" s="291" t="s">
        <v>531</v>
      </c>
      <c r="H2" s="291" t="s">
        <v>532</v>
      </c>
    </row>
    <row r="3" spans="1:8">
      <c r="A3" s="363" t="s">
        <v>316</v>
      </c>
      <c r="B3" s="325">
        <v>7484534353</v>
      </c>
      <c r="C3" s="325">
        <f>SUM(B3)</f>
        <v>7484534353</v>
      </c>
      <c r="D3" s="325">
        <f>-'OCI-退休金'!E8</f>
        <v>1129152857</v>
      </c>
      <c r="E3" s="325">
        <f>SUM(D3)</f>
        <v>1129152857</v>
      </c>
      <c r="F3" s="325">
        <f t="shared" ref="F3:F8" si="0">SUM(C3,E3)</f>
        <v>8613687210</v>
      </c>
    </row>
    <row r="4" spans="1:8">
      <c r="A4" s="363" t="s">
        <v>424</v>
      </c>
      <c r="B4" s="325">
        <v>298397142</v>
      </c>
      <c r="C4" s="325">
        <f t="shared" ref="C4:C9" si="1">C3+B4</f>
        <v>7782931495</v>
      </c>
      <c r="D4" s="325">
        <v>337692383</v>
      </c>
      <c r="E4" s="325">
        <f t="shared" ref="E4:E10" si="2">E3+D4</f>
        <v>1466845240</v>
      </c>
      <c r="F4" s="325">
        <f t="shared" si="0"/>
        <v>9249776735</v>
      </c>
    </row>
    <row r="5" spans="1:8">
      <c r="A5" s="363" t="s">
        <v>507</v>
      </c>
      <c r="B5" s="325">
        <f>H5-G5</f>
        <v>244137790</v>
      </c>
      <c r="C5" s="325">
        <f t="shared" si="1"/>
        <v>8027069285</v>
      </c>
      <c r="D5" s="325">
        <v>-230699966</v>
      </c>
      <c r="E5" s="325">
        <f t="shared" si="2"/>
        <v>1236145274</v>
      </c>
      <c r="F5" s="325">
        <f t="shared" si="0"/>
        <v>9263214559</v>
      </c>
      <c r="G5" s="325">
        <v>9249776735</v>
      </c>
      <c r="H5" s="325">
        <v>9493914525</v>
      </c>
    </row>
    <row r="6" spans="1:8">
      <c r="A6" s="363" t="s">
        <v>553</v>
      </c>
      <c r="B6" s="325">
        <v>209586780</v>
      </c>
      <c r="C6" s="325">
        <f t="shared" si="1"/>
        <v>8236656065</v>
      </c>
      <c r="D6" s="325">
        <v>635794619</v>
      </c>
      <c r="E6" s="325">
        <f t="shared" si="2"/>
        <v>1871939893</v>
      </c>
      <c r="F6" s="325">
        <f t="shared" si="0"/>
        <v>10108595958</v>
      </c>
    </row>
    <row r="7" spans="1:8">
      <c r="A7" s="363" t="s">
        <v>1776</v>
      </c>
      <c r="B7" s="325">
        <v>153322622</v>
      </c>
      <c r="C7" s="325">
        <f t="shared" si="1"/>
        <v>8389978687</v>
      </c>
      <c r="D7" s="325">
        <v>762471867</v>
      </c>
      <c r="E7" s="325">
        <f t="shared" si="2"/>
        <v>2634411760</v>
      </c>
      <c r="F7" s="325">
        <f t="shared" si="0"/>
        <v>11024390447</v>
      </c>
    </row>
    <row r="8" spans="1:8">
      <c r="A8" s="363" t="s">
        <v>1863</v>
      </c>
      <c r="B8" s="325">
        <v>152770973</v>
      </c>
      <c r="C8" s="325">
        <f t="shared" si="1"/>
        <v>8542749660</v>
      </c>
      <c r="D8" s="325">
        <v>1489755831</v>
      </c>
      <c r="E8" s="325">
        <f t="shared" si="2"/>
        <v>4124167591</v>
      </c>
      <c r="F8" s="325">
        <f t="shared" si="0"/>
        <v>12666917251</v>
      </c>
    </row>
    <row r="9" spans="1:8">
      <c r="A9" s="363" t="s">
        <v>1944</v>
      </c>
      <c r="B9" s="325">
        <v>203354685</v>
      </c>
      <c r="C9" s="325">
        <f t="shared" si="1"/>
        <v>8746104345</v>
      </c>
      <c r="D9" s="325">
        <v>1327549965</v>
      </c>
      <c r="E9" s="325">
        <f t="shared" si="2"/>
        <v>5451717556</v>
      </c>
      <c r="F9" s="325">
        <f>SUM(C9,E9)</f>
        <v>14197821901</v>
      </c>
    </row>
    <row r="10" spans="1:8">
      <c r="A10" s="363" t="s">
        <v>2685</v>
      </c>
      <c r="B10" s="325">
        <v>272754662</v>
      </c>
      <c r="C10" s="325">
        <f>C9+B10</f>
        <v>9018859007</v>
      </c>
      <c r="D10" s="611">
        <v>-1468796680</v>
      </c>
      <c r="E10" s="325">
        <f t="shared" si="2"/>
        <v>3982920876</v>
      </c>
      <c r="F10" s="325">
        <f>SUM(C10,E10)</f>
        <v>13001779883</v>
      </c>
    </row>
    <row r="12" spans="1:8">
      <c r="A12" s="291" t="s">
        <v>508</v>
      </c>
    </row>
  </sheetData>
  <mergeCells count="1">
    <mergeCell ref="A1:F1"/>
  </mergeCells>
  <phoneticPr fontId="1" type="noConversion"/>
  <pageMargins left="0.70866141732283472" right="0.70866141732283472" top="0.74803149606299213" bottom="0.74803149606299213" header="0.31496062992125984" footer="0.31496062992125984"/>
  <pageSetup paperSize="9" scale="73" orientation="portrait" r:id="rId1"/>
  <headerFooter>
    <oddFooter>&amp;R&amp;D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工作表12">
    <tabColor theme="7" tint="0.59999389629810485"/>
  </sheetPr>
  <dimension ref="A1:L52"/>
  <sheetViews>
    <sheetView view="pageBreakPreview" topLeftCell="A7" zoomScale="80" zoomScaleNormal="100" zoomScaleSheetLayoutView="80" workbookViewId="0">
      <selection activeCell="F9" sqref="F9"/>
    </sheetView>
  </sheetViews>
  <sheetFormatPr defaultColWidth="9" defaultRowHeight="15.6"/>
  <cols>
    <col min="1" max="1" width="10.44140625" style="366" customWidth="1"/>
    <col min="2" max="4" width="18.44140625" style="366" customWidth="1"/>
    <col min="5" max="5" width="23.109375" style="366" customWidth="1"/>
    <col min="6" max="6" width="9" style="366"/>
    <col min="7" max="7" width="22.44140625" style="366" customWidth="1"/>
    <col min="8" max="8" width="20" style="366" customWidth="1"/>
    <col min="9" max="9" width="18.21875" style="366" customWidth="1"/>
    <col min="10" max="10" width="18.88671875" style="366" customWidth="1"/>
    <col min="11" max="16384" width="9" style="366"/>
  </cols>
  <sheetData>
    <row r="1" spans="1:10" ht="20.25" customHeight="1">
      <c r="B1" s="367" t="s">
        <v>89</v>
      </c>
      <c r="C1" s="367"/>
      <c r="D1" s="367"/>
    </row>
    <row r="2" spans="1:10" ht="22.2" customHeight="1" thickBot="1">
      <c r="A2" s="368"/>
      <c r="E2" s="369" t="s">
        <v>88</v>
      </c>
    </row>
    <row r="3" spans="1:10" ht="18" customHeight="1">
      <c r="A3" s="370"/>
      <c r="B3" s="695" t="s">
        <v>87</v>
      </c>
      <c r="C3" s="695"/>
      <c r="D3" s="695"/>
      <c r="E3" s="696"/>
      <c r="G3" s="697"/>
    </row>
    <row r="4" spans="1:10" ht="18" customHeight="1">
      <c r="A4" s="371" t="s">
        <v>86</v>
      </c>
      <c r="B4" s="372" t="s">
        <v>85</v>
      </c>
      <c r="C4" s="373" t="s">
        <v>84</v>
      </c>
      <c r="D4" s="374" t="s">
        <v>83</v>
      </c>
      <c r="E4" s="375" t="s">
        <v>82</v>
      </c>
      <c r="G4" s="697"/>
    </row>
    <row r="5" spans="1:10" ht="21" customHeight="1">
      <c r="A5" s="371">
        <v>84</v>
      </c>
      <c r="B5" s="376">
        <v>0</v>
      </c>
      <c r="C5" s="377">
        <v>4812783000</v>
      </c>
      <c r="D5" s="377">
        <v>4812783000</v>
      </c>
      <c r="E5" s="378">
        <v>4812783000</v>
      </c>
      <c r="G5" s="379"/>
      <c r="H5" s="379"/>
      <c r="I5" s="379"/>
      <c r="J5" s="379"/>
    </row>
    <row r="6" spans="1:10" ht="21" customHeight="1">
      <c r="A6" s="371">
        <v>85</v>
      </c>
      <c r="B6" s="376">
        <v>619710969</v>
      </c>
      <c r="C6" s="377">
        <v>935044025</v>
      </c>
      <c r="D6" s="377">
        <v>1554754994</v>
      </c>
      <c r="E6" s="378">
        <v>6367537994</v>
      </c>
      <c r="G6" s="379"/>
      <c r="H6" s="379"/>
      <c r="I6" s="379"/>
      <c r="J6" s="379"/>
    </row>
    <row r="7" spans="1:10" ht="21" customHeight="1">
      <c r="A7" s="371">
        <v>86</v>
      </c>
      <c r="B7" s="376">
        <v>462010191</v>
      </c>
      <c r="C7" s="377">
        <v>795614438</v>
      </c>
      <c r="D7" s="377">
        <v>1257624629</v>
      </c>
      <c r="E7" s="378">
        <v>7625162623</v>
      </c>
      <c r="G7" s="379"/>
      <c r="H7" s="379"/>
      <c r="I7" s="379"/>
      <c r="J7" s="379"/>
    </row>
    <row r="8" spans="1:10" ht="21" customHeight="1">
      <c r="A8" s="371">
        <v>87</v>
      </c>
      <c r="B8" s="376">
        <v>623696138</v>
      </c>
      <c r="C8" s="377">
        <v>450203521</v>
      </c>
      <c r="D8" s="377">
        <v>1073899659</v>
      </c>
      <c r="E8" s="378">
        <v>8699062282</v>
      </c>
      <c r="G8" s="379"/>
      <c r="H8" s="379"/>
      <c r="I8" s="379"/>
      <c r="J8" s="379"/>
    </row>
    <row r="9" spans="1:10" ht="21" customHeight="1">
      <c r="A9" s="371">
        <v>88</v>
      </c>
      <c r="B9" s="376">
        <v>1968987127</v>
      </c>
      <c r="C9" s="377">
        <v>1905701850</v>
      </c>
      <c r="D9" s="377">
        <v>3874688977</v>
      </c>
      <c r="E9" s="378">
        <v>12573751259</v>
      </c>
      <c r="G9" s="379"/>
      <c r="H9" s="379"/>
      <c r="I9" s="379"/>
      <c r="J9" s="379"/>
    </row>
    <row r="10" spans="1:10" ht="21" customHeight="1">
      <c r="A10" s="380" t="s">
        <v>81</v>
      </c>
      <c r="B10" s="376">
        <v>1249583887</v>
      </c>
      <c r="C10" s="377">
        <v>1065623443</v>
      </c>
      <c r="D10" s="377">
        <v>2315207330</v>
      </c>
      <c r="E10" s="378">
        <v>14888958589</v>
      </c>
      <c r="G10" s="379"/>
      <c r="H10" s="379"/>
      <c r="I10" s="379"/>
      <c r="J10" s="379"/>
    </row>
    <row r="11" spans="1:10" ht="21" customHeight="1">
      <c r="A11" s="371">
        <v>89</v>
      </c>
      <c r="B11" s="376">
        <v>1729893156</v>
      </c>
      <c r="C11" s="377">
        <v>1164984795</v>
      </c>
      <c r="D11" s="377">
        <v>2894877951</v>
      </c>
      <c r="E11" s="378">
        <v>17783836540</v>
      </c>
      <c r="G11" s="379"/>
      <c r="H11" s="379" t="s">
        <v>1903</v>
      </c>
      <c r="I11" s="379"/>
      <c r="J11" s="379"/>
    </row>
    <row r="12" spans="1:10" ht="21" customHeight="1">
      <c r="A12" s="371">
        <v>90</v>
      </c>
      <c r="B12" s="376">
        <v>553265035</v>
      </c>
      <c r="C12" s="377">
        <v>0</v>
      </c>
      <c r="D12" s="377">
        <v>553265035</v>
      </c>
      <c r="E12" s="378">
        <v>18337101575</v>
      </c>
      <c r="G12" s="379"/>
      <c r="H12" s="379"/>
      <c r="I12" s="379"/>
      <c r="J12" s="379"/>
    </row>
    <row r="13" spans="1:10" ht="21" customHeight="1">
      <c r="A13" s="371">
        <v>91</v>
      </c>
      <c r="B13" s="376">
        <v>2688209130</v>
      </c>
      <c r="C13" s="377">
        <v>1568214870</v>
      </c>
      <c r="D13" s="377">
        <v>4256424000</v>
      </c>
      <c r="E13" s="378">
        <v>22593525575</v>
      </c>
      <c r="G13" s="379"/>
      <c r="H13" s="379"/>
      <c r="I13" s="379"/>
      <c r="J13" s="379"/>
    </row>
    <row r="14" spans="1:10" ht="21" customHeight="1">
      <c r="A14" s="371">
        <v>92</v>
      </c>
      <c r="B14" s="376">
        <v>1890032427</v>
      </c>
      <c r="C14" s="377">
        <v>545707871</v>
      </c>
      <c r="D14" s="377">
        <v>2435740298</v>
      </c>
      <c r="E14" s="378">
        <v>25029265873</v>
      </c>
      <c r="G14" s="379"/>
      <c r="H14" s="379"/>
      <c r="I14" s="379"/>
      <c r="J14" s="379"/>
    </row>
    <row r="15" spans="1:10" ht="21" customHeight="1">
      <c r="A15" s="371">
        <v>93</v>
      </c>
      <c r="B15" s="376">
        <v>357693308</v>
      </c>
      <c r="C15" s="377">
        <v>0</v>
      </c>
      <c r="D15" s="377">
        <v>357693308</v>
      </c>
      <c r="E15" s="378">
        <v>25386959181</v>
      </c>
      <c r="G15" s="379"/>
      <c r="H15" s="379"/>
      <c r="I15" s="379"/>
      <c r="J15" s="379"/>
    </row>
    <row r="16" spans="1:10" ht="21" customHeight="1">
      <c r="A16" s="381">
        <v>94</v>
      </c>
      <c r="B16" s="382">
        <v>0</v>
      </c>
      <c r="C16" s="377">
        <v>0</v>
      </c>
      <c r="D16" s="377">
        <v>0</v>
      </c>
      <c r="E16" s="378">
        <v>25386959181</v>
      </c>
      <c r="F16" s="368"/>
      <c r="G16" s="379"/>
      <c r="H16" s="379"/>
      <c r="I16" s="379"/>
      <c r="J16" s="379"/>
    </row>
    <row r="17" spans="1:10" ht="21" customHeight="1">
      <c r="A17" s="381">
        <v>95</v>
      </c>
      <c r="B17" s="382">
        <v>0</v>
      </c>
      <c r="C17" s="377">
        <v>0</v>
      </c>
      <c r="D17" s="377">
        <v>0</v>
      </c>
      <c r="E17" s="378">
        <v>25386959181</v>
      </c>
      <c r="F17" s="368"/>
      <c r="G17" s="379"/>
      <c r="H17" s="379"/>
      <c r="I17" s="379"/>
      <c r="J17" s="379"/>
    </row>
    <row r="18" spans="1:10" ht="21" customHeight="1">
      <c r="A18" s="381">
        <v>96</v>
      </c>
      <c r="B18" s="382">
        <v>540061166</v>
      </c>
      <c r="C18" s="377">
        <v>278888759</v>
      </c>
      <c r="D18" s="377">
        <v>818949925</v>
      </c>
      <c r="E18" s="378">
        <v>26205909106</v>
      </c>
      <c r="F18" s="368"/>
      <c r="G18" s="379"/>
      <c r="H18" s="379"/>
      <c r="I18" s="379"/>
      <c r="J18" s="379"/>
    </row>
    <row r="19" spans="1:10" ht="21" customHeight="1">
      <c r="A19" s="381">
        <v>97</v>
      </c>
      <c r="B19" s="382">
        <v>314344786</v>
      </c>
      <c r="C19" s="377">
        <v>266030831</v>
      </c>
      <c r="D19" s="377">
        <v>580375617</v>
      </c>
      <c r="E19" s="378">
        <v>26786284723</v>
      </c>
      <c r="F19" s="368"/>
      <c r="G19" s="379"/>
      <c r="H19" s="379"/>
      <c r="I19" s="379"/>
      <c r="J19" s="379"/>
    </row>
    <row r="20" spans="1:10" ht="21" customHeight="1">
      <c r="A20" s="381">
        <v>98</v>
      </c>
      <c r="B20" s="383">
        <v>0</v>
      </c>
      <c r="C20" s="384">
        <v>0</v>
      </c>
      <c r="D20" s="384">
        <v>0</v>
      </c>
      <c r="E20" s="385">
        <f t="shared" ref="E20:E26" si="0">E19+D20</f>
        <v>26786284723</v>
      </c>
      <c r="F20" s="368"/>
    </row>
    <row r="21" spans="1:10" ht="21" customHeight="1">
      <c r="A21" s="386">
        <v>99</v>
      </c>
      <c r="B21" s="387">
        <v>0</v>
      </c>
      <c r="C21" s="388">
        <v>0</v>
      </c>
      <c r="D21" s="388">
        <f t="shared" ref="D21:D26" si="1">SUM(B21:C21)</f>
        <v>0</v>
      </c>
      <c r="E21" s="378">
        <f>E20+D21</f>
        <v>26786284723</v>
      </c>
      <c r="F21" s="368"/>
    </row>
    <row r="22" spans="1:10" ht="21" customHeight="1">
      <c r="A22" s="381">
        <v>100</v>
      </c>
      <c r="B22" s="383">
        <v>0</v>
      </c>
      <c r="C22" s="388">
        <v>0</v>
      </c>
      <c r="D22" s="388">
        <f t="shared" si="1"/>
        <v>0</v>
      </c>
      <c r="E22" s="378">
        <f>E21+D22</f>
        <v>26786284723</v>
      </c>
      <c r="F22" s="368"/>
    </row>
    <row r="23" spans="1:10" ht="21" customHeight="1">
      <c r="A23" s="381">
        <v>101</v>
      </c>
      <c r="B23" s="383">
        <v>0</v>
      </c>
      <c r="C23" s="388">
        <v>0</v>
      </c>
      <c r="D23" s="388">
        <f t="shared" si="1"/>
        <v>0</v>
      </c>
      <c r="E23" s="378">
        <f t="shared" si="0"/>
        <v>26786284723</v>
      </c>
    </row>
    <row r="24" spans="1:10" ht="21" customHeight="1">
      <c r="A24" s="381">
        <v>102</v>
      </c>
      <c r="B24" s="383">
        <v>0</v>
      </c>
      <c r="C24" s="388">
        <v>0</v>
      </c>
      <c r="D24" s="388">
        <f t="shared" si="1"/>
        <v>0</v>
      </c>
      <c r="E24" s="378">
        <f t="shared" si="0"/>
        <v>26786284723</v>
      </c>
    </row>
    <row r="25" spans="1:10" ht="21" customHeight="1">
      <c r="A25" s="371">
        <v>103</v>
      </c>
      <c r="B25" s="383">
        <v>0</v>
      </c>
      <c r="C25" s="388">
        <v>0</v>
      </c>
      <c r="D25" s="388">
        <f t="shared" si="1"/>
        <v>0</v>
      </c>
      <c r="E25" s="378">
        <f t="shared" si="0"/>
        <v>26786284723</v>
      </c>
    </row>
    <row r="26" spans="1:10" ht="21" customHeight="1">
      <c r="A26" s="371">
        <v>104</v>
      </c>
      <c r="B26" s="383">
        <v>0</v>
      </c>
      <c r="C26" s="388">
        <v>0</v>
      </c>
      <c r="D26" s="388">
        <f t="shared" si="1"/>
        <v>0</v>
      </c>
      <c r="E26" s="378">
        <f t="shared" si="0"/>
        <v>26786284723</v>
      </c>
    </row>
    <row r="27" spans="1:10" ht="21" customHeight="1">
      <c r="A27" s="371">
        <v>105</v>
      </c>
      <c r="B27" s="383">
        <v>0</v>
      </c>
      <c r="C27" s="388">
        <v>0</v>
      </c>
      <c r="D27" s="388">
        <f>SUM(B27:C27)</f>
        <v>0</v>
      </c>
      <c r="E27" s="378">
        <f t="shared" ref="E27:E32" si="2">E26+D27</f>
        <v>26786284723</v>
      </c>
    </row>
    <row r="28" spans="1:10" ht="21" customHeight="1">
      <c r="A28" s="389" t="s">
        <v>506</v>
      </c>
      <c r="B28" s="383">
        <v>0</v>
      </c>
      <c r="C28" s="388">
        <v>0</v>
      </c>
      <c r="D28" s="388">
        <f>SUM(B28:C28)</f>
        <v>0</v>
      </c>
      <c r="E28" s="378">
        <f t="shared" si="2"/>
        <v>26786284723</v>
      </c>
    </row>
    <row r="29" spans="1:10" ht="21" customHeight="1">
      <c r="A29" s="389">
        <v>107</v>
      </c>
      <c r="B29" s="383">
        <v>0</v>
      </c>
      <c r="C29" s="388">
        <v>0</v>
      </c>
      <c r="D29" s="388">
        <f>SUM(B29:C29)</f>
        <v>0</v>
      </c>
      <c r="E29" s="378">
        <f t="shared" si="2"/>
        <v>26786284723</v>
      </c>
    </row>
    <row r="30" spans="1:10" ht="21" customHeight="1">
      <c r="A30" s="389">
        <v>108</v>
      </c>
      <c r="B30" s="383">
        <v>0</v>
      </c>
      <c r="C30" s="388">
        <v>0</v>
      </c>
      <c r="D30" s="388">
        <f>SUM(B30:C30)</f>
        <v>0</v>
      </c>
      <c r="E30" s="378">
        <f t="shared" si="2"/>
        <v>26786284723</v>
      </c>
    </row>
    <row r="31" spans="1:10" ht="21" customHeight="1">
      <c r="A31" s="389">
        <v>109</v>
      </c>
      <c r="B31" s="383">
        <v>0</v>
      </c>
      <c r="C31" s="388">
        <v>0</v>
      </c>
      <c r="D31" s="388">
        <f>SUM(B31:C31)</f>
        <v>0</v>
      </c>
      <c r="E31" s="378">
        <f t="shared" si="2"/>
        <v>26786284723</v>
      </c>
    </row>
    <row r="32" spans="1:10" ht="21" customHeight="1" thickBot="1">
      <c r="A32" s="390">
        <v>110</v>
      </c>
      <c r="B32" s="387">
        <v>0</v>
      </c>
      <c r="C32" s="384">
        <v>0</v>
      </c>
      <c r="D32" s="384">
        <v>0</v>
      </c>
      <c r="E32" s="378">
        <f t="shared" si="2"/>
        <v>26786284723</v>
      </c>
    </row>
    <row r="33" spans="1:5" ht="21" customHeight="1" thickBot="1">
      <c r="A33" s="390">
        <v>111</v>
      </c>
      <c r="B33" s="391">
        <v>0</v>
      </c>
      <c r="C33" s="392">
        <v>0</v>
      </c>
      <c r="D33" s="392">
        <v>0</v>
      </c>
      <c r="E33" s="393">
        <f>E31+D33</f>
        <v>26786284723</v>
      </c>
    </row>
    <row r="34" spans="1:5" ht="21" customHeight="1">
      <c r="A34" s="394"/>
      <c r="B34" s="395"/>
      <c r="C34" s="395"/>
      <c r="D34" s="395"/>
      <c r="E34" s="379"/>
    </row>
    <row r="35" spans="1:5" ht="23.25" customHeight="1">
      <c r="B35" s="366" t="s">
        <v>80</v>
      </c>
    </row>
    <row r="36" spans="1:5" ht="23.25" customHeight="1">
      <c r="A36" s="369" t="s">
        <v>78</v>
      </c>
      <c r="B36" s="366" t="s">
        <v>79</v>
      </c>
    </row>
    <row r="37" spans="1:5" ht="24" customHeight="1">
      <c r="A37" s="369" t="s">
        <v>78</v>
      </c>
      <c r="B37" s="396">
        <v>26241365133</v>
      </c>
    </row>
    <row r="38" spans="1:5" ht="23.25" customHeight="1">
      <c r="A38" s="369" t="s">
        <v>78</v>
      </c>
      <c r="B38" s="366" t="s">
        <v>77</v>
      </c>
    </row>
    <row r="40" spans="1:5">
      <c r="E40" s="397">
        <f>E24*0.2</f>
        <v>5357256944.6000004</v>
      </c>
    </row>
    <row r="52" spans="12:12">
      <c r="L52" s="366" t="s">
        <v>90</v>
      </c>
    </row>
  </sheetData>
  <mergeCells count="2">
    <mergeCell ref="B3:E3"/>
    <mergeCell ref="G3:G4"/>
  </mergeCells>
  <phoneticPr fontId="1" type="noConversion"/>
  <pageMargins left="0.74803149606299213" right="0.15748031496062992" top="0.98425196850393704" bottom="0.98425196850393704" header="0.51181102362204722" footer="0.51181102362204722"/>
  <pageSetup paperSize="9" scale="88" orientation="portrait" r:id="rId1"/>
  <headerFooter alignWithMargins="0">
    <oddFooter>&amp;R&amp;D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工作表13">
    <tabColor theme="7" tint="0.59999389629810485"/>
  </sheetPr>
  <dimension ref="A1:U41"/>
  <sheetViews>
    <sheetView view="pageBreakPreview" zoomScale="60" zoomScaleNormal="91" workbookViewId="0">
      <pane xSplit="1" ySplit="3" topLeftCell="B4" activePane="bottomRight" state="frozen"/>
      <selection activeCell="F9" sqref="F9"/>
      <selection pane="topRight" activeCell="F9" sqref="F9"/>
      <selection pane="bottomLeft" activeCell="F9" sqref="F9"/>
      <selection pane="bottomRight" activeCell="F9" sqref="F9"/>
    </sheetView>
  </sheetViews>
  <sheetFormatPr defaultRowHeight="15.6"/>
  <cols>
    <col min="1" max="1" width="9.44140625" style="595" customWidth="1"/>
    <col min="2" max="2" width="30.21875" style="595" bestFit="1" customWidth="1"/>
    <col min="3" max="3" width="19.6640625" style="595" bestFit="1" customWidth="1"/>
    <col min="4" max="4" width="19" style="595" bestFit="1" customWidth="1"/>
    <col min="5" max="7" width="20" style="595" bestFit="1" customWidth="1"/>
    <col min="8" max="8" width="18" style="595" customWidth="1"/>
    <col min="9" max="9" width="18.21875" style="595" bestFit="1" customWidth="1"/>
    <col min="10" max="11" width="17.88671875" style="595" customWidth="1"/>
    <col min="12" max="12" width="19" style="595" customWidth="1"/>
    <col min="13" max="13" width="19" style="595" bestFit="1" customWidth="1"/>
    <col min="14" max="14" width="14.44140625" style="366" hidden="1" customWidth="1"/>
    <col min="15" max="15" width="12.109375" style="595" hidden="1" customWidth="1"/>
    <col min="16" max="16" width="15.77734375" style="595" hidden="1" customWidth="1"/>
    <col min="17" max="17" width="14.33203125" style="595" hidden="1" customWidth="1"/>
    <col min="18" max="18" width="15.77734375" style="595" hidden="1" customWidth="1"/>
    <col min="19" max="19" width="12.109375" style="595" hidden="1" customWidth="1"/>
    <col min="20" max="20" width="15.77734375" style="595" hidden="1" customWidth="1"/>
    <col min="21" max="21" width="14.21875" style="595" hidden="1" customWidth="1"/>
    <col min="22" max="22" width="14.21875" style="595" bestFit="1" customWidth="1"/>
    <col min="23" max="23" width="12" style="595" bestFit="1" customWidth="1"/>
    <col min="24" max="24" width="20.88671875" style="595" customWidth="1"/>
    <col min="25" max="25" width="16.44140625" style="595" customWidth="1"/>
    <col min="26" max="262" width="9" style="595"/>
    <col min="263" max="263" width="16" style="595" customWidth="1"/>
    <col min="264" max="264" width="14.44140625" style="595" customWidth="1"/>
    <col min="265" max="265" width="24.44140625" style="595" customWidth="1"/>
    <col min="266" max="266" width="1.21875" style="595" customWidth="1"/>
    <col min="267" max="267" width="24.44140625" style="595" customWidth="1"/>
    <col min="268" max="268" width="1.44140625" style="595" customWidth="1"/>
    <col min="269" max="269" width="23.109375" style="595" customWidth="1"/>
    <col min="270" max="272" width="9" style="595"/>
    <col min="273" max="273" width="9.44140625" style="595" bestFit="1" customWidth="1"/>
    <col min="274" max="274" width="9" style="595"/>
    <col min="275" max="276" width="9.44140625" style="595" bestFit="1" customWidth="1"/>
    <col min="277" max="518" width="9" style="595"/>
    <col min="519" max="519" width="16" style="595" customWidth="1"/>
    <col min="520" max="520" width="14.44140625" style="595" customWidth="1"/>
    <col min="521" max="521" width="24.44140625" style="595" customWidth="1"/>
    <col min="522" max="522" width="1.21875" style="595" customWidth="1"/>
    <col min="523" max="523" width="24.44140625" style="595" customWidth="1"/>
    <col min="524" max="524" width="1.44140625" style="595" customWidth="1"/>
    <col min="525" max="525" width="23.109375" style="595" customWidth="1"/>
    <col min="526" max="528" width="9" style="595"/>
    <col min="529" max="529" width="9.44140625" style="595" bestFit="1" customWidth="1"/>
    <col min="530" max="530" width="9" style="595"/>
    <col min="531" max="532" width="9.44140625" style="595" bestFit="1" customWidth="1"/>
    <col min="533" max="774" width="9" style="595"/>
    <col min="775" max="775" width="16" style="595" customWidth="1"/>
    <col min="776" max="776" width="14.44140625" style="595" customWidth="1"/>
    <col min="777" max="777" width="24.44140625" style="595" customWidth="1"/>
    <col min="778" max="778" width="1.21875" style="595" customWidth="1"/>
    <col min="779" max="779" width="24.44140625" style="595" customWidth="1"/>
    <col min="780" max="780" width="1.44140625" style="595" customWidth="1"/>
    <col min="781" max="781" width="23.109375" style="595" customWidth="1"/>
    <col min="782" max="784" width="9" style="595"/>
    <col min="785" max="785" width="9.44140625" style="595" bestFit="1" customWidth="1"/>
    <col min="786" max="786" width="9" style="595"/>
    <col min="787" max="788" width="9.44140625" style="595" bestFit="1" customWidth="1"/>
    <col min="789" max="1030" width="9" style="595"/>
    <col min="1031" max="1031" width="16" style="595" customWidth="1"/>
    <col min="1032" max="1032" width="14.44140625" style="595" customWidth="1"/>
    <col min="1033" max="1033" width="24.44140625" style="595" customWidth="1"/>
    <col min="1034" max="1034" width="1.21875" style="595" customWidth="1"/>
    <col min="1035" max="1035" width="24.44140625" style="595" customWidth="1"/>
    <col min="1036" max="1036" width="1.44140625" style="595" customWidth="1"/>
    <col min="1037" max="1037" width="23.109375" style="595" customWidth="1"/>
    <col min="1038" max="1040" width="9" style="595"/>
    <col min="1041" max="1041" width="9.44140625" style="595" bestFit="1" customWidth="1"/>
    <col min="1042" max="1042" width="9" style="595"/>
    <col min="1043" max="1044" width="9.44140625" style="595" bestFit="1" customWidth="1"/>
    <col min="1045" max="1286" width="9" style="595"/>
    <col min="1287" max="1287" width="16" style="595" customWidth="1"/>
    <col min="1288" max="1288" width="14.44140625" style="595" customWidth="1"/>
    <col min="1289" max="1289" width="24.44140625" style="595" customWidth="1"/>
    <col min="1290" max="1290" width="1.21875" style="595" customWidth="1"/>
    <col min="1291" max="1291" width="24.44140625" style="595" customWidth="1"/>
    <col min="1292" max="1292" width="1.44140625" style="595" customWidth="1"/>
    <col min="1293" max="1293" width="23.109375" style="595" customWidth="1"/>
    <col min="1294" max="1296" width="9" style="595"/>
    <col min="1297" max="1297" width="9.44140625" style="595" bestFit="1" customWidth="1"/>
    <col min="1298" max="1298" width="9" style="595"/>
    <col min="1299" max="1300" width="9.44140625" style="595" bestFit="1" customWidth="1"/>
    <col min="1301" max="1542" width="9" style="595"/>
    <col min="1543" max="1543" width="16" style="595" customWidth="1"/>
    <col min="1544" max="1544" width="14.44140625" style="595" customWidth="1"/>
    <col min="1545" max="1545" width="24.44140625" style="595" customWidth="1"/>
    <col min="1546" max="1546" width="1.21875" style="595" customWidth="1"/>
    <col min="1547" max="1547" width="24.44140625" style="595" customWidth="1"/>
    <col min="1548" max="1548" width="1.44140625" style="595" customWidth="1"/>
    <col min="1549" max="1549" width="23.109375" style="595" customWidth="1"/>
    <col min="1550" max="1552" width="9" style="595"/>
    <col min="1553" max="1553" width="9.44140625" style="595" bestFit="1" customWidth="1"/>
    <col min="1554" max="1554" width="9" style="595"/>
    <col min="1555" max="1556" width="9.44140625" style="595" bestFit="1" customWidth="1"/>
    <col min="1557" max="1798" width="9" style="595"/>
    <col min="1799" max="1799" width="16" style="595" customWidth="1"/>
    <col min="1800" max="1800" width="14.44140625" style="595" customWidth="1"/>
    <col min="1801" max="1801" width="24.44140625" style="595" customWidth="1"/>
    <col min="1802" max="1802" width="1.21875" style="595" customWidth="1"/>
    <col min="1803" max="1803" width="24.44140625" style="595" customWidth="1"/>
    <col min="1804" max="1804" width="1.44140625" style="595" customWidth="1"/>
    <col min="1805" max="1805" width="23.109375" style="595" customWidth="1"/>
    <col min="1806" max="1808" width="9" style="595"/>
    <col min="1809" max="1809" width="9.44140625" style="595" bestFit="1" customWidth="1"/>
    <col min="1810" max="1810" width="9" style="595"/>
    <col min="1811" max="1812" width="9.44140625" style="595" bestFit="1" customWidth="1"/>
    <col min="1813" max="2054" width="9" style="595"/>
    <col min="2055" max="2055" width="16" style="595" customWidth="1"/>
    <col min="2056" max="2056" width="14.44140625" style="595" customWidth="1"/>
    <col min="2057" max="2057" width="24.44140625" style="595" customWidth="1"/>
    <col min="2058" max="2058" width="1.21875" style="595" customWidth="1"/>
    <col min="2059" max="2059" width="24.44140625" style="595" customWidth="1"/>
    <col min="2060" max="2060" width="1.44140625" style="595" customWidth="1"/>
    <col min="2061" max="2061" width="23.109375" style="595" customWidth="1"/>
    <col min="2062" max="2064" width="9" style="595"/>
    <col min="2065" max="2065" width="9.44140625" style="595" bestFit="1" customWidth="1"/>
    <col min="2066" max="2066" width="9" style="595"/>
    <col min="2067" max="2068" width="9.44140625" style="595" bestFit="1" customWidth="1"/>
    <col min="2069" max="2310" width="9" style="595"/>
    <col min="2311" max="2311" width="16" style="595" customWidth="1"/>
    <col min="2312" max="2312" width="14.44140625" style="595" customWidth="1"/>
    <col min="2313" max="2313" width="24.44140625" style="595" customWidth="1"/>
    <col min="2314" max="2314" width="1.21875" style="595" customWidth="1"/>
    <col min="2315" max="2315" width="24.44140625" style="595" customWidth="1"/>
    <col min="2316" max="2316" width="1.44140625" style="595" customWidth="1"/>
    <col min="2317" max="2317" width="23.109375" style="595" customWidth="1"/>
    <col min="2318" max="2320" width="9" style="595"/>
    <col min="2321" max="2321" width="9.44140625" style="595" bestFit="1" customWidth="1"/>
    <col min="2322" max="2322" width="9" style="595"/>
    <col min="2323" max="2324" width="9.44140625" style="595" bestFit="1" customWidth="1"/>
    <col min="2325" max="2566" width="9" style="595"/>
    <col min="2567" max="2567" width="16" style="595" customWidth="1"/>
    <col min="2568" max="2568" width="14.44140625" style="595" customWidth="1"/>
    <col min="2569" max="2569" width="24.44140625" style="595" customWidth="1"/>
    <col min="2570" max="2570" width="1.21875" style="595" customWidth="1"/>
    <col min="2571" max="2571" width="24.44140625" style="595" customWidth="1"/>
    <col min="2572" max="2572" width="1.44140625" style="595" customWidth="1"/>
    <col min="2573" max="2573" width="23.109375" style="595" customWidth="1"/>
    <col min="2574" max="2576" width="9" style="595"/>
    <col min="2577" max="2577" width="9.44140625" style="595" bestFit="1" customWidth="1"/>
    <col min="2578" max="2578" width="9" style="595"/>
    <col min="2579" max="2580" width="9.44140625" style="595" bestFit="1" customWidth="1"/>
    <col min="2581" max="2822" width="9" style="595"/>
    <col min="2823" max="2823" width="16" style="595" customWidth="1"/>
    <col min="2824" max="2824" width="14.44140625" style="595" customWidth="1"/>
    <col min="2825" max="2825" width="24.44140625" style="595" customWidth="1"/>
    <col min="2826" max="2826" width="1.21875" style="595" customWidth="1"/>
    <col min="2827" max="2827" width="24.44140625" style="595" customWidth="1"/>
    <col min="2828" max="2828" width="1.44140625" style="595" customWidth="1"/>
    <col min="2829" max="2829" width="23.109375" style="595" customWidth="1"/>
    <col min="2830" max="2832" width="9" style="595"/>
    <col min="2833" max="2833" width="9.44140625" style="595" bestFit="1" customWidth="1"/>
    <col min="2834" max="2834" width="9" style="595"/>
    <col min="2835" max="2836" width="9.44140625" style="595" bestFit="1" customWidth="1"/>
    <col min="2837" max="3078" width="9" style="595"/>
    <col min="3079" max="3079" width="16" style="595" customWidth="1"/>
    <col min="3080" max="3080" width="14.44140625" style="595" customWidth="1"/>
    <col min="3081" max="3081" width="24.44140625" style="595" customWidth="1"/>
    <col min="3082" max="3082" width="1.21875" style="595" customWidth="1"/>
    <col min="3083" max="3083" width="24.44140625" style="595" customWidth="1"/>
    <col min="3084" max="3084" width="1.44140625" style="595" customWidth="1"/>
    <col min="3085" max="3085" width="23.109375" style="595" customWidth="1"/>
    <col min="3086" max="3088" width="9" style="595"/>
    <col min="3089" max="3089" width="9.44140625" style="595" bestFit="1" customWidth="1"/>
    <col min="3090" max="3090" width="9" style="595"/>
    <col min="3091" max="3092" width="9.44140625" style="595" bestFit="1" customWidth="1"/>
    <col min="3093" max="3334" width="9" style="595"/>
    <col min="3335" max="3335" width="16" style="595" customWidth="1"/>
    <col min="3336" max="3336" width="14.44140625" style="595" customWidth="1"/>
    <col min="3337" max="3337" width="24.44140625" style="595" customWidth="1"/>
    <col min="3338" max="3338" width="1.21875" style="595" customWidth="1"/>
    <col min="3339" max="3339" width="24.44140625" style="595" customWidth="1"/>
    <col min="3340" max="3340" width="1.44140625" style="595" customWidth="1"/>
    <col min="3341" max="3341" width="23.109375" style="595" customWidth="1"/>
    <col min="3342" max="3344" width="9" style="595"/>
    <col min="3345" max="3345" width="9.44140625" style="595" bestFit="1" customWidth="1"/>
    <col min="3346" max="3346" width="9" style="595"/>
    <col min="3347" max="3348" width="9.44140625" style="595" bestFit="1" customWidth="1"/>
    <col min="3349" max="3590" width="9" style="595"/>
    <col min="3591" max="3591" width="16" style="595" customWidth="1"/>
    <col min="3592" max="3592" width="14.44140625" style="595" customWidth="1"/>
    <col min="3593" max="3593" width="24.44140625" style="595" customWidth="1"/>
    <col min="3594" max="3594" width="1.21875" style="595" customWidth="1"/>
    <col min="3595" max="3595" width="24.44140625" style="595" customWidth="1"/>
    <col min="3596" max="3596" width="1.44140625" style="595" customWidth="1"/>
    <col min="3597" max="3597" width="23.109375" style="595" customWidth="1"/>
    <col min="3598" max="3600" width="9" style="595"/>
    <col min="3601" max="3601" width="9.44140625" style="595" bestFit="1" customWidth="1"/>
    <col min="3602" max="3602" width="9" style="595"/>
    <col min="3603" max="3604" width="9.44140625" style="595" bestFit="1" customWidth="1"/>
    <col min="3605" max="3846" width="9" style="595"/>
    <col min="3847" max="3847" width="16" style="595" customWidth="1"/>
    <col min="3848" max="3848" width="14.44140625" style="595" customWidth="1"/>
    <col min="3849" max="3849" width="24.44140625" style="595" customWidth="1"/>
    <col min="3850" max="3850" width="1.21875" style="595" customWidth="1"/>
    <col min="3851" max="3851" width="24.44140625" style="595" customWidth="1"/>
    <col min="3852" max="3852" width="1.44140625" style="595" customWidth="1"/>
    <col min="3853" max="3853" width="23.109375" style="595" customWidth="1"/>
    <col min="3854" max="3856" width="9" style="595"/>
    <col min="3857" max="3857" width="9.44140625" style="595" bestFit="1" customWidth="1"/>
    <col min="3858" max="3858" width="9" style="595"/>
    <col min="3859" max="3860" width="9.44140625" style="595" bestFit="1" customWidth="1"/>
    <col min="3861" max="4102" width="9" style="595"/>
    <col min="4103" max="4103" width="16" style="595" customWidth="1"/>
    <col min="4104" max="4104" width="14.44140625" style="595" customWidth="1"/>
    <col min="4105" max="4105" width="24.44140625" style="595" customWidth="1"/>
    <col min="4106" max="4106" width="1.21875" style="595" customWidth="1"/>
    <col min="4107" max="4107" width="24.44140625" style="595" customWidth="1"/>
    <col min="4108" max="4108" width="1.44140625" style="595" customWidth="1"/>
    <col min="4109" max="4109" width="23.109375" style="595" customWidth="1"/>
    <col min="4110" max="4112" width="9" style="595"/>
    <col min="4113" max="4113" width="9.44140625" style="595" bestFit="1" customWidth="1"/>
    <col min="4114" max="4114" width="9" style="595"/>
    <col min="4115" max="4116" width="9.44140625" style="595" bestFit="1" customWidth="1"/>
    <col min="4117" max="4358" width="9" style="595"/>
    <col min="4359" max="4359" width="16" style="595" customWidth="1"/>
    <col min="4360" max="4360" width="14.44140625" style="595" customWidth="1"/>
    <col min="4361" max="4361" width="24.44140625" style="595" customWidth="1"/>
    <col min="4362" max="4362" width="1.21875" style="595" customWidth="1"/>
    <col min="4363" max="4363" width="24.44140625" style="595" customWidth="1"/>
    <col min="4364" max="4364" width="1.44140625" style="595" customWidth="1"/>
    <col min="4365" max="4365" width="23.109375" style="595" customWidth="1"/>
    <col min="4366" max="4368" width="9" style="595"/>
    <col min="4369" max="4369" width="9.44140625" style="595" bestFit="1" customWidth="1"/>
    <col min="4370" max="4370" width="9" style="595"/>
    <col min="4371" max="4372" width="9.44140625" style="595" bestFit="1" customWidth="1"/>
    <col min="4373" max="4614" width="9" style="595"/>
    <col min="4615" max="4615" width="16" style="595" customWidth="1"/>
    <col min="4616" max="4616" width="14.44140625" style="595" customWidth="1"/>
    <col min="4617" max="4617" width="24.44140625" style="595" customWidth="1"/>
    <col min="4618" max="4618" width="1.21875" style="595" customWidth="1"/>
    <col min="4619" max="4619" width="24.44140625" style="595" customWidth="1"/>
    <col min="4620" max="4620" width="1.44140625" style="595" customWidth="1"/>
    <col min="4621" max="4621" width="23.109375" style="595" customWidth="1"/>
    <col min="4622" max="4624" width="9" style="595"/>
    <col min="4625" max="4625" width="9.44140625" style="595" bestFit="1" customWidth="1"/>
    <col min="4626" max="4626" width="9" style="595"/>
    <col min="4627" max="4628" width="9.44140625" style="595" bestFit="1" customWidth="1"/>
    <col min="4629" max="4870" width="9" style="595"/>
    <col min="4871" max="4871" width="16" style="595" customWidth="1"/>
    <col min="4872" max="4872" width="14.44140625" style="595" customWidth="1"/>
    <col min="4873" max="4873" width="24.44140625" style="595" customWidth="1"/>
    <col min="4874" max="4874" width="1.21875" style="595" customWidth="1"/>
    <col min="4875" max="4875" width="24.44140625" style="595" customWidth="1"/>
    <col min="4876" max="4876" width="1.44140625" style="595" customWidth="1"/>
    <col min="4877" max="4877" width="23.109375" style="595" customWidth="1"/>
    <col min="4878" max="4880" width="9" style="595"/>
    <col min="4881" max="4881" width="9.44140625" style="595" bestFit="1" customWidth="1"/>
    <col min="4882" max="4882" width="9" style="595"/>
    <col min="4883" max="4884" width="9.44140625" style="595" bestFit="1" customWidth="1"/>
    <col min="4885" max="5126" width="9" style="595"/>
    <col min="5127" max="5127" width="16" style="595" customWidth="1"/>
    <col min="5128" max="5128" width="14.44140625" style="595" customWidth="1"/>
    <col min="5129" max="5129" width="24.44140625" style="595" customWidth="1"/>
    <col min="5130" max="5130" width="1.21875" style="595" customWidth="1"/>
    <col min="5131" max="5131" width="24.44140625" style="595" customWidth="1"/>
    <col min="5132" max="5132" width="1.44140625" style="595" customWidth="1"/>
    <col min="5133" max="5133" width="23.109375" style="595" customWidth="1"/>
    <col min="5134" max="5136" width="9" style="595"/>
    <col min="5137" max="5137" width="9.44140625" style="595" bestFit="1" customWidth="1"/>
    <col min="5138" max="5138" width="9" style="595"/>
    <col min="5139" max="5140" width="9.44140625" style="595" bestFit="1" customWidth="1"/>
    <col min="5141" max="5382" width="9" style="595"/>
    <col min="5383" max="5383" width="16" style="595" customWidth="1"/>
    <col min="5384" max="5384" width="14.44140625" style="595" customWidth="1"/>
    <col min="5385" max="5385" width="24.44140625" style="595" customWidth="1"/>
    <col min="5386" max="5386" width="1.21875" style="595" customWidth="1"/>
    <col min="5387" max="5387" width="24.44140625" style="595" customWidth="1"/>
    <col min="5388" max="5388" width="1.44140625" style="595" customWidth="1"/>
    <col min="5389" max="5389" width="23.109375" style="595" customWidth="1"/>
    <col min="5390" max="5392" width="9" style="595"/>
    <col min="5393" max="5393" width="9.44140625" style="595" bestFit="1" customWidth="1"/>
    <col min="5394" max="5394" width="9" style="595"/>
    <col min="5395" max="5396" width="9.44140625" style="595" bestFit="1" customWidth="1"/>
    <col min="5397" max="5638" width="9" style="595"/>
    <col min="5639" max="5639" width="16" style="595" customWidth="1"/>
    <col min="5640" max="5640" width="14.44140625" style="595" customWidth="1"/>
    <col min="5641" max="5641" width="24.44140625" style="595" customWidth="1"/>
    <col min="5642" max="5642" width="1.21875" style="595" customWidth="1"/>
    <col min="5643" max="5643" width="24.44140625" style="595" customWidth="1"/>
    <col min="5644" max="5644" width="1.44140625" style="595" customWidth="1"/>
    <col min="5645" max="5645" width="23.109375" style="595" customWidth="1"/>
    <col min="5646" max="5648" width="9" style="595"/>
    <col min="5649" max="5649" width="9.44140625" style="595" bestFit="1" customWidth="1"/>
    <col min="5650" max="5650" width="9" style="595"/>
    <col min="5651" max="5652" width="9.44140625" style="595" bestFit="1" customWidth="1"/>
    <col min="5653" max="5894" width="9" style="595"/>
    <col min="5895" max="5895" width="16" style="595" customWidth="1"/>
    <col min="5896" max="5896" width="14.44140625" style="595" customWidth="1"/>
    <col min="5897" max="5897" width="24.44140625" style="595" customWidth="1"/>
    <col min="5898" max="5898" width="1.21875" style="595" customWidth="1"/>
    <col min="5899" max="5899" width="24.44140625" style="595" customWidth="1"/>
    <col min="5900" max="5900" width="1.44140625" style="595" customWidth="1"/>
    <col min="5901" max="5901" width="23.109375" style="595" customWidth="1"/>
    <col min="5902" max="5904" width="9" style="595"/>
    <col min="5905" max="5905" width="9.44140625" style="595" bestFit="1" customWidth="1"/>
    <col min="5906" max="5906" width="9" style="595"/>
    <col min="5907" max="5908" width="9.44140625" style="595" bestFit="1" customWidth="1"/>
    <col min="5909" max="6150" width="9" style="595"/>
    <col min="6151" max="6151" width="16" style="595" customWidth="1"/>
    <col min="6152" max="6152" width="14.44140625" style="595" customWidth="1"/>
    <col min="6153" max="6153" width="24.44140625" style="595" customWidth="1"/>
    <col min="6154" max="6154" width="1.21875" style="595" customWidth="1"/>
    <col min="6155" max="6155" width="24.44140625" style="595" customWidth="1"/>
    <col min="6156" max="6156" width="1.44140625" style="595" customWidth="1"/>
    <col min="6157" max="6157" width="23.109375" style="595" customWidth="1"/>
    <col min="6158" max="6160" width="9" style="595"/>
    <col min="6161" max="6161" width="9.44140625" style="595" bestFit="1" customWidth="1"/>
    <col min="6162" max="6162" width="9" style="595"/>
    <col min="6163" max="6164" width="9.44140625" style="595" bestFit="1" customWidth="1"/>
    <col min="6165" max="6406" width="9" style="595"/>
    <col min="6407" max="6407" width="16" style="595" customWidth="1"/>
    <col min="6408" max="6408" width="14.44140625" style="595" customWidth="1"/>
    <col min="6409" max="6409" width="24.44140625" style="595" customWidth="1"/>
    <col min="6410" max="6410" width="1.21875" style="595" customWidth="1"/>
    <col min="6411" max="6411" width="24.44140625" style="595" customWidth="1"/>
    <col min="6412" max="6412" width="1.44140625" style="595" customWidth="1"/>
    <col min="6413" max="6413" width="23.109375" style="595" customWidth="1"/>
    <col min="6414" max="6416" width="9" style="595"/>
    <col min="6417" max="6417" width="9.44140625" style="595" bestFit="1" customWidth="1"/>
    <col min="6418" max="6418" width="9" style="595"/>
    <col min="6419" max="6420" width="9.44140625" style="595" bestFit="1" customWidth="1"/>
    <col min="6421" max="6662" width="9" style="595"/>
    <col min="6663" max="6663" width="16" style="595" customWidth="1"/>
    <col min="6664" max="6664" width="14.44140625" style="595" customWidth="1"/>
    <col min="6665" max="6665" width="24.44140625" style="595" customWidth="1"/>
    <col min="6666" max="6666" width="1.21875" style="595" customWidth="1"/>
    <col min="6667" max="6667" width="24.44140625" style="595" customWidth="1"/>
    <col min="6668" max="6668" width="1.44140625" style="595" customWidth="1"/>
    <col min="6669" max="6669" width="23.109375" style="595" customWidth="1"/>
    <col min="6670" max="6672" width="9" style="595"/>
    <col min="6673" max="6673" width="9.44140625" style="595" bestFit="1" customWidth="1"/>
    <col min="6674" max="6674" width="9" style="595"/>
    <col min="6675" max="6676" width="9.44140625" style="595" bestFit="1" customWidth="1"/>
    <col min="6677" max="6918" width="9" style="595"/>
    <col min="6919" max="6919" width="16" style="595" customWidth="1"/>
    <col min="6920" max="6920" width="14.44140625" style="595" customWidth="1"/>
    <col min="6921" max="6921" width="24.44140625" style="595" customWidth="1"/>
    <col min="6922" max="6922" width="1.21875" style="595" customWidth="1"/>
    <col min="6923" max="6923" width="24.44140625" style="595" customWidth="1"/>
    <col min="6924" max="6924" width="1.44140625" style="595" customWidth="1"/>
    <col min="6925" max="6925" width="23.109375" style="595" customWidth="1"/>
    <col min="6926" max="6928" width="9" style="595"/>
    <col min="6929" max="6929" width="9.44140625" style="595" bestFit="1" customWidth="1"/>
    <col min="6930" max="6930" width="9" style="595"/>
    <col min="6931" max="6932" width="9.44140625" style="595" bestFit="1" customWidth="1"/>
    <col min="6933" max="7174" width="9" style="595"/>
    <col min="7175" max="7175" width="16" style="595" customWidth="1"/>
    <col min="7176" max="7176" width="14.44140625" style="595" customWidth="1"/>
    <col min="7177" max="7177" width="24.44140625" style="595" customWidth="1"/>
    <col min="7178" max="7178" width="1.21875" style="595" customWidth="1"/>
    <col min="7179" max="7179" width="24.44140625" style="595" customWidth="1"/>
    <col min="7180" max="7180" width="1.44140625" style="595" customWidth="1"/>
    <col min="7181" max="7181" width="23.109375" style="595" customWidth="1"/>
    <col min="7182" max="7184" width="9" style="595"/>
    <col min="7185" max="7185" width="9.44140625" style="595" bestFit="1" customWidth="1"/>
    <col min="7186" max="7186" width="9" style="595"/>
    <col min="7187" max="7188" width="9.44140625" style="595" bestFit="1" customWidth="1"/>
    <col min="7189" max="7430" width="9" style="595"/>
    <col min="7431" max="7431" width="16" style="595" customWidth="1"/>
    <col min="7432" max="7432" width="14.44140625" style="595" customWidth="1"/>
    <col min="7433" max="7433" width="24.44140625" style="595" customWidth="1"/>
    <col min="7434" max="7434" width="1.21875" style="595" customWidth="1"/>
    <col min="7435" max="7435" width="24.44140625" style="595" customWidth="1"/>
    <col min="7436" max="7436" width="1.44140625" style="595" customWidth="1"/>
    <col min="7437" max="7437" width="23.109375" style="595" customWidth="1"/>
    <col min="7438" max="7440" width="9" style="595"/>
    <col min="7441" max="7441" width="9.44140625" style="595" bestFit="1" customWidth="1"/>
    <col min="7442" max="7442" width="9" style="595"/>
    <col min="7443" max="7444" width="9.44140625" style="595" bestFit="1" customWidth="1"/>
    <col min="7445" max="7686" width="9" style="595"/>
    <col min="7687" max="7687" width="16" style="595" customWidth="1"/>
    <col min="7688" max="7688" width="14.44140625" style="595" customWidth="1"/>
    <col min="7689" max="7689" width="24.44140625" style="595" customWidth="1"/>
    <col min="7690" max="7690" width="1.21875" style="595" customWidth="1"/>
    <col min="7691" max="7691" width="24.44140625" style="595" customWidth="1"/>
    <col min="7692" max="7692" width="1.44140625" style="595" customWidth="1"/>
    <col min="7693" max="7693" width="23.109375" style="595" customWidth="1"/>
    <col min="7694" max="7696" width="9" style="595"/>
    <col min="7697" max="7697" width="9.44140625" style="595" bestFit="1" customWidth="1"/>
    <col min="7698" max="7698" width="9" style="595"/>
    <col min="7699" max="7700" width="9.44140625" style="595" bestFit="1" customWidth="1"/>
    <col min="7701" max="7942" width="9" style="595"/>
    <col min="7943" max="7943" width="16" style="595" customWidth="1"/>
    <col min="7944" max="7944" width="14.44140625" style="595" customWidth="1"/>
    <col min="7945" max="7945" width="24.44140625" style="595" customWidth="1"/>
    <col min="7946" max="7946" width="1.21875" style="595" customWidth="1"/>
    <col min="7947" max="7947" width="24.44140625" style="595" customWidth="1"/>
    <col min="7948" max="7948" width="1.44140625" style="595" customWidth="1"/>
    <col min="7949" max="7949" width="23.109375" style="595" customWidth="1"/>
    <col min="7950" max="7952" width="9" style="595"/>
    <col min="7953" max="7953" width="9.44140625" style="595" bestFit="1" customWidth="1"/>
    <col min="7954" max="7954" width="9" style="595"/>
    <col min="7955" max="7956" width="9.44140625" style="595" bestFit="1" customWidth="1"/>
    <col min="7957" max="8198" width="9" style="595"/>
    <col min="8199" max="8199" width="16" style="595" customWidth="1"/>
    <col min="8200" max="8200" width="14.44140625" style="595" customWidth="1"/>
    <col min="8201" max="8201" width="24.44140625" style="595" customWidth="1"/>
    <col min="8202" max="8202" width="1.21875" style="595" customWidth="1"/>
    <col min="8203" max="8203" width="24.44140625" style="595" customWidth="1"/>
    <col min="8204" max="8204" width="1.44140625" style="595" customWidth="1"/>
    <col min="8205" max="8205" width="23.109375" style="595" customWidth="1"/>
    <col min="8206" max="8208" width="9" style="595"/>
    <col min="8209" max="8209" width="9.44140625" style="595" bestFit="1" customWidth="1"/>
    <col min="8210" max="8210" width="9" style="595"/>
    <col min="8211" max="8212" width="9.44140625" style="595" bestFit="1" customWidth="1"/>
    <col min="8213" max="8454" width="9" style="595"/>
    <col min="8455" max="8455" width="16" style="595" customWidth="1"/>
    <col min="8456" max="8456" width="14.44140625" style="595" customWidth="1"/>
    <col min="8457" max="8457" width="24.44140625" style="595" customWidth="1"/>
    <col min="8458" max="8458" width="1.21875" style="595" customWidth="1"/>
    <col min="8459" max="8459" width="24.44140625" style="595" customWidth="1"/>
    <col min="8460" max="8460" width="1.44140625" style="595" customWidth="1"/>
    <col min="8461" max="8461" width="23.109375" style="595" customWidth="1"/>
    <col min="8462" max="8464" width="9" style="595"/>
    <col min="8465" max="8465" width="9.44140625" style="595" bestFit="1" customWidth="1"/>
    <col min="8466" max="8466" width="9" style="595"/>
    <col min="8467" max="8468" width="9.44140625" style="595" bestFit="1" customWidth="1"/>
    <col min="8469" max="8710" width="9" style="595"/>
    <col min="8711" max="8711" width="16" style="595" customWidth="1"/>
    <col min="8712" max="8712" width="14.44140625" style="595" customWidth="1"/>
    <col min="8713" max="8713" width="24.44140625" style="595" customWidth="1"/>
    <col min="8714" max="8714" width="1.21875" style="595" customWidth="1"/>
    <col min="8715" max="8715" width="24.44140625" style="595" customWidth="1"/>
    <col min="8716" max="8716" width="1.44140625" style="595" customWidth="1"/>
    <col min="8717" max="8717" width="23.109375" style="595" customWidth="1"/>
    <col min="8718" max="8720" width="9" style="595"/>
    <col min="8721" max="8721" width="9.44140625" style="595" bestFit="1" customWidth="1"/>
    <col min="8722" max="8722" width="9" style="595"/>
    <col min="8723" max="8724" width="9.44140625" style="595" bestFit="1" customWidth="1"/>
    <col min="8725" max="8966" width="9" style="595"/>
    <col min="8967" max="8967" width="16" style="595" customWidth="1"/>
    <col min="8968" max="8968" width="14.44140625" style="595" customWidth="1"/>
    <col min="8969" max="8969" width="24.44140625" style="595" customWidth="1"/>
    <col min="8970" max="8970" width="1.21875" style="595" customWidth="1"/>
    <col min="8971" max="8971" width="24.44140625" style="595" customWidth="1"/>
    <col min="8972" max="8972" width="1.44140625" style="595" customWidth="1"/>
    <col min="8973" max="8973" width="23.109375" style="595" customWidth="1"/>
    <col min="8974" max="8976" width="9" style="595"/>
    <col min="8977" max="8977" width="9.44140625" style="595" bestFit="1" customWidth="1"/>
    <col min="8978" max="8978" width="9" style="595"/>
    <col min="8979" max="8980" width="9.44140625" style="595" bestFit="1" customWidth="1"/>
    <col min="8981" max="9222" width="9" style="595"/>
    <col min="9223" max="9223" width="16" style="595" customWidth="1"/>
    <col min="9224" max="9224" width="14.44140625" style="595" customWidth="1"/>
    <col min="9225" max="9225" width="24.44140625" style="595" customWidth="1"/>
    <col min="9226" max="9226" width="1.21875" style="595" customWidth="1"/>
    <col min="9227" max="9227" width="24.44140625" style="595" customWidth="1"/>
    <col min="9228" max="9228" width="1.44140625" style="595" customWidth="1"/>
    <col min="9229" max="9229" width="23.109375" style="595" customWidth="1"/>
    <col min="9230" max="9232" width="9" style="595"/>
    <col min="9233" max="9233" width="9.44140625" style="595" bestFit="1" customWidth="1"/>
    <col min="9234" max="9234" width="9" style="595"/>
    <col min="9235" max="9236" width="9.44140625" style="595" bestFit="1" customWidth="1"/>
    <col min="9237" max="9478" width="9" style="595"/>
    <col min="9479" max="9479" width="16" style="595" customWidth="1"/>
    <col min="9480" max="9480" width="14.44140625" style="595" customWidth="1"/>
    <col min="9481" max="9481" width="24.44140625" style="595" customWidth="1"/>
    <col min="9482" max="9482" width="1.21875" style="595" customWidth="1"/>
    <col min="9483" max="9483" width="24.44140625" style="595" customWidth="1"/>
    <col min="9484" max="9484" width="1.44140625" style="595" customWidth="1"/>
    <col min="9485" max="9485" width="23.109375" style="595" customWidth="1"/>
    <col min="9486" max="9488" width="9" style="595"/>
    <col min="9489" max="9489" width="9.44140625" style="595" bestFit="1" customWidth="1"/>
    <col min="9490" max="9490" width="9" style="595"/>
    <col min="9491" max="9492" width="9.44140625" style="595" bestFit="1" customWidth="1"/>
    <col min="9493" max="9734" width="9" style="595"/>
    <col min="9735" max="9735" width="16" style="595" customWidth="1"/>
    <col min="9736" max="9736" width="14.44140625" style="595" customWidth="1"/>
    <col min="9737" max="9737" width="24.44140625" style="595" customWidth="1"/>
    <col min="9738" max="9738" width="1.21875" style="595" customWidth="1"/>
    <col min="9739" max="9739" width="24.44140625" style="595" customWidth="1"/>
    <col min="9740" max="9740" width="1.44140625" style="595" customWidth="1"/>
    <col min="9741" max="9741" width="23.109375" style="595" customWidth="1"/>
    <col min="9742" max="9744" width="9" style="595"/>
    <col min="9745" max="9745" width="9.44140625" style="595" bestFit="1" customWidth="1"/>
    <col min="9746" max="9746" width="9" style="595"/>
    <col min="9747" max="9748" width="9.44140625" style="595" bestFit="1" customWidth="1"/>
    <col min="9749" max="9990" width="9" style="595"/>
    <col min="9991" max="9991" width="16" style="595" customWidth="1"/>
    <col min="9992" max="9992" width="14.44140625" style="595" customWidth="1"/>
    <col min="9993" max="9993" width="24.44140625" style="595" customWidth="1"/>
    <col min="9994" max="9994" width="1.21875" style="595" customWidth="1"/>
    <col min="9995" max="9995" width="24.44140625" style="595" customWidth="1"/>
    <col min="9996" max="9996" width="1.44140625" style="595" customWidth="1"/>
    <col min="9997" max="9997" width="23.109375" style="595" customWidth="1"/>
    <col min="9998" max="10000" width="9" style="595"/>
    <col min="10001" max="10001" width="9.44140625" style="595" bestFit="1" customWidth="1"/>
    <col min="10002" max="10002" width="9" style="595"/>
    <col min="10003" max="10004" width="9.44140625" style="595" bestFit="1" customWidth="1"/>
    <col min="10005" max="10246" width="9" style="595"/>
    <col min="10247" max="10247" width="16" style="595" customWidth="1"/>
    <col min="10248" max="10248" width="14.44140625" style="595" customWidth="1"/>
    <col min="10249" max="10249" width="24.44140625" style="595" customWidth="1"/>
    <col min="10250" max="10250" width="1.21875" style="595" customWidth="1"/>
    <col min="10251" max="10251" width="24.44140625" style="595" customWidth="1"/>
    <col min="10252" max="10252" width="1.44140625" style="595" customWidth="1"/>
    <col min="10253" max="10253" width="23.109375" style="595" customWidth="1"/>
    <col min="10254" max="10256" width="9" style="595"/>
    <col min="10257" max="10257" width="9.44140625" style="595" bestFit="1" customWidth="1"/>
    <col min="10258" max="10258" width="9" style="595"/>
    <col min="10259" max="10260" width="9.44140625" style="595" bestFit="1" customWidth="1"/>
    <col min="10261" max="10502" width="9" style="595"/>
    <col min="10503" max="10503" width="16" style="595" customWidth="1"/>
    <col min="10504" max="10504" width="14.44140625" style="595" customWidth="1"/>
    <col min="10505" max="10505" width="24.44140625" style="595" customWidth="1"/>
    <col min="10506" max="10506" width="1.21875" style="595" customWidth="1"/>
    <col min="10507" max="10507" width="24.44140625" style="595" customWidth="1"/>
    <col min="10508" max="10508" width="1.44140625" style="595" customWidth="1"/>
    <col min="10509" max="10509" width="23.109375" style="595" customWidth="1"/>
    <col min="10510" max="10512" width="9" style="595"/>
    <col min="10513" max="10513" width="9.44140625" style="595" bestFit="1" customWidth="1"/>
    <col min="10514" max="10514" width="9" style="595"/>
    <col min="10515" max="10516" width="9.44140625" style="595" bestFit="1" customWidth="1"/>
    <col min="10517" max="10758" width="9" style="595"/>
    <col min="10759" max="10759" width="16" style="595" customWidth="1"/>
    <col min="10760" max="10760" width="14.44140625" style="595" customWidth="1"/>
    <col min="10761" max="10761" width="24.44140625" style="595" customWidth="1"/>
    <col min="10762" max="10762" width="1.21875" style="595" customWidth="1"/>
    <col min="10763" max="10763" width="24.44140625" style="595" customWidth="1"/>
    <col min="10764" max="10764" width="1.44140625" style="595" customWidth="1"/>
    <col min="10765" max="10765" width="23.109375" style="595" customWidth="1"/>
    <col min="10766" max="10768" width="9" style="595"/>
    <col min="10769" max="10769" width="9.44140625" style="595" bestFit="1" customWidth="1"/>
    <col min="10770" max="10770" width="9" style="595"/>
    <col min="10771" max="10772" width="9.44140625" style="595" bestFit="1" customWidth="1"/>
    <col min="10773" max="11014" width="9" style="595"/>
    <col min="11015" max="11015" width="16" style="595" customWidth="1"/>
    <col min="11016" max="11016" width="14.44140625" style="595" customWidth="1"/>
    <col min="11017" max="11017" width="24.44140625" style="595" customWidth="1"/>
    <col min="11018" max="11018" width="1.21875" style="595" customWidth="1"/>
    <col min="11019" max="11019" width="24.44140625" style="595" customWidth="1"/>
    <col min="11020" max="11020" width="1.44140625" style="595" customWidth="1"/>
    <col min="11021" max="11021" width="23.109375" style="595" customWidth="1"/>
    <col min="11022" max="11024" width="9" style="595"/>
    <col min="11025" max="11025" width="9.44140625" style="595" bestFit="1" customWidth="1"/>
    <col min="11026" max="11026" width="9" style="595"/>
    <col min="11027" max="11028" width="9.44140625" style="595" bestFit="1" customWidth="1"/>
    <col min="11029" max="11270" width="9" style="595"/>
    <col min="11271" max="11271" width="16" style="595" customWidth="1"/>
    <col min="11272" max="11272" width="14.44140625" style="595" customWidth="1"/>
    <col min="11273" max="11273" width="24.44140625" style="595" customWidth="1"/>
    <col min="11274" max="11274" width="1.21875" style="595" customWidth="1"/>
    <col min="11275" max="11275" width="24.44140625" style="595" customWidth="1"/>
    <col min="11276" max="11276" width="1.44140625" style="595" customWidth="1"/>
    <col min="11277" max="11277" width="23.109375" style="595" customWidth="1"/>
    <col min="11278" max="11280" width="9" style="595"/>
    <col min="11281" max="11281" width="9.44140625" style="595" bestFit="1" customWidth="1"/>
    <col min="11282" max="11282" width="9" style="595"/>
    <col min="11283" max="11284" width="9.44140625" style="595" bestFit="1" customWidth="1"/>
    <col min="11285" max="11526" width="9" style="595"/>
    <col min="11527" max="11527" width="16" style="595" customWidth="1"/>
    <col min="11528" max="11528" width="14.44140625" style="595" customWidth="1"/>
    <col min="11529" max="11529" width="24.44140625" style="595" customWidth="1"/>
    <col min="11530" max="11530" width="1.21875" style="595" customWidth="1"/>
    <col min="11531" max="11531" width="24.44140625" style="595" customWidth="1"/>
    <col min="11532" max="11532" width="1.44140625" style="595" customWidth="1"/>
    <col min="11533" max="11533" width="23.109375" style="595" customWidth="1"/>
    <col min="11534" max="11536" width="9" style="595"/>
    <col min="11537" max="11537" width="9.44140625" style="595" bestFit="1" customWidth="1"/>
    <col min="11538" max="11538" width="9" style="595"/>
    <col min="11539" max="11540" width="9.44140625" style="595" bestFit="1" customWidth="1"/>
    <col min="11541" max="11782" width="9" style="595"/>
    <col min="11783" max="11783" width="16" style="595" customWidth="1"/>
    <col min="11784" max="11784" width="14.44140625" style="595" customWidth="1"/>
    <col min="11785" max="11785" width="24.44140625" style="595" customWidth="1"/>
    <col min="11786" max="11786" width="1.21875" style="595" customWidth="1"/>
    <col min="11787" max="11787" width="24.44140625" style="595" customWidth="1"/>
    <col min="11788" max="11788" width="1.44140625" style="595" customWidth="1"/>
    <col min="11789" max="11789" width="23.109375" style="595" customWidth="1"/>
    <col min="11790" max="11792" width="9" style="595"/>
    <col min="11793" max="11793" width="9.44140625" style="595" bestFit="1" customWidth="1"/>
    <col min="11794" max="11794" width="9" style="595"/>
    <col min="11795" max="11796" width="9.44140625" style="595" bestFit="1" customWidth="1"/>
    <col min="11797" max="12038" width="9" style="595"/>
    <col min="12039" max="12039" width="16" style="595" customWidth="1"/>
    <col min="12040" max="12040" width="14.44140625" style="595" customWidth="1"/>
    <col min="12041" max="12041" width="24.44140625" style="595" customWidth="1"/>
    <col min="12042" max="12042" width="1.21875" style="595" customWidth="1"/>
    <col min="12043" max="12043" width="24.44140625" style="595" customWidth="1"/>
    <col min="12044" max="12044" width="1.44140625" style="595" customWidth="1"/>
    <col min="12045" max="12045" width="23.109375" style="595" customWidth="1"/>
    <col min="12046" max="12048" width="9" style="595"/>
    <col min="12049" max="12049" width="9.44140625" style="595" bestFit="1" customWidth="1"/>
    <col min="12050" max="12050" width="9" style="595"/>
    <col min="12051" max="12052" width="9.44140625" style="595" bestFit="1" customWidth="1"/>
    <col min="12053" max="12294" width="9" style="595"/>
    <col min="12295" max="12295" width="16" style="595" customWidth="1"/>
    <col min="12296" max="12296" width="14.44140625" style="595" customWidth="1"/>
    <col min="12297" max="12297" width="24.44140625" style="595" customWidth="1"/>
    <col min="12298" max="12298" width="1.21875" style="595" customWidth="1"/>
    <col min="12299" max="12299" width="24.44140625" style="595" customWidth="1"/>
    <col min="12300" max="12300" width="1.44140625" style="595" customWidth="1"/>
    <col min="12301" max="12301" width="23.109375" style="595" customWidth="1"/>
    <col min="12302" max="12304" width="9" style="595"/>
    <col min="12305" max="12305" width="9.44140625" style="595" bestFit="1" customWidth="1"/>
    <col min="12306" max="12306" width="9" style="595"/>
    <col min="12307" max="12308" width="9.44140625" style="595" bestFit="1" customWidth="1"/>
    <col min="12309" max="12550" width="9" style="595"/>
    <col min="12551" max="12551" width="16" style="595" customWidth="1"/>
    <col min="12552" max="12552" width="14.44140625" style="595" customWidth="1"/>
    <col min="12553" max="12553" width="24.44140625" style="595" customWidth="1"/>
    <col min="12554" max="12554" width="1.21875" style="595" customWidth="1"/>
    <col min="12555" max="12555" width="24.44140625" style="595" customWidth="1"/>
    <col min="12556" max="12556" width="1.44140625" style="595" customWidth="1"/>
    <col min="12557" max="12557" width="23.109375" style="595" customWidth="1"/>
    <col min="12558" max="12560" width="9" style="595"/>
    <col min="12561" max="12561" width="9.44140625" style="595" bestFit="1" customWidth="1"/>
    <col min="12562" max="12562" width="9" style="595"/>
    <col min="12563" max="12564" width="9.44140625" style="595" bestFit="1" customWidth="1"/>
    <col min="12565" max="12806" width="9" style="595"/>
    <col min="12807" max="12807" width="16" style="595" customWidth="1"/>
    <col min="12808" max="12808" width="14.44140625" style="595" customWidth="1"/>
    <col min="12809" max="12809" width="24.44140625" style="595" customWidth="1"/>
    <col min="12810" max="12810" width="1.21875" style="595" customWidth="1"/>
    <col min="12811" max="12811" width="24.44140625" style="595" customWidth="1"/>
    <col min="12812" max="12812" width="1.44140625" style="595" customWidth="1"/>
    <col min="12813" max="12813" width="23.109375" style="595" customWidth="1"/>
    <col min="12814" max="12816" width="9" style="595"/>
    <col min="12817" max="12817" width="9.44140625" style="595" bestFit="1" customWidth="1"/>
    <col min="12818" max="12818" width="9" style="595"/>
    <col min="12819" max="12820" width="9.44140625" style="595" bestFit="1" customWidth="1"/>
    <col min="12821" max="13062" width="9" style="595"/>
    <col min="13063" max="13063" width="16" style="595" customWidth="1"/>
    <col min="13064" max="13064" width="14.44140625" style="595" customWidth="1"/>
    <col min="13065" max="13065" width="24.44140625" style="595" customWidth="1"/>
    <col min="13066" max="13066" width="1.21875" style="595" customWidth="1"/>
    <col min="13067" max="13067" width="24.44140625" style="595" customWidth="1"/>
    <col min="13068" max="13068" width="1.44140625" style="595" customWidth="1"/>
    <col min="13069" max="13069" width="23.109375" style="595" customWidth="1"/>
    <col min="13070" max="13072" width="9" style="595"/>
    <col min="13073" max="13073" width="9.44140625" style="595" bestFit="1" customWidth="1"/>
    <col min="13074" max="13074" width="9" style="595"/>
    <col min="13075" max="13076" width="9.44140625" style="595" bestFit="1" customWidth="1"/>
    <col min="13077" max="13318" width="9" style="595"/>
    <col min="13319" max="13319" width="16" style="595" customWidth="1"/>
    <col min="13320" max="13320" width="14.44140625" style="595" customWidth="1"/>
    <col min="13321" max="13321" width="24.44140625" style="595" customWidth="1"/>
    <col min="13322" max="13322" width="1.21875" style="595" customWidth="1"/>
    <col min="13323" max="13323" width="24.44140625" style="595" customWidth="1"/>
    <col min="13324" max="13324" width="1.44140625" style="595" customWidth="1"/>
    <col min="13325" max="13325" width="23.109375" style="595" customWidth="1"/>
    <col min="13326" max="13328" width="9" style="595"/>
    <col min="13329" max="13329" width="9.44140625" style="595" bestFit="1" customWidth="1"/>
    <col min="13330" max="13330" width="9" style="595"/>
    <col min="13331" max="13332" width="9.44140625" style="595" bestFit="1" customWidth="1"/>
    <col min="13333" max="13574" width="9" style="595"/>
    <col min="13575" max="13575" width="16" style="595" customWidth="1"/>
    <col min="13576" max="13576" width="14.44140625" style="595" customWidth="1"/>
    <col min="13577" max="13577" width="24.44140625" style="595" customWidth="1"/>
    <col min="13578" max="13578" width="1.21875" style="595" customWidth="1"/>
    <col min="13579" max="13579" width="24.44140625" style="595" customWidth="1"/>
    <col min="13580" max="13580" width="1.44140625" style="595" customWidth="1"/>
    <col min="13581" max="13581" width="23.109375" style="595" customWidth="1"/>
    <col min="13582" max="13584" width="9" style="595"/>
    <col min="13585" max="13585" width="9.44140625" style="595" bestFit="1" customWidth="1"/>
    <col min="13586" max="13586" width="9" style="595"/>
    <col min="13587" max="13588" width="9.44140625" style="595" bestFit="1" customWidth="1"/>
    <col min="13589" max="13830" width="9" style="595"/>
    <col min="13831" max="13831" width="16" style="595" customWidth="1"/>
    <col min="13832" max="13832" width="14.44140625" style="595" customWidth="1"/>
    <col min="13833" max="13833" width="24.44140625" style="595" customWidth="1"/>
    <col min="13834" max="13834" width="1.21875" style="595" customWidth="1"/>
    <col min="13835" max="13835" width="24.44140625" style="595" customWidth="1"/>
    <col min="13836" max="13836" width="1.44140625" style="595" customWidth="1"/>
    <col min="13837" max="13837" width="23.109375" style="595" customWidth="1"/>
    <col min="13838" max="13840" width="9" style="595"/>
    <col min="13841" max="13841" width="9.44140625" style="595" bestFit="1" customWidth="1"/>
    <col min="13842" max="13842" width="9" style="595"/>
    <col min="13843" max="13844" width="9.44140625" style="595" bestFit="1" customWidth="1"/>
    <col min="13845" max="14086" width="9" style="595"/>
    <col min="14087" max="14087" width="16" style="595" customWidth="1"/>
    <col min="14088" max="14088" width="14.44140625" style="595" customWidth="1"/>
    <col min="14089" max="14089" width="24.44140625" style="595" customWidth="1"/>
    <col min="14090" max="14090" width="1.21875" style="595" customWidth="1"/>
    <col min="14091" max="14091" width="24.44140625" style="595" customWidth="1"/>
    <col min="14092" max="14092" width="1.44140625" style="595" customWidth="1"/>
    <col min="14093" max="14093" width="23.109375" style="595" customWidth="1"/>
    <col min="14094" max="14096" width="9" style="595"/>
    <col min="14097" max="14097" width="9.44140625" style="595" bestFit="1" customWidth="1"/>
    <col min="14098" max="14098" width="9" style="595"/>
    <col min="14099" max="14100" width="9.44140625" style="595" bestFit="1" customWidth="1"/>
    <col min="14101" max="14342" width="9" style="595"/>
    <col min="14343" max="14343" width="16" style="595" customWidth="1"/>
    <col min="14344" max="14344" width="14.44140625" style="595" customWidth="1"/>
    <col min="14345" max="14345" width="24.44140625" style="595" customWidth="1"/>
    <col min="14346" max="14346" width="1.21875" style="595" customWidth="1"/>
    <col min="14347" max="14347" width="24.44140625" style="595" customWidth="1"/>
    <col min="14348" max="14348" width="1.44140625" style="595" customWidth="1"/>
    <col min="14349" max="14349" width="23.109375" style="595" customWidth="1"/>
    <col min="14350" max="14352" width="9" style="595"/>
    <col min="14353" max="14353" width="9.44140625" style="595" bestFit="1" customWidth="1"/>
    <col min="14354" max="14354" width="9" style="595"/>
    <col min="14355" max="14356" width="9.44140625" style="595" bestFit="1" customWidth="1"/>
    <col min="14357" max="14598" width="9" style="595"/>
    <col min="14599" max="14599" width="16" style="595" customWidth="1"/>
    <col min="14600" max="14600" width="14.44140625" style="595" customWidth="1"/>
    <col min="14601" max="14601" width="24.44140625" style="595" customWidth="1"/>
    <col min="14602" max="14602" width="1.21875" style="595" customWidth="1"/>
    <col min="14603" max="14603" width="24.44140625" style="595" customWidth="1"/>
    <col min="14604" max="14604" width="1.44140625" style="595" customWidth="1"/>
    <col min="14605" max="14605" width="23.109375" style="595" customWidth="1"/>
    <col min="14606" max="14608" width="9" style="595"/>
    <col min="14609" max="14609" width="9.44140625" style="595" bestFit="1" customWidth="1"/>
    <col min="14610" max="14610" width="9" style="595"/>
    <col min="14611" max="14612" width="9.44140625" style="595" bestFit="1" customWidth="1"/>
    <col min="14613" max="14854" width="9" style="595"/>
    <col min="14855" max="14855" width="16" style="595" customWidth="1"/>
    <col min="14856" max="14856" width="14.44140625" style="595" customWidth="1"/>
    <col min="14857" max="14857" width="24.44140625" style="595" customWidth="1"/>
    <col min="14858" max="14858" width="1.21875" style="595" customWidth="1"/>
    <col min="14859" max="14859" width="24.44140625" style="595" customWidth="1"/>
    <col min="14860" max="14860" width="1.44140625" style="595" customWidth="1"/>
    <col min="14861" max="14861" width="23.109375" style="595" customWidth="1"/>
    <col min="14862" max="14864" width="9" style="595"/>
    <col min="14865" max="14865" width="9.44140625" style="595" bestFit="1" customWidth="1"/>
    <col min="14866" max="14866" width="9" style="595"/>
    <col min="14867" max="14868" width="9.44140625" style="595" bestFit="1" customWidth="1"/>
    <col min="14869" max="15110" width="9" style="595"/>
    <col min="15111" max="15111" width="16" style="595" customWidth="1"/>
    <col min="15112" max="15112" width="14.44140625" style="595" customWidth="1"/>
    <col min="15113" max="15113" width="24.44140625" style="595" customWidth="1"/>
    <col min="15114" max="15114" width="1.21875" style="595" customWidth="1"/>
    <col min="15115" max="15115" width="24.44140625" style="595" customWidth="1"/>
    <col min="15116" max="15116" width="1.44140625" style="595" customWidth="1"/>
    <col min="15117" max="15117" width="23.109375" style="595" customWidth="1"/>
    <col min="15118" max="15120" width="9" style="595"/>
    <col min="15121" max="15121" width="9.44140625" style="595" bestFit="1" customWidth="1"/>
    <col min="15122" max="15122" width="9" style="595"/>
    <col min="15123" max="15124" width="9.44140625" style="595" bestFit="1" customWidth="1"/>
    <col min="15125" max="15366" width="9" style="595"/>
    <col min="15367" max="15367" width="16" style="595" customWidth="1"/>
    <col min="15368" max="15368" width="14.44140625" style="595" customWidth="1"/>
    <col min="15369" max="15369" width="24.44140625" style="595" customWidth="1"/>
    <col min="15370" max="15370" width="1.21875" style="595" customWidth="1"/>
    <col min="15371" max="15371" width="24.44140625" style="595" customWidth="1"/>
    <col min="15372" max="15372" width="1.44140625" style="595" customWidth="1"/>
    <col min="15373" max="15373" width="23.109375" style="595" customWidth="1"/>
    <col min="15374" max="15376" width="9" style="595"/>
    <col min="15377" max="15377" width="9.44140625" style="595" bestFit="1" customWidth="1"/>
    <col min="15378" max="15378" width="9" style="595"/>
    <col min="15379" max="15380" width="9.44140625" style="595" bestFit="1" customWidth="1"/>
    <col min="15381" max="15622" width="9" style="595"/>
    <col min="15623" max="15623" width="16" style="595" customWidth="1"/>
    <col min="15624" max="15624" width="14.44140625" style="595" customWidth="1"/>
    <col min="15625" max="15625" width="24.44140625" style="595" customWidth="1"/>
    <col min="15626" max="15626" width="1.21875" style="595" customWidth="1"/>
    <col min="15627" max="15627" width="24.44140625" style="595" customWidth="1"/>
    <col min="15628" max="15628" width="1.44140625" style="595" customWidth="1"/>
    <col min="15629" max="15629" width="23.109375" style="595" customWidth="1"/>
    <col min="15630" max="15632" width="9" style="595"/>
    <col min="15633" max="15633" width="9.44140625" style="595" bestFit="1" customWidth="1"/>
    <col min="15634" max="15634" width="9" style="595"/>
    <col min="15635" max="15636" width="9.44140625" style="595" bestFit="1" customWidth="1"/>
    <col min="15637" max="15878" width="9" style="595"/>
    <col min="15879" max="15879" width="16" style="595" customWidth="1"/>
    <col min="15880" max="15880" width="14.44140625" style="595" customWidth="1"/>
    <col min="15881" max="15881" width="24.44140625" style="595" customWidth="1"/>
    <col min="15882" max="15882" width="1.21875" style="595" customWidth="1"/>
    <col min="15883" max="15883" width="24.44140625" style="595" customWidth="1"/>
    <col min="15884" max="15884" width="1.44140625" style="595" customWidth="1"/>
    <col min="15885" max="15885" width="23.109375" style="595" customWidth="1"/>
    <col min="15886" max="15888" width="9" style="595"/>
    <col min="15889" max="15889" width="9.44140625" style="595" bestFit="1" customWidth="1"/>
    <col min="15890" max="15890" width="9" style="595"/>
    <col min="15891" max="15892" width="9.44140625" style="595" bestFit="1" customWidth="1"/>
    <col min="15893" max="16134" width="9" style="595"/>
    <col min="16135" max="16135" width="16" style="595" customWidth="1"/>
    <col min="16136" max="16136" width="14.44140625" style="595" customWidth="1"/>
    <col min="16137" max="16137" width="24.44140625" style="595" customWidth="1"/>
    <col min="16138" max="16138" width="1.21875" style="595" customWidth="1"/>
    <col min="16139" max="16139" width="24.44140625" style="595" customWidth="1"/>
    <col min="16140" max="16140" width="1.44140625" style="595" customWidth="1"/>
    <col min="16141" max="16141" width="23.109375" style="595" customWidth="1"/>
    <col min="16142" max="16144" width="9" style="595"/>
    <col min="16145" max="16145" width="9.44140625" style="595" bestFit="1" customWidth="1"/>
    <col min="16146" max="16146" width="9" style="595"/>
    <col min="16147" max="16148" width="9.44140625" style="595" bestFit="1" customWidth="1"/>
    <col min="16149" max="16384" width="9" style="595"/>
  </cols>
  <sheetData>
    <row r="1" spans="1:21" ht="25.2" customHeight="1">
      <c r="A1" s="593" t="s">
        <v>2670</v>
      </c>
      <c r="B1" s="593"/>
      <c r="C1" s="593"/>
      <c r="D1" s="594"/>
      <c r="E1" s="594"/>
      <c r="F1" s="594"/>
      <c r="G1" s="594"/>
      <c r="H1" s="594"/>
      <c r="I1" s="594"/>
      <c r="J1" s="594"/>
      <c r="K1" s="594"/>
      <c r="L1" s="594"/>
      <c r="M1" s="594"/>
      <c r="N1" s="594"/>
    </row>
    <row r="2" spans="1:21" ht="25.2" customHeight="1">
      <c r="A2" s="698" t="s">
        <v>2671</v>
      </c>
      <c r="B2" s="699" t="s">
        <v>505</v>
      </c>
      <c r="C2" s="701"/>
      <c r="D2" s="699" t="s">
        <v>2672</v>
      </c>
      <c r="E2" s="700"/>
      <c r="F2" s="700"/>
      <c r="G2" s="701"/>
      <c r="H2" s="699" t="s">
        <v>76</v>
      </c>
      <c r="I2" s="700"/>
      <c r="J2" s="700"/>
      <c r="K2" s="701"/>
      <c r="L2" s="366"/>
      <c r="N2" s="595" t="s">
        <v>236</v>
      </c>
      <c r="R2" s="595" t="s">
        <v>2673</v>
      </c>
    </row>
    <row r="3" spans="1:21" ht="25.2" customHeight="1">
      <c r="A3" s="698"/>
      <c r="B3" s="596" t="s">
        <v>2674</v>
      </c>
      <c r="C3" s="597" t="s">
        <v>2675</v>
      </c>
      <c r="D3" s="597" t="s">
        <v>397</v>
      </c>
      <c r="E3" s="597" t="s">
        <v>398</v>
      </c>
      <c r="F3" s="597" t="s">
        <v>399</v>
      </c>
      <c r="G3" s="597" t="s">
        <v>400</v>
      </c>
      <c r="H3" s="597" t="s">
        <v>401</v>
      </c>
      <c r="I3" s="597" t="s">
        <v>402</v>
      </c>
      <c r="J3" s="597" t="s">
        <v>403</v>
      </c>
      <c r="K3" s="597" t="s">
        <v>404</v>
      </c>
      <c r="L3" s="366"/>
      <c r="N3" s="595" t="s">
        <v>2676</v>
      </c>
      <c r="O3" s="595" t="s">
        <v>2677</v>
      </c>
      <c r="P3" s="595" t="s">
        <v>2678</v>
      </c>
      <c r="Q3" s="595" t="s">
        <v>2679</v>
      </c>
      <c r="R3" s="595" t="s">
        <v>2676</v>
      </c>
      <c r="S3" s="595" t="s">
        <v>2677</v>
      </c>
      <c r="T3" s="595" t="s">
        <v>2678</v>
      </c>
      <c r="U3" s="595" t="s">
        <v>2679</v>
      </c>
    </row>
    <row r="4" spans="1:21" ht="24.75" customHeight="1">
      <c r="A4" s="598">
        <v>1</v>
      </c>
      <c r="B4" s="322">
        <v>997129411</v>
      </c>
      <c r="C4" s="322">
        <v>820544021</v>
      </c>
      <c r="D4" s="322"/>
      <c r="E4" s="322"/>
      <c r="F4" s="322"/>
      <c r="G4" s="322"/>
      <c r="H4" s="322"/>
      <c r="I4" s="322"/>
      <c r="J4" s="322"/>
      <c r="K4" s="322"/>
      <c r="L4" s="599">
        <f t="shared" ref="L4:L9" si="0">SUM(D4:K4)</f>
        <v>0</v>
      </c>
      <c r="N4" s="414">
        <v>101004588</v>
      </c>
      <c r="O4" s="414">
        <v>2135447</v>
      </c>
      <c r="P4" s="414">
        <v>13530828</v>
      </c>
      <c r="Q4" s="414">
        <v>202937</v>
      </c>
      <c r="R4" s="414">
        <v>-26473567</v>
      </c>
      <c r="S4" s="414">
        <v>-3796627</v>
      </c>
      <c r="T4" s="414">
        <v>-2765742</v>
      </c>
      <c r="U4" s="414">
        <v>-661574</v>
      </c>
    </row>
    <row r="5" spans="1:21" ht="24.75" customHeight="1">
      <c r="A5" s="600">
        <v>2</v>
      </c>
      <c r="B5" s="322">
        <v>993019379</v>
      </c>
      <c r="C5" s="322">
        <v>815101898</v>
      </c>
      <c r="D5" s="322"/>
      <c r="E5" s="322"/>
      <c r="F5" s="322"/>
      <c r="G5" s="322"/>
      <c r="H5" s="322"/>
      <c r="I5" s="322"/>
      <c r="J5" s="322"/>
      <c r="K5" s="322"/>
      <c r="L5" s="599">
        <f t="shared" si="0"/>
        <v>0</v>
      </c>
      <c r="N5" s="414">
        <v>48429058</v>
      </c>
      <c r="O5" s="414">
        <v>1163409</v>
      </c>
      <c r="P5" s="414">
        <v>6570387</v>
      </c>
      <c r="Q5" s="414">
        <v>112950</v>
      </c>
      <c r="R5" s="414">
        <v>26098538</v>
      </c>
      <c r="S5" s="414">
        <v>4768583</v>
      </c>
      <c r="T5" s="414">
        <v>4193199</v>
      </c>
      <c r="U5" s="414">
        <v>751574</v>
      </c>
    </row>
    <row r="6" spans="1:21" ht="24.75" customHeight="1">
      <c r="A6" s="600">
        <v>3</v>
      </c>
      <c r="B6" s="322">
        <v>985972745</v>
      </c>
      <c r="C6" s="322">
        <v>808475305</v>
      </c>
      <c r="D6" s="322"/>
      <c r="E6" s="322"/>
      <c r="F6" s="322"/>
      <c r="G6" s="322"/>
      <c r="H6" s="322"/>
      <c r="I6" s="322"/>
      <c r="J6" s="322"/>
      <c r="K6" s="322"/>
      <c r="L6" s="599">
        <f t="shared" si="0"/>
        <v>0</v>
      </c>
      <c r="N6" s="414">
        <v>44228144</v>
      </c>
      <c r="O6" s="414">
        <v>1169130</v>
      </c>
      <c r="P6" s="414">
        <v>6134725</v>
      </c>
      <c r="Q6" s="414">
        <v>159172</v>
      </c>
      <c r="R6" s="414">
        <v>33998074</v>
      </c>
      <c r="S6" s="414">
        <v>3831837</v>
      </c>
      <c r="T6" s="414">
        <v>8120616</v>
      </c>
      <c r="U6" s="414">
        <v>700428</v>
      </c>
    </row>
    <row r="7" spans="1:21" ht="24.75" customHeight="1">
      <c r="A7" s="600">
        <v>4</v>
      </c>
      <c r="B7" s="322">
        <v>989573785</v>
      </c>
      <c r="C7" s="322">
        <v>796266403</v>
      </c>
      <c r="D7" s="322"/>
      <c r="E7" s="322"/>
      <c r="F7" s="322"/>
      <c r="G7" s="322"/>
      <c r="H7" s="322"/>
      <c r="I7" s="322"/>
      <c r="J7" s="322"/>
      <c r="K7" s="322"/>
      <c r="L7" s="599">
        <f t="shared" si="0"/>
        <v>0</v>
      </c>
      <c r="N7" s="414">
        <v>44062905</v>
      </c>
      <c r="O7" s="414">
        <v>1173477</v>
      </c>
      <c r="P7" s="414">
        <v>6086122</v>
      </c>
      <c r="Q7" s="414">
        <v>119548</v>
      </c>
      <c r="R7" s="414">
        <v>17383065</v>
      </c>
      <c r="S7" s="414">
        <v>1910314</v>
      </c>
      <c r="T7" s="414">
        <v>4158026</v>
      </c>
      <c r="U7" s="414">
        <v>370408</v>
      </c>
    </row>
    <row r="8" spans="1:21" ht="24.75" customHeight="1">
      <c r="A8" s="600">
        <v>5</v>
      </c>
      <c r="B8" s="322">
        <v>988007616</v>
      </c>
      <c r="C8" s="322">
        <v>792416625</v>
      </c>
      <c r="D8" s="322"/>
      <c r="E8" s="322"/>
      <c r="F8" s="322"/>
      <c r="G8" s="322"/>
      <c r="H8" s="322"/>
      <c r="I8" s="322"/>
      <c r="J8" s="322"/>
      <c r="K8" s="322"/>
      <c r="L8" s="599">
        <f t="shared" si="0"/>
        <v>0</v>
      </c>
      <c r="N8" s="414">
        <v>50628321</v>
      </c>
      <c r="O8" s="414">
        <v>1239563</v>
      </c>
      <c r="P8" s="414">
        <v>7036843</v>
      </c>
      <c r="Q8" s="414">
        <v>124124</v>
      </c>
      <c r="R8" s="414">
        <v>10814052</v>
      </c>
      <c r="S8" s="414">
        <v>1844240</v>
      </c>
      <c r="T8" s="414">
        <v>3207386</v>
      </c>
      <c r="U8" s="414">
        <v>365828</v>
      </c>
    </row>
    <row r="9" spans="1:21" ht="24.75" customHeight="1">
      <c r="A9" s="600">
        <v>6</v>
      </c>
      <c r="B9" s="322">
        <v>1010114985</v>
      </c>
      <c r="C9" s="322">
        <v>799306957</v>
      </c>
      <c r="D9" s="322"/>
      <c r="E9" s="322"/>
      <c r="F9" s="322"/>
      <c r="G9" s="322"/>
      <c r="H9" s="322"/>
      <c r="I9" s="322"/>
      <c r="J9" s="322"/>
      <c r="K9" s="322"/>
      <c r="L9" s="599">
        <f t="shared" si="0"/>
        <v>0</v>
      </c>
      <c r="N9" s="414">
        <v>47921130</v>
      </c>
      <c r="O9" s="414">
        <v>1157574</v>
      </c>
      <c r="P9" s="414">
        <v>6605907</v>
      </c>
      <c r="Q9" s="414">
        <v>117197</v>
      </c>
      <c r="R9" s="414">
        <v>13523234</v>
      </c>
      <c r="S9" s="414">
        <v>1926189</v>
      </c>
      <c r="T9" s="414">
        <v>3638529</v>
      </c>
      <c r="U9" s="414">
        <v>327763</v>
      </c>
    </row>
    <row r="10" spans="1:21" ht="24.75" customHeight="1">
      <c r="A10" s="600">
        <v>7</v>
      </c>
      <c r="B10" s="322">
        <v>1055779880</v>
      </c>
      <c r="C10" s="322">
        <v>834466701</v>
      </c>
      <c r="D10" s="322"/>
      <c r="E10" s="322"/>
      <c r="F10" s="322"/>
      <c r="G10" s="322"/>
      <c r="H10" s="322"/>
      <c r="I10" s="322"/>
      <c r="J10" s="322"/>
      <c r="K10" s="322"/>
      <c r="L10" s="366"/>
      <c r="N10" s="595"/>
    </row>
    <row r="11" spans="1:21" ht="24.75" customHeight="1">
      <c r="A11" s="600">
        <v>8</v>
      </c>
      <c r="B11" s="322">
        <v>1045028649</v>
      </c>
      <c r="C11" s="322">
        <v>824585249</v>
      </c>
      <c r="D11" s="322"/>
      <c r="E11" s="322"/>
      <c r="F11" s="322"/>
      <c r="G11" s="322"/>
      <c r="H11" s="322"/>
      <c r="I11" s="322"/>
      <c r="J11" s="322"/>
      <c r="K11" s="322"/>
      <c r="L11" s="366"/>
      <c r="N11" s="595"/>
    </row>
    <row r="12" spans="1:21" ht="24.75" customHeight="1">
      <c r="A12" s="600">
        <v>9</v>
      </c>
      <c r="B12" s="322">
        <v>1043017611</v>
      </c>
      <c r="C12" s="322">
        <v>822141003</v>
      </c>
      <c r="D12" s="322"/>
      <c r="E12" s="322"/>
      <c r="F12" s="322"/>
      <c r="G12" s="322"/>
      <c r="H12" s="322"/>
      <c r="I12" s="322"/>
      <c r="J12" s="322"/>
      <c r="K12" s="322"/>
      <c r="L12" s="366"/>
      <c r="N12" s="595"/>
    </row>
    <row r="13" spans="1:21" ht="24.75" customHeight="1">
      <c r="A13" s="600">
        <v>10</v>
      </c>
      <c r="B13" s="322">
        <v>1041325144</v>
      </c>
      <c r="C13" s="322">
        <v>816222259</v>
      </c>
      <c r="D13" s="322"/>
      <c r="E13" s="322"/>
      <c r="F13" s="322"/>
      <c r="G13" s="322"/>
      <c r="H13" s="322"/>
      <c r="I13" s="322"/>
      <c r="J13" s="322"/>
      <c r="K13" s="322"/>
      <c r="L13" s="366"/>
      <c r="N13" s="595"/>
    </row>
    <row r="14" spans="1:21" ht="24.75" customHeight="1">
      <c r="A14" s="600">
        <v>11</v>
      </c>
      <c r="B14" s="322">
        <v>1042488404</v>
      </c>
      <c r="C14" s="322">
        <v>819192260</v>
      </c>
      <c r="D14" s="322"/>
      <c r="E14" s="322"/>
      <c r="F14" s="322"/>
      <c r="G14" s="322"/>
      <c r="H14" s="322"/>
      <c r="I14" s="322"/>
      <c r="J14" s="322"/>
      <c r="K14" s="322"/>
      <c r="L14" s="366"/>
      <c r="N14" s="595"/>
    </row>
    <row r="15" spans="1:21" ht="24.75" customHeight="1">
      <c r="A15" s="600">
        <v>12</v>
      </c>
      <c r="B15" s="322">
        <v>1040928954</v>
      </c>
      <c r="C15" s="322">
        <v>821916336</v>
      </c>
      <c r="D15" s="322"/>
      <c r="E15" s="322"/>
      <c r="F15" s="322"/>
      <c r="G15" s="322"/>
      <c r="H15" s="601"/>
      <c r="I15" s="601"/>
      <c r="J15" s="601"/>
      <c r="K15" s="601"/>
      <c r="L15" s="366"/>
      <c r="N15" s="595"/>
    </row>
    <row r="16" spans="1:21" ht="24.75" customHeight="1">
      <c r="A16" s="373" t="s">
        <v>2680</v>
      </c>
      <c r="B16" s="602">
        <f>SUM(B4:B15)</f>
        <v>12232386563</v>
      </c>
      <c r="C16" s="602">
        <f>SUM(C4:C15)</f>
        <v>9770635017</v>
      </c>
      <c r="D16" s="602">
        <f>SUM(D4:D15)</f>
        <v>0</v>
      </c>
      <c r="E16" s="602">
        <f t="shared" ref="E16:K16" si="1">SUM(E4:E15)</f>
        <v>0</v>
      </c>
      <c r="F16" s="602">
        <f t="shared" si="1"/>
        <v>0</v>
      </c>
      <c r="G16" s="602">
        <f t="shared" si="1"/>
        <v>0</v>
      </c>
      <c r="H16" s="602">
        <f t="shared" si="1"/>
        <v>0</v>
      </c>
      <c r="I16" s="602">
        <f t="shared" si="1"/>
        <v>0</v>
      </c>
      <c r="J16" s="602">
        <f t="shared" si="1"/>
        <v>0</v>
      </c>
      <c r="K16" s="602">
        <f t="shared" si="1"/>
        <v>0</v>
      </c>
      <c r="L16" s="366"/>
      <c r="N16" s="595"/>
    </row>
    <row r="17" spans="1:14">
      <c r="L17" s="603"/>
    </row>
    <row r="18" spans="1:14" ht="18">
      <c r="A18" s="604"/>
      <c r="B18" s="604"/>
      <c r="C18" s="605"/>
      <c r="D18" s="605" t="s">
        <v>2687</v>
      </c>
      <c r="E18" s="605"/>
      <c r="F18" s="605"/>
      <c r="G18" s="604"/>
      <c r="H18" s="604"/>
      <c r="I18" s="604"/>
    </row>
    <row r="19" spans="1:14" ht="18">
      <c r="A19" s="604"/>
      <c r="B19" s="604"/>
      <c r="C19" s="605"/>
      <c r="D19" s="605"/>
      <c r="E19" s="605"/>
      <c r="F19" s="605"/>
      <c r="G19" s="604"/>
      <c r="H19" s="604"/>
      <c r="I19" s="604"/>
    </row>
    <row r="20" spans="1:14" ht="18">
      <c r="A20" s="604"/>
      <c r="B20" s="604"/>
      <c r="C20" s="606"/>
      <c r="D20" s="605" t="s">
        <v>2681</v>
      </c>
      <c r="E20" s="605"/>
      <c r="F20" s="605"/>
      <c r="G20" s="604"/>
      <c r="H20" s="604"/>
      <c r="I20" s="604"/>
    </row>
    <row r="21" spans="1:14" ht="18">
      <c r="C21" s="607" t="s">
        <v>85</v>
      </c>
      <c r="D21" s="323">
        <v>1650391237</v>
      </c>
      <c r="E21" s="323">
        <f>$B$16*$H$26</f>
        <v>978590925.03999996</v>
      </c>
      <c r="F21" s="605" t="s">
        <v>2682</v>
      </c>
      <c r="G21" s="608"/>
      <c r="H21" s="604"/>
      <c r="I21" s="604"/>
    </row>
    <row r="22" spans="1:14" ht="18">
      <c r="C22" s="607" t="s">
        <v>84</v>
      </c>
      <c r="D22" s="324">
        <v>33810996</v>
      </c>
      <c r="E22" s="324">
        <f>$C$16*$H$27</f>
        <v>1465595252.55</v>
      </c>
      <c r="F22" s="605" t="s">
        <v>2683</v>
      </c>
      <c r="G22" s="608"/>
      <c r="H22" s="604"/>
      <c r="I22" s="604"/>
    </row>
    <row r="23" spans="1:14" ht="18">
      <c r="A23" s="604"/>
      <c r="B23" s="604"/>
      <c r="C23" s="606"/>
      <c r="D23" s="323">
        <f>SUM(D21:D22)</f>
        <v>1684202233</v>
      </c>
      <c r="E23" s="323">
        <f>SUM(E21:E22)</f>
        <v>2444186177.5900002</v>
      </c>
      <c r="F23" s="323"/>
      <c r="G23" s="608"/>
      <c r="H23" s="604">
        <f>IF(E23&gt;=D23,0,ROUND((E23-D23)*0.2,0))</f>
        <v>0</v>
      </c>
      <c r="I23" s="604" t="s">
        <v>2684</v>
      </c>
      <c r="L23" s="595" t="s">
        <v>1861</v>
      </c>
    </row>
    <row r="24" spans="1:14">
      <c r="A24" s="604"/>
      <c r="B24" s="604"/>
      <c r="C24" s="604"/>
      <c r="D24" s="609"/>
      <c r="E24" s="604"/>
      <c r="F24" s="604"/>
      <c r="G24" s="604"/>
      <c r="H24" s="604"/>
      <c r="I24" s="604"/>
    </row>
    <row r="25" spans="1:14">
      <c r="A25" s="604"/>
      <c r="B25" s="604"/>
      <c r="C25" s="604"/>
      <c r="D25" s="610"/>
      <c r="E25" s="604"/>
      <c r="F25" s="604"/>
      <c r="G25" s="604"/>
      <c r="H25" s="604"/>
      <c r="I25" s="604"/>
    </row>
    <row r="26" spans="1:14">
      <c r="A26" s="604"/>
      <c r="B26" s="604"/>
      <c r="C26" s="604"/>
      <c r="D26" s="610"/>
      <c r="E26" s="604"/>
      <c r="F26" s="604"/>
      <c r="G26" s="604"/>
      <c r="H26" s="604">
        <v>0.08</v>
      </c>
      <c r="I26" s="604"/>
    </row>
    <row r="27" spans="1:14">
      <c r="C27" s="604"/>
      <c r="D27" s="604"/>
      <c r="E27" s="610"/>
      <c r="F27" s="610"/>
      <c r="G27" s="610"/>
      <c r="H27" s="604">
        <v>0.15</v>
      </c>
      <c r="I27" s="604"/>
      <c r="N27" s="604"/>
    </row>
    <row r="29" spans="1:14">
      <c r="H29" s="603"/>
    </row>
    <row r="41" spans="18:18">
      <c r="R41" s="595" t="s">
        <v>90</v>
      </c>
    </row>
  </sheetData>
  <mergeCells count="4">
    <mergeCell ref="A2:A3"/>
    <mergeCell ref="D2:G2"/>
    <mergeCell ref="H2:K2"/>
    <mergeCell ref="B2:C2"/>
  </mergeCells>
  <phoneticPr fontId="1" type="noConversion"/>
  <printOptions horizontalCentered="1"/>
  <pageMargins left="0.11811023622047245" right="0.11811023622047245" top="0.74803149606299213" bottom="0.74803149606299213" header="0.31496062992125984" footer="0.31496062992125984"/>
  <pageSetup paperSize="9" scale="64" orientation="landscape" r:id="rId1"/>
  <headerFooter>
    <oddFooter>&amp;R&amp;D</oddFooter>
  </headerFooter>
  <rowBreaks count="1" manualBreakCount="1">
    <brk id="25" max="6" man="1"/>
  </rowBreaks>
  <colBreaks count="1" manualBreakCount="1">
    <brk id="13" max="24"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工作表14">
    <tabColor theme="7" tint="0.59999389629810485"/>
    <pageSetUpPr fitToPage="1"/>
  </sheetPr>
  <dimension ref="A1:X91"/>
  <sheetViews>
    <sheetView view="pageBreakPreview" topLeftCell="H1" zoomScale="90" zoomScaleNormal="90" zoomScaleSheetLayoutView="90" zoomScalePageLayoutView="10" workbookViewId="0">
      <selection activeCell="F9" sqref="F9"/>
    </sheetView>
  </sheetViews>
  <sheetFormatPr defaultRowHeight="15.6"/>
  <cols>
    <col min="1" max="1" width="14.109375" style="291" customWidth="1"/>
    <col min="2" max="2" width="8" style="291" customWidth="1"/>
    <col min="3" max="3" width="25.33203125" style="291" customWidth="1"/>
    <col min="4" max="4" width="8.88671875" style="291" customWidth="1"/>
    <col min="5" max="5" width="15.109375" style="291" customWidth="1"/>
    <col min="6" max="6" width="26.33203125" style="291" customWidth="1"/>
    <col min="7" max="7" width="27.88671875" style="291" customWidth="1"/>
    <col min="8" max="8" width="3.44140625" style="291" customWidth="1"/>
    <col min="9" max="9" width="7.44140625" style="291" customWidth="1"/>
    <col min="10" max="10" width="10.44140625" style="291" customWidth="1"/>
    <col min="11" max="11" width="5.44140625" style="291" customWidth="1"/>
    <col min="12" max="12" width="43.44140625" style="291" customWidth="1"/>
    <col min="13" max="13" width="31.33203125" style="314" customWidth="1"/>
    <col min="14" max="14" width="12.109375" style="174" bestFit="1" customWidth="1"/>
    <col min="15" max="15" width="13.21875" style="174" customWidth="1"/>
    <col min="16" max="16" width="25.109375" style="174" customWidth="1"/>
    <col min="17" max="17" width="28.6640625" style="174" bestFit="1" customWidth="1"/>
    <col min="18" max="18" width="13.33203125" style="291" bestFit="1" customWidth="1"/>
    <col min="19" max="19" width="9.21875" style="291" bestFit="1" customWidth="1"/>
    <col min="20" max="20" width="8.44140625" style="291" customWidth="1"/>
    <col min="21" max="21" width="10.6640625" style="291" bestFit="1" customWidth="1"/>
    <col min="22" max="22" width="7.6640625" style="291" customWidth="1"/>
    <col min="23" max="23" width="8.109375" style="291" customWidth="1"/>
    <col min="24" max="24" width="11.44140625" style="291" bestFit="1" customWidth="1"/>
    <col min="25" max="243" width="8.88671875" style="291"/>
    <col min="244" max="244" width="7.44140625" style="291" customWidth="1"/>
    <col min="245" max="245" width="11.88671875" style="291" customWidth="1"/>
    <col min="246" max="246" width="7.44140625" style="291" customWidth="1"/>
    <col min="247" max="247" width="11.88671875" style="291" customWidth="1"/>
    <col min="248" max="248" width="10.88671875" style="291" bestFit="1" customWidth="1"/>
    <col min="249" max="249" width="7.44140625" style="291" customWidth="1"/>
    <col min="250" max="250" width="11.88671875" style="291" customWidth="1"/>
    <col min="251" max="251" width="7.44140625" style="291" customWidth="1"/>
    <col min="252" max="252" width="13" style="291" bestFit="1" customWidth="1"/>
    <col min="253" max="499" width="8.88671875" style="291"/>
    <col min="500" max="500" width="7.44140625" style="291" customWidth="1"/>
    <col min="501" max="501" width="11.88671875" style="291" customWidth="1"/>
    <col min="502" max="502" width="7.44140625" style="291" customWidth="1"/>
    <col min="503" max="503" width="11.88671875" style="291" customWidth="1"/>
    <col min="504" max="504" width="10.88671875" style="291" bestFit="1" customWidth="1"/>
    <col min="505" max="505" width="7.44140625" style="291" customWidth="1"/>
    <col min="506" max="506" width="11.88671875" style="291" customWidth="1"/>
    <col min="507" max="507" width="7.44140625" style="291" customWidth="1"/>
    <col min="508" max="508" width="13" style="291" bestFit="1" customWidth="1"/>
    <col min="509" max="755" width="8.88671875" style="291"/>
    <col min="756" max="756" width="7.44140625" style="291" customWidth="1"/>
    <col min="757" max="757" width="11.88671875" style="291" customWidth="1"/>
    <col min="758" max="758" width="7.44140625" style="291" customWidth="1"/>
    <col min="759" max="759" width="11.88671875" style="291" customWidth="1"/>
    <col min="760" max="760" width="10.88671875" style="291" bestFit="1" customWidth="1"/>
    <col min="761" max="761" width="7.44140625" style="291" customWidth="1"/>
    <col min="762" max="762" width="11.88671875" style="291" customWidth="1"/>
    <col min="763" max="763" width="7.44140625" style="291" customWidth="1"/>
    <col min="764" max="764" width="13" style="291" bestFit="1" customWidth="1"/>
    <col min="765" max="1011" width="8.88671875" style="291"/>
    <col min="1012" max="1012" width="7.44140625" style="291" customWidth="1"/>
    <col min="1013" max="1013" width="11.88671875" style="291" customWidth="1"/>
    <col min="1014" max="1014" width="7.44140625" style="291" customWidth="1"/>
    <col min="1015" max="1015" width="11.88671875" style="291" customWidth="1"/>
    <col min="1016" max="1016" width="10.88671875" style="291" bestFit="1" customWidth="1"/>
    <col min="1017" max="1017" width="7.44140625" style="291" customWidth="1"/>
    <col min="1018" max="1018" width="11.88671875" style="291" customWidth="1"/>
    <col min="1019" max="1019" width="7.44140625" style="291" customWidth="1"/>
    <col min="1020" max="1020" width="13" style="291" bestFit="1" customWidth="1"/>
    <col min="1021" max="1267" width="8.88671875" style="291"/>
    <col min="1268" max="1268" width="7.44140625" style="291" customWidth="1"/>
    <col min="1269" max="1269" width="11.88671875" style="291" customWidth="1"/>
    <col min="1270" max="1270" width="7.44140625" style="291" customWidth="1"/>
    <col min="1271" max="1271" width="11.88671875" style="291" customWidth="1"/>
    <col min="1272" max="1272" width="10.88671875" style="291" bestFit="1" customWidth="1"/>
    <col min="1273" max="1273" width="7.44140625" style="291" customWidth="1"/>
    <col min="1274" max="1274" width="11.88671875" style="291" customWidth="1"/>
    <col min="1275" max="1275" width="7.44140625" style="291" customWidth="1"/>
    <col min="1276" max="1276" width="13" style="291" bestFit="1" customWidth="1"/>
    <col min="1277" max="1523" width="8.88671875" style="291"/>
    <col min="1524" max="1524" width="7.44140625" style="291" customWidth="1"/>
    <col min="1525" max="1525" width="11.88671875" style="291" customWidth="1"/>
    <col min="1526" max="1526" width="7.44140625" style="291" customWidth="1"/>
    <col min="1527" max="1527" width="11.88671875" style="291" customWidth="1"/>
    <col min="1528" max="1528" width="10.88671875" style="291" bestFit="1" customWidth="1"/>
    <col min="1529" max="1529" width="7.44140625" style="291" customWidth="1"/>
    <col min="1530" max="1530" width="11.88671875" style="291" customWidth="1"/>
    <col min="1531" max="1531" width="7.44140625" style="291" customWidth="1"/>
    <col min="1532" max="1532" width="13" style="291" bestFit="1" customWidth="1"/>
    <col min="1533" max="1779" width="8.88671875" style="291"/>
    <col min="1780" max="1780" width="7.44140625" style="291" customWidth="1"/>
    <col min="1781" max="1781" width="11.88671875" style="291" customWidth="1"/>
    <col min="1782" max="1782" width="7.44140625" style="291" customWidth="1"/>
    <col min="1783" max="1783" width="11.88671875" style="291" customWidth="1"/>
    <col min="1784" max="1784" width="10.88671875" style="291" bestFit="1" customWidth="1"/>
    <col min="1785" max="1785" width="7.44140625" style="291" customWidth="1"/>
    <col min="1786" max="1786" width="11.88671875" style="291" customWidth="1"/>
    <col min="1787" max="1787" width="7.44140625" style="291" customWidth="1"/>
    <col min="1788" max="1788" width="13" style="291" bestFit="1" customWidth="1"/>
    <col min="1789" max="2035" width="8.88671875" style="291"/>
    <col min="2036" max="2036" width="7.44140625" style="291" customWidth="1"/>
    <col min="2037" max="2037" width="11.88671875" style="291" customWidth="1"/>
    <col min="2038" max="2038" width="7.44140625" style="291" customWidth="1"/>
    <col min="2039" max="2039" width="11.88671875" style="291" customWidth="1"/>
    <col min="2040" max="2040" width="10.88671875" style="291" bestFit="1" customWidth="1"/>
    <col min="2041" max="2041" width="7.44140625" style="291" customWidth="1"/>
    <col min="2042" max="2042" width="11.88671875" style="291" customWidth="1"/>
    <col min="2043" max="2043" width="7.44140625" style="291" customWidth="1"/>
    <col min="2044" max="2044" width="13" style="291" bestFit="1" customWidth="1"/>
    <col min="2045" max="2291" width="8.88671875" style="291"/>
    <col min="2292" max="2292" width="7.44140625" style="291" customWidth="1"/>
    <col min="2293" max="2293" width="11.88671875" style="291" customWidth="1"/>
    <col min="2294" max="2294" width="7.44140625" style="291" customWidth="1"/>
    <col min="2295" max="2295" width="11.88671875" style="291" customWidth="1"/>
    <col min="2296" max="2296" width="10.88671875" style="291" bestFit="1" customWidth="1"/>
    <col min="2297" max="2297" width="7.44140625" style="291" customWidth="1"/>
    <col min="2298" max="2298" width="11.88671875" style="291" customWidth="1"/>
    <col min="2299" max="2299" width="7.44140625" style="291" customWidth="1"/>
    <col min="2300" max="2300" width="13" style="291" bestFit="1" customWidth="1"/>
    <col min="2301" max="2547" width="8.88671875" style="291"/>
    <col min="2548" max="2548" width="7.44140625" style="291" customWidth="1"/>
    <col min="2549" max="2549" width="11.88671875" style="291" customWidth="1"/>
    <col min="2550" max="2550" width="7.44140625" style="291" customWidth="1"/>
    <col min="2551" max="2551" width="11.88671875" style="291" customWidth="1"/>
    <col min="2552" max="2552" width="10.88671875" style="291" bestFit="1" customWidth="1"/>
    <col min="2553" max="2553" width="7.44140625" style="291" customWidth="1"/>
    <col min="2554" max="2554" width="11.88671875" style="291" customWidth="1"/>
    <col min="2555" max="2555" width="7.44140625" style="291" customWidth="1"/>
    <col min="2556" max="2556" width="13" style="291" bestFit="1" customWidth="1"/>
    <col min="2557" max="2803" width="8.88671875" style="291"/>
    <col min="2804" max="2804" width="7.44140625" style="291" customWidth="1"/>
    <col min="2805" max="2805" width="11.88671875" style="291" customWidth="1"/>
    <col min="2806" max="2806" width="7.44140625" style="291" customWidth="1"/>
    <col min="2807" max="2807" width="11.88671875" style="291" customWidth="1"/>
    <col min="2808" max="2808" width="10.88671875" style="291" bestFit="1" customWidth="1"/>
    <col min="2809" max="2809" width="7.44140625" style="291" customWidth="1"/>
    <col min="2810" max="2810" width="11.88671875" style="291" customWidth="1"/>
    <col min="2811" max="2811" width="7.44140625" style="291" customWidth="1"/>
    <col min="2812" max="2812" width="13" style="291" bestFit="1" customWidth="1"/>
    <col min="2813" max="3059" width="8.88671875" style="291"/>
    <col min="3060" max="3060" width="7.44140625" style="291" customWidth="1"/>
    <col min="3061" max="3061" width="11.88671875" style="291" customWidth="1"/>
    <col min="3062" max="3062" width="7.44140625" style="291" customWidth="1"/>
    <col min="3063" max="3063" width="11.88671875" style="291" customWidth="1"/>
    <col min="3064" max="3064" width="10.88671875" style="291" bestFit="1" customWidth="1"/>
    <col min="3065" max="3065" width="7.44140625" style="291" customWidth="1"/>
    <col min="3066" max="3066" width="11.88671875" style="291" customWidth="1"/>
    <col min="3067" max="3067" width="7.44140625" style="291" customWidth="1"/>
    <col min="3068" max="3068" width="13" style="291" bestFit="1" customWidth="1"/>
    <col min="3069" max="3315" width="8.88671875" style="291"/>
    <col min="3316" max="3316" width="7.44140625" style="291" customWidth="1"/>
    <col min="3317" max="3317" width="11.88671875" style="291" customWidth="1"/>
    <col min="3318" max="3318" width="7.44140625" style="291" customWidth="1"/>
    <col min="3319" max="3319" width="11.88671875" style="291" customWidth="1"/>
    <col min="3320" max="3320" width="10.88671875" style="291" bestFit="1" customWidth="1"/>
    <col min="3321" max="3321" width="7.44140625" style="291" customWidth="1"/>
    <col min="3322" max="3322" width="11.88671875" style="291" customWidth="1"/>
    <col min="3323" max="3323" width="7.44140625" style="291" customWidth="1"/>
    <col min="3324" max="3324" width="13" style="291" bestFit="1" customWidth="1"/>
    <col min="3325" max="3571" width="8.88671875" style="291"/>
    <col min="3572" max="3572" width="7.44140625" style="291" customWidth="1"/>
    <col min="3573" max="3573" width="11.88671875" style="291" customWidth="1"/>
    <col min="3574" max="3574" width="7.44140625" style="291" customWidth="1"/>
    <col min="3575" max="3575" width="11.88671875" style="291" customWidth="1"/>
    <col min="3576" max="3576" width="10.88671875" style="291" bestFit="1" customWidth="1"/>
    <col min="3577" max="3577" width="7.44140625" style="291" customWidth="1"/>
    <col min="3578" max="3578" width="11.88671875" style="291" customWidth="1"/>
    <col min="3579" max="3579" width="7.44140625" style="291" customWidth="1"/>
    <col min="3580" max="3580" width="13" style="291" bestFit="1" customWidth="1"/>
    <col min="3581" max="3827" width="8.88671875" style="291"/>
    <col min="3828" max="3828" width="7.44140625" style="291" customWidth="1"/>
    <col min="3829" max="3829" width="11.88671875" style="291" customWidth="1"/>
    <col min="3830" max="3830" width="7.44140625" style="291" customWidth="1"/>
    <col min="3831" max="3831" width="11.88671875" style="291" customWidth="1"/>
    <col min="3832" max="3832" width="10.88671875" style="291" bestFit="1" customWidth="1"/>
    <col min="3833" max="3833" width="7.44140625" style="291" customWidth="1"/>
    <col min="3834" max="3834" width="11.88671875" style="291" customWidth="1"/>
    <col min="3835" max="3835" width="7.44140625" style="291" customWidth="1"/>
    <col min="3836" max="3836" width="13" style="291" bestFit="1" customWidth="1"/>
    <col min="3837" max="4083" width="8.88671875" style="291"/>
    <col min="4084" max="4084" width="7.44140625" style="291" customWidth="1"/>
    <col min="4085" max="4085" width="11.88671875" style="291" customWidth="1"/>
    <col min="4086" max="4086" width="7.44140625" style="291" customWidth="1"/>
    <col min="4087" max="4087" width="11.88671875" style="291" customWidth="1"/>
    <col min="4088" max="4088" width="10.88671875" style="291" bestFit="1" customWidth="1"/>
    <col min="4089" max="4089" width="7.44140625" style="291" customWidth="1"/>
    <col min="4090" max="4090" width="11.88671875" style="291" customWidth="1"/>
    <col min="4091" max="4091" width="7.44140625" style="291" customWidth="1"/>
    <col min="4092" max="4092" width="13" style="291" bestFit="1" customWidth="1"/>
    <col min="4093" max="4339" width="8.88671875" style="291"/>
    <col min="4340" max="4340" width="7.44140625" style="291" customWidth="1"/>
    <col min="4341" max="4341" width="11.88671875" style="291" customWidth="1"/>
    <col min="4342" max="4342" width="7.44140625" style="291" customWidth="1"/>
    <col min="4343" max="4343" width="11.88671875" style="291" customWidth="1"/>
    <col min="4344" max="4344" width="10.88671875" style="291" bestFit="1" customWidth="1"/>
    <col min="4345" max="4345" width="7.44140625" style="291" customWidth="1"/>
    <col min="4346" max="4346" width="11.88671875" style="291" customWidth="1"/>
    <col min="4347" max="4347" width="7.44140625" style="291" customWidth="1"/>
    <col min="4348" max="4348" width="13" style="291" bestFit="1" customWidth="1"/>
    <col min="4349" max="4595" width="8.88671875" style="291"/>
    <col min="4596" max="4596" width="7.44140625" style="291" customWidth="1"/>
    <col min="4597" max="4597" width="11.88671875" style="291" customWidth="1"/>
    <col min="4598" max="4598" width="7.44140625" style="291" customWidth="1"/>
    <col min="4599" max="4599" width="11.88671875" style="291" customWidth="1"/>
    <col min="4600" max="4600" width="10.88671875" style="291" bestFit="1" customWidth="1"/>
    <col min="4601" max="4601" width="7.44140625" style="291" customWidth="1"/>
    <col min="4602" max="4602" width="11.88671875" style="291" customWidth="1"/>
    <col min="4603" max="4603" width="7.44140625" style="291" customWidth="1"/>
    <col min="4604" max="4604" width="13" style="291" bestFit="1" customWidth="1"/>
    <col min="4605" max="4851" width="8.88671875" style="291"/>
    <col min="4852" max="4852" width="7.44140625" style="291" customWidth="1"/>
    <col min="4853" max="4853" width="11.88671875" style="291" customWidth="1"/>
    <col min="4854" max="4854" width="7.44140625" style="291" customWidth="1"/>
    <col min="4855" max="4855" width="11.88671875" style="291" customWidth="1"/>
    <col min="4856" max="4856" width="10.88671875" style="291" bestFit="1" customWidth="1"/>
    <col min="4857" max="4857" width="7.44140625" style="291" customWidth="1"/>
    <col min="4858" max="4858" width="11.88671875" style="291" customWidth="1"/>
    <col min="4859" max="4859" width="7.44140625" style="291" customWidth="1"/>
    <col min="4860" max="4860" width="13" style="291" bestFit="1" customWidth="1"/>
    <col min="4861" max="5107" width="8.88671875" style="291"/>
    <col min="5108" max="5108" width="7.44140625" style="291" customWidth="1"/>
    <col min="5109" max="5109" width="11.88671875" style="291" customWidth="1"/>
    <col min="5110" max="5110" width="7.44140625" style="291" customWidth="1"/>
    <col min="5111" max="5111" width="11.88671875" style="291" customWidth="1"/>
    <col min="5112" max="5112" width="10.88671875" style="291" bestFit="1" customWidth="1"/>
    <col min="5113" max="5113" width="7.44140625" style="291" customWidth="1"/>
    <col min="5114" max="5114" width="11.88671875" style="291" customWidth="1"/>
    <col min="5115" max="5115" width="7.44140625" style="291" customWidth="1"/>
    <col min="5116" max="5116" width="13" style="291" bestFit="1" customWidth="1"/>
    <col min="5117" max="5363" width="8.88671875" style="291"/>
    <col min="5364" max="5364" width="7.44140625" style="291" customWidth="1"/>
    <col min="5365" max="5365" width="11.88671875" style="291" customWidth="1"/>
    <col min="5366" max="5366" width="7.44140625" style="291" customWidth="1"/>
    <col min="5367" max="5367" width="11.88671875" style="291" customWidth="1"/>
    <col min="5368" max="5368" width="10.88671875" style="291" bestFit="1" customWidth="1"/>
    <col min="5369" max="5369" width="7.44140625" style="291" customWidth="1"/>
    <col min="5370" max="5370" width="11.88671875" style="291" customWidth="1"/>
    <col min="5371" max="5371" width="7.44140625" style="291" customWidth="1"/>
    <col min="5372" max="5372" width="13" style="291" bestFit="1" customWidth="1"/>
    <col min="5373" max="5619" width="8.88671875" style="291"/>
    <col min="5620" max="5620" width="7.44140625" style="291" customWidth="1"/>
    <col min="5621" max="5621" width="11.88671875" style="291" customWidth="1"/>
    <col min="5622" max="5622" width="7.44140625" style="291" customWidth="1"/>
    <col min="5623" max="5623" width="11.88671875" style="291" customWidth="1"/>
    <col min="5624" max="5624" width="10.88671875" style="291" bestFit="1" customWidth="1"/>
    <col min="5625" max="5625" width="7.44140625" style="291" customWidth="1"/>
    <col min="5626" max="5626" width="11.88671875" style="291" customWidth="1"/>
    <col min="5627" max="5627" width="7.44140625" style="291" customWidth="1"/>
    <col min="5628" max="5628" width="13" style="291" bestFit="1" customWidth="1"/>
    <col min="5629" max="5875" width="8.88671875" style="291"/>
    <col min="5876" max="5876" width="7.44140625" style="291" customWidth="1"/>
    <col min="5877" max="5877" width="11.88671875" style="291" customWidth="1"/>
    <col min="5878" max="5878" width="7.44140625" style="291" customWidth="1"/>
    <col min="5879" max="5879" width="11.88671875" style="291" customWidth="1"/>
    <col min="5880" max="5880" width="10.88671875" style="291" bestFit="1" customWidth="1"/>
    <col min="5881" max="5881" width="7.44140625" style="291" customWidth="1"/>
    <col min="5882" max="5882" width="11.88671875" style="291" customWidth="1"/>
    <col min="5883" max="5883" width="7.44140625" style="291" customWidth="1"/>
    <col min="5884" max="5884" width="13" style="291" bestFit="1" customWidth="1"/>
    <col min="5885" max="6131" width="8.88671875" style="291"/>
    <col min="6132" max="6132" width="7.44140625" style="291" customWidth="1"/>
    <col min="6133" max="6133" width="11.88671875" style="291" customWidth="1"/>
    <col min="6134" max="6134" width="7.44140625" style="291" customWidth="1"/>
    <col min="6135" max="6135" width="11.88671875" style="291" customWidth="1"/>
    <col min="6136" max="6136" width="10.88671875" style="291" bestFit="1" customWidth="1"/>
    <col min="6137" max="6137" width="7.44140625" style="291" customWidth="1"/>
    <col min="6138" max="6138" width="11.88671875" style="291" customWidth="1"/>
    <col min="6139" max="6139" width="7.44140625" style="291" customWidth="1"/>
    <col min="6140" max="6140" width="13" style="291" bestFit="1" customWidth="1"/>
    <col min="6141" max="6387" width="8.88671875" style="291"/>
    <col min="6388" max="6388" width="7.44140625" style="291" customWidth="1"/>
    <col min="6389" max="6389" width="11.88671875" style="291" customWidth="1"/>
    <col min="6390" max="6390" width="7.44140625" style="291" customWidth="1"/>
    <col min="6391" max="6391" width="11.88671875" style="291" customWidth="1"/>
    <col min="6392" max="6392" width="10.88671875" style="291" bestFit="1" customWidth="1"/>
    <col min="6393" max="6393" width="7.44140625" style="291" customWidth="1"/>
    <col min="6394" max="6394" width="11.88671875" style="291" customWidth="1"/>
    <col min="6395" max="6395" width="7.44140625" style="291" customWidth="1"/>
    <col min="6396" max="6396" width="13" style="291" bestFit="1" customWidth="1"/>
    <col min="6397" max="6643" width="8.88671875" style="291"/>
    <col min="6644" max="6644" width="7.44140625" style="291" customWidth="1"/>
    <col min="6645" max="6645" width="11.88671875" style="291" customWidth="1"/>
    <col min="6646" max="6646" width="7.44140625" style="291" customWidth="1"/>
    <col min="6647" max="6647" width="11.88671875" style="291" customWidth="1"/>
    <col min="6648" max="6648" width="10.88671875" style="291" bestFit="1" customWidth="1"/>
    <col min="6649" max="6649" width="7.44140625" style="291" customWidth="1"/>
    <col min="6650" max="6650" width="11.88671875" style="291" customWidth="1"/>
    <col min="6651" max="6651" width="7.44140625" style="291" customWidth="1"/>
    <col min="6652" max="6652" width="13" style="291" bestFit="1" customWidth="1"/>
    <col min="6653" max="6899" width="8.88671875" style="291"/>
    <col min="6900" max="6900" width="7.44140625" style="291" customWidth="1"/>
    <col min="6901" max="6901" width="11.88671875" style="291" customWidth="1"/>
    <col min="6902" max="6902" width="7.44140625" style="291" customWidth="1"/>
    <col min="6903" max="6903" width="11.88671875" style="291" customWidth="1"/>
    <col min="6904" max="6904" width="10.88671875" style="291" bestFit="1" customWidth="1"/>
    <col min="6905" max="6905" width="7.44140625" style="291" customWidth="1"/>
    <col min="6906" max="6906" width="11.88671875" style="291" customWidth="1"/>
    <col min="6907" max="6907" width="7.44140625" style="291" customWidth="1"/>
    <col min="6908" max="6908" width="13" style="291" bestFit="1" customWidth="1"/>
    <col min="6909" max="7155" width="8.88671875" style="291"/>
    <col min="7156" max="7156" width="7.44140625" style="291" customWidth="1"/>
    <col min="7157" max="7157" width="11.88671875" style="291" customWidth="1"/>
    <col min="7158" max="7158" width="7.44140625" style="291" customWidth="1"/>
    <col min="7159" max="7159" width="11.88671875" style="291" customWidth="1"/>
    <col min="7160" max="7160" width="10.88671875" style="291" bestFit="1" customWidth="1"/>
    <col min="7161" max="7161" width="7.44140625" style="291" customWidth="1"/>
    <col min="7162" max="7162" width="11.88671875" style="291" customWidth="1"/>
    <col min="7163" max="7163" width="7.44140625" style="291" customWidth="1"/>
    <col min="7164" max="7164" width="13" style="291" bestFit="1" customWidth="1"/>
    <col min="7165" max="7411" width="8.88671875" style="291"/>
    <col min="7412" max="7412" width="7.44140625" style="291" customWidth="1"/>
    <col min="7413" max="7413" width="11.88671875" style="291" customWidth="1"/>
    <col min="7414" max="7414" width="7.44140625" style="291" customWidth="1"/>
    <col min="7415" max="7415" width="11.88671875" style="291" customWidth="1"/>
    <col min="7416" max="7416" width="10.88671875" style="291" bestFit="1" customWidth="1"/>
    <col min="7417" max="7417" width="7.44140625" style="291" customWidth="1"/>
    <col min="7418" max="7418" width="11.88671875" style="291" customWidth="1"/>
    <col min="7419" max="7419" width="7.44140625" style="291" customWidth="1"/>
    <col min="7420" max="7420" width="13" style="291" bestFit="1" customWidth="1"/>
    <col min="7421" max="7667" width="8.88671875" style="291"/>
    <col min="7668" max="7668" width="7.44140625" style="291" customWidth="1"/>
    <col min="7669" max="7669" width="11.88671875" style="291" customWidth="1"/>
    <col min="7670" max="7670" width="7.44140625" style="291" customWidth="1"/>
    <col min="7671" max="7671" width="11.88671875" style="291" customWidth="1"/>
    <col min="7672" max="7672" width="10.88671875" style="291" bestFit="1" customWidth="1"/>
    <col min="7673" max="7673" width="7.44140625" style="291" customWidth="1"/>
    <col min="7674" max="7674" width="11.88671875" style="291" customWidth="1"/>
    <col min="7675" max="7675" width="7.44140625" style="291" customWidth="1"/>
    <col min="7676" max="7676" width="13" style="291" bestFit="1" customWidth="1"/>
    <col min="7677" max="7923" width="8.88671875" style="291"/>
    <col min="7924" max="7924" width="7.44140625" style="291" customWidth="1"/>
    <col min="7925" max="7925" width="11.88671875" style="291" customWidth="1"/>
    <col min="7926" max="7926" width="7.44140625" style="291" customWidth="1"/>
    <col min="7927" max="7927" width="11.88671875" style="291" customWidth="1"/>
    <col min="7928" max="7928" width="10.88671875" style="291" bestFit="1" customWidth="1"/>
    <col min="7929" max="7929" width="7.44140625" style="291" customWidth="1"/>
    <col min="7930" max="7930" width="11.88671875" style="291" customWidth="1"/>
    <col min="7931" max="7931" width="7.44140625" style="291" customWidth="1"/>
    <col min="7932" max="7932" width="13" style="291" bestFit="1" customWidth="1"/>
    <col min="7933" max="8179" width="8.88671875" style="291"/>
    <col min="8180" max="8180" width="7.44140625" style="291" customWidth="1"/>
    <col min="8181" max="8181" width="11.88671875" style="291" customWidth="1"/>
    <col min="8182" max="8182" width="7.44140625" style="291" customWidth="1"/>
    <col min="8183" max="8183" width="11.88671875" style="291" customWidth="1"/>
    <col min="8184" max="8184" width="10.88671875" style="291" bestFit="1" customWidth="1"/>
    <col min="8185" max="8185" width="7.44140625" style="291" customWidth="1"/>
    <col min="8186" max="8186" width="11.88671875" style="291" customWidth="1"/>
    <col min="8187" max="8187" width="7.44140625" style="291" customWidth="1"/>
    <col min="8188" max="8188" width="13" style="291" bestFit="1" customWidth="1"/>
    <col min="8189" max="8435" width="8.88671875" style="291"/>
    <col min="8436" max="8436" width="7.44140625" style="291" customWidth="1"/>
    <col min="8437" max="8437" width="11.88671875" style="291" customWidth="1"/>
    <col min="8438" max="8438" width="7.44140625" style="291" customWidth="1"/>
    <col min="8439" max="8439" width="11.88671875" style="291" customWidth="1"/>
    <col min="8440" max="8440" width="10.88671875" style="291" bestFit="1" customWidth="1"/>
    <col min="8441" max="8441" width="7.44140625" style="291" customWidth="1"/>
    <col min="8442" max="8442" width="11.88671875" style="291" customWidth="1"/>
    <col min="8443" max="8443" width="7.44140625" style="291" customWidth="1"/>
    <col min="8444" max="8444" width="13" style="291" bestFit="1" customWidth="1"/>
    <col min="8445" max="8691" width="8.88671875" style="291"/>
    <col min="8692" max="8692" width="7.44140625" style="291" customWidth="1"/>
    <col min="8693" max="8693" width="11.88671875" style="291" customWidth="1"/>
    <col min="8694" max="8694" width="7.44140625" style="291" customWidth="1"/>
    <col min="8695" max="8695" width="11.88671875" style="291" customWidth="1"/>
    <col min="8696" max="8696" width="10.88671875" style="291" bestFit="1" customWidth="1"/>
    <col min="8697" max="8697" width="7.44140625" style="291" customWidth="1"/>
    <col min="8698" max="8698" width="11.88671875" style="291" customWidth="1"/>
    <col min="8699" max="8699" width="7.44140625" style="291" customWidth="1"/>
    <col min="8700" max="8700" width="13" style="291" bestFit="1" customWidth="1"/>
    <col min="8701" max="8947" width="8.88671875" style="291"/>
    <col min="8948" max="8948" width="7.44140625" style="291" customWidth="1"/>
    <col min="8949" max="8949" width="11.88671875" style="291" customWidth="1"/>
    <col min="8950" max="8950" width="7.44140625" style="291" customWidth="1"/>
    <col min="8951" max="8951" width="11.88671875" style="291" customWidth="1"/>
    <col min="8952" max="8952" width="10.88671875" style="291" bestFit="1" customWidth="1"/>
    <col min="8953" max="8953" width="7.44140625" style="291" customWidth="1"/>
    <col min="8954" max="8954" width="11.88671875" style="291" customWidth="1"/>
    <col min="8955" max="8955" width="7.44140625" style="291" customWidth="1"/>
    <col min="8956" max="8956" width="13" style="291" bestFit="1" customWidth="1"/>
    <col min="8957" max="9203" width="8.88671875" style="291"/>
    <col min="9204" max="9204" width="7.44140625" style="291" customWidth="1"/>
    <col min="9205" max="9205" width="11.88671875" style="291" customWidth="1"/>
    <col min="9206" max="9206" width="7.44140625" style="291" customWidth="1"/>
    <col min="9207" max="9207" width="11.88671875" style="291" customWidth="1"/>
    <col min="9208" max="9208" width="10.88671875" style="291" bestFit="1" customWidth="1"/>
    <col min="9209" max="9209" width="7.44140625" style="291" customWidth="1"/>
    <col min="9210" max="9210" width="11.88671875" style="291" customWidth="1"/>
    <col min="9211" max="9211" width="7.44140625" style="291" customWidth="1"/>
    <col min="9212" max="9212" width="13" style="291" bestFit="1" customWidth="1"/>
    <col min="9213" max="9459" width="8.88671875" style="291"/>
    <col min="9460" max="9460" width="7.44140625" style="291" customWidth="1"/>
    <col min="9461" max="9461" width="11.88671875" style="291" customWidth="1"/>
    <col min="9462" max="9462" width="7.44140625" style="291" customWidth="1"/>
    <col min="9463" max="9463" width="11.88671875" style="291" customWidth="1"/>
    <col min="9464" max="9464" width="10.88671875" style="291" bestFit="1" customWidth="1"/>
    <col min="9465" max="9465" width="7.44140625" style="291" customWidth="1"/>
    <col min="9466" max="9466" width="11.88671875" style="291" customWidth="1"/>
    <col min="9467" max="9467" width="7.44140625" style="291" customWidth="1"/>
    <col min="9468" max="9468" width="13" style="291" bestFit="1" customWidth="1"/>
    <col min="9469" max="9715" width="8.88671875" style="291"/>
    <col min="9716" max="9716" width="7.44140625" style="291" customWidth="1"/>
    <col min="9717" max="9717" width="11.88671875" style="291" customWidth="1"/>
    <col min="9718" max="9718" width="7.44140625" style="291" customWidth="1"/>
    <col min="9719" max="9719" width="11.88671875" style="291" customWidth="1"/>
    <col min="9720" max="9720" width="10.88671875" style="291" bestFit="1" customWidth="1"/>
    <col min="9721" max="9721" width="7.44140625" style="291" customWidth="1"/>
    <col min="9722" max="9722" width="11.88671875" style="291" customWidth="1"/>
    <col min="9723" max="9723" width="7.44140625" style="291" customWidth="1"/>
    <col min="9724" max="9724" width="13" style="291" bestFit="1" customWidth="1"/>
    <col min="9725" max="9971" width="8.88671875" style="291"/>
    <col min="9972" max="9972" width="7.44140625" style="291" customWidth="1"/>
    <col min="9973" max="9973" width="11.88671875" style="291" customWidth="1"/>
    <col min="9974" max="9974" width="7.44140625" style="291" customWidth="1"/>
    <col min="9975" max="9975" width="11.88671875" style="291" customWidth="1"/>
    <col min="9976" max="9976" width="10.88671875" style="291" bestFit="1" customWidth="1"/>
    <col min="9977" max="9977" width="7.44140625" style="291" customWidth="1"/>
    <col min="9978" max="9978" width="11.88671875" style="291" customWidth="1"/>
    <col min="9979" max="9979" width="7.44140625" style="291" customWidth="1"/>
    <col min="9980" max="9980" width="13" style="291" bestFit="1" customWidth="1"/>
    <col min="9981" max="10227" width="8.88671875" style="291"/>
    <col min="10228" max="10228" width="7.44140625" style="291" customWidth="1"/>
    <col min="10229" max="10229" width="11.88671875" style="291" customWidth="1"/>
    <col min="10230" max="10230" width="7.44140625" style="291" customWidth="1"/>
    <col min="10231" max="10231" width="11.88671875" style="291" customWidth="1"/>
    <col min="10232" max="10232" width="10.88671875" style="291" bestFit="1" customWidth="1"/>
    <col min="10233" max="10233" width="7.44140625" style="291" customWidth="1"/>
    <col min="10234" max="10234" width="11.88671875" style="291" customWidth="1"/>
    <col min="10235" max="10235" width="7.44140625" style="291" customWidth="1"/>
    <col min="10236" max="10236" width="13" style="291" bestFit="1" customWidth="1"/>
    <col min="10237" max="10483" width="8.88671875" style="291"/>
    <col min="10484" max="10484" width="7.44140625" style="291" customWidth="1"/>
    <col min="10485" max="10485" width="11.88671875" style="291" customWidth="1"/>
    <col min="10486" max="10486" width="7.44140625" style="291" customWidth="1"/>
    <col min="10487" max="10487" width="11.88671875" style="291" customWidth="1"/>
    <col min="10488" max="10488" width="10.88671875" style="291" bestFit="1" customWidth="1"/>
    <col min="10489" max="10489" width="7.44140625" style="291" customWidth="1"/>
    <col min="10490" max="10490" width="11.88671875" style="291" customWidth="1"/>
    <col min="10491" max="10491" width="7.44140625" style="291" customWidth="1"/>
    <col min="10492" max="10492" width="13" style="291" bestFit="1" customWidth="1"/>
    <col min="10493" max="10739" width="8.88671875" style="291"/>
    <col min="10740" max="10740" width="7.44140625" style="291" customWidth="1"/>
    <col min="10741" max="10741" width="11.88671875" style="291" customWidth="1"/>
    <col min="10742" max="10742" width="7.44140625" style="291" customWidth="1"/>
    <col min="10743" max="10743" width="11.88671875" style="291" customWidth="1"/>
    <col min="10744" max="10744" width="10.88671875" style="291" bestFit="1" customWidth="1"/>
    <col min="10745" max="10745" width="7.44140625" style="291" customWidth="1"/>
    <col min="10746" max="10746" width="11.88671875" style="291" customWidth="1"/>
    <col min="10747" max="10747" width="7.44140625" style="291" customWidth="1"/>
    <col min="10748" max="10748" width="13" style="291" bestFit="1" customWidth="1"/>
    <col min="10749" max="10995" width="8.88671875" style="291"/>
    <col min="10996" max="10996" width="7.44140625" style="291" customWidth="1"/>
    <col min="10997" max="10997" width="11.88671875" style="291" customWidth="1"/>
    <col min="10998" max="10998" width="7.44140625" style="291" customWidth="1"/>
    <col min="10999" max="10999" width="11.88671875" style="291" customWidth="1"/>
    <col min="11000" max="11000" width="10.88671875" style="291" bestFit="1" customWidth="1"/>
    <col min="11001" max="11001" width="7.44140625" style="291" customWidth="1"/>
    <col min="11002" max="11002" width="11.88671875" style="291" customWidth="1"/>
    <col min="11003" max="11003" width="7.44140625" style="291" customWidth="1"/>
    <col min="11004" max="11004" width="13" style="291" bestFit="1" customWidth="1"/>
    <col min="11005" max="11251" width="8.88671875" style="291"/>
    <col min="11252" max="11252" width="7.44140625" style="291" customWidth="1"/>
    <col min="11253" max="11253" width="11.88671875" style="291" customWidth="1"/>
    <col min="11254" max="11254" width="7.44140625" style="291" customWidth="1"/>
    <col min="11255" max="11255" width="11.88671875" style="291" customWidth="1"/>
    <col min="11256" max="11256" width="10.88671875" style="291" bestFit="1" customWidth="1"/>
    <col min="11257" max="11257" width="7.44140625" style="291" customWidth="1"/>
    <col min="11258" max="11258" width="11.88671875" style="291" customWidth="1"/>
    <col min="11259" max="11259" width="7.44140625" style="291" customWidth="1"/>
    <col min="11260" max="11260" width="13" style="291" bestFit="1" customWidth="1"/>
    <col min="11261" max="11507" width="8.88671875" style="291"/>
    <col min="11508" max="11508" width="7.44140625" style="291" customWidth="1"/>
    <col min="11509" max="11509" width="11.88671875" style="291" customWidth="1"/>
    <col min="11510" max="11510" width="7.44140625" style="291" customWidth="1"/>
    <col min="11511" max="11511" width="11.88671875" style="291" customWidth="1"/>
    <col min="11512" max="11512" width="10.88671875" style="291" bestFit="1" customWidth="1"/>
    <col min="11513" max="11513" width="7.44140625" style="291" customWidth="1"/>
    <col min="11514" max="11514" width="11.88671875" style="291" customWidth="1"/>
    <col min="11515" max="11515" width="7.44140625" style="291" customWidth="1"/>
    <col min="11516" max="11516" width="13" style="291" bestFit="1" customWidth="1"/>
    <col min="11517" max="11763" width="8.88671875" style="291"/>
    <col min="11764" max="11764" width="7.44140625" style="291" customWidth="1"/>
    <col min="11765" max="11765" width="11.88671875" style="291" customWidth="1"/>
    <col min="11766" max="11766" width="7.44140625" style="291" customWidth="1"/>
    <col min="11767" max="11767" width="11.88671875" style="291" customWidth="1"/>
    <col min="11768" max="11768" width="10.88671875" style="291" bestFit="1" customWidth="1"/>
    <col min="11769" max="11769" width="7.44140625" style="291" customWidth="1"/>
    <col min="11770" max="11770" width="11.88671875" style="291" customWidth="1"/>
    <col min="11771" max="11771" width="7.44140625" style="291" customWidth="1"/>
    <col min="11772" max="11772" width="13" style="291" bestFit="1" customWidth="1"/>
    <col min="11773" max="12019" width="8.88671875" style="291"/>
    <col min="12020" max="12020" width="7.44140625" style="291" customWidth="1"/>
    <col min="12021" max="12021" width="11.88671875" style="291" customWidth="1"/>
    <col min="12022" max="12022" width="7.44140625" style="291" customWidth="1"/>
    <col min="12023" max="12023" width="11.88671875" style="291" customWidth="1"/>
    <col min="12024" max="12024" width="10.88671875" style="291" bestFit="1" customWidth="1"/>
    <col min="12025" max="12025" width="7.44140625" style="291" customWidth="1"/>
    <col min="12026" max="12026" width="11.88671875" style="291" customWidth="1"/>
    <col min="12027" max="12027" width="7.44140625" style="291" customWidth="1"/>
    <col min="12028" max="12028" width="13" style="291" bestFit="1" customWidth="1"/>
    <col min="12029" max="12275" width="8.88671875" style="291"/>
    <col min="12276" max="12276" width="7.44140625" style="291" customWidth="1"/>
    <col min="12277" max="12277" width="11.88671875" style="291" customWidth="1"/>
    <col min="12278" max="12278" width="7.44140625" style="291" customWidth="1"/>
    <col min="12279" max="12279" width="11.88671875" style="291" customWidth="1"/>
    <col min="12280" max="12280" width="10.88671875" style="291" bestFit="1" customWidth="1"/>
    <col min="12281" max="12281" width="7.44140625" style="291" customWidth="1"/>
    <col min="12282" max="12282" width="11.88671875" style="291" customWidth="1"/>
    <col min="12283" max="12283" width="7.44140625" style="291" customWidth="1"/>
    <col min="12284" max="12284" width="13" style="291" bestFit="1" customWidth="1"/>
    <col min="12285" max="12531" width="8.88671875" style="291"/>
    <col min="12532" max="12532" width="7.44140625" style="291" customWidth="1"/>
    <col min="12533" max="12533" width="11.88671875" style="291" customWidth="1"/>
    <col min="12534" max="12534" width="7.44140625" style="291" customWidth="1"/>
    <col min="12535" max="12535" width="11.88671875" style="291" customWidth="1"/>
    <col min="12536" max="12536" width="10.88671875" style="291" bestFit="1" customWidth="1"/>
    <col min="12537" max="12537" width="7.44140625" style="291" customWidth="1"/>
    <col min="12538" max="12538" width="11.88671875" style="291" customWidth="1"/>
    <col min="12539" max="12539" width="7.44140625" style="291" customWidth="1"/>
    <col min="12540" max="12540" width="13" style="291" bestFit="1" customWidth="1"/>
    <col min="12541" max="12787" width="8.88671875" style="291"/>
    <col min="12788" max="12788" width="7.44140625" style="291" customWidth="1"/>
    <col min="12789" max="12789" width="11.88671875" style="291" customWidth="1"/>
    <col min="12790" max="12790" width="7.44140625" style="291" customWidth="1"/>
    <col min="12791" max="12791" width="11.88671875" style="291" customWidth="1"/>
    <col min="12792" max="12792" width="10.88671875" style="291" bestFit="1" customWidth="1"/>
    <col min="12793" max="12793" width="7.44140625" style="291" customWidth="1"/>
    <col min="12794" max="12794" width="11.88671875" style="291" customWidth="1"/>
    <col min="12795" max="12795" width="7.44140625" style="291" customWidth="1"/>
    <col min="12796" max="12796" width="13" style="291" bestFit="1" customWidth="1"/>
    <col min="12797" max="13043" width="8.88671875" style="291"/>
    <col min="13044" max="13044" width="7.44140625" style="291" customWidth="1"/>
    <col min="13045" max="13045" width="11.88671875" style="291" customWidth="1"/>
    <col min="13046" max="13046" width="7.44140625" style="291" customWidth="1"/>
    <col min="13047" max="13047" width="11.88671875" style="291" customWidth="1"/>
    <col min="13048" max="13048" width="10.88671875" style="291" bestFit="1" customWidth="1"/>
    <col min="13049" max="13049" width="7.44140625" style="291" customWidth="1"/>
    <col min="13050" max="13050" width="11.88671875" style="291" customWidth="1"/>
    <col min="13051" max="13051" width="7.44140625" style="291" customWidth="1"/>
    <col min="13052" max="13052" width="13" style="291" bestFit="1" customWidth="1"/>
    <col min="13053" max="13299" width="8.88671875" style="291"/>
    <col min="13300" max="13300" width="7.44140625" style="291" customWidth="1"/>
    <col min="13301" max="13301" width="11.88671875" style="291" customWidth="1"/>
    <col min="13302" max="13302" width="7.44140625" style="291" customWidth="1"/>
    <col min="13303" max="13303" width="11.88671875" style="291" customWidth="1"/>
    <col min="13304" max="13304" width="10.88671875" style="291" bestFit="1" customWidth="1"/>
    <col min="13305" max="13305" width="7.44140625" style="291" customWidth="1"/>
    <col min="13306" max="13306" width="11.88671875" style="291" customWidth="1"/>
    <col min="13307" max="13307" width="7.44140625" style="291" customWidth="1"/>
    <col min="13308" max="13308" width="13" style="291" bestFit="1" customWidth="1"/>
    <col min="13309" max="13555" width="8.88671875" style="291"/>
    <col min="13556" max="13556" width="7.44140625" style="291" customWidth="1"/>
    <col min="13557" max="13557" width="11.88671875" style="291" customWidth="1"/>
    <col min="13558" max="13558" width="7.44140625" style="291" customWidth="1"/>
    <col min="13559" max="13559" width="11.88671875" style="291" customWidth="1"/>
    <col min="13560" max="13560" width="10.88671875" style="291" bestFit="1" customWidth="1"/>
    <col min="13561" max="13561" width="7.44140625" style="291" customWidth="1"/>
    <col min="13562" max="13562" width="11.88671875" style="291" customWidth="1"/>
    <col min="13563" max="13563" width="7.44140625" style="291" customWidth="1"/>
    <col min="13564" max="13564" width="13" style="291" bestFit="1" customWidth="1"/>
    <col min="13565" max="13811" width="8.88671875" style="291"/>
    <col min="13812" max="13812" width="7.44140625" style="291" customWidth="1"/>
    <col min="13813" max="13813" width="11.88671875" style="291" customWidth="1"/>
    <col min="13814" max="13814" width="7.44140625" style="291" customWidth="1"/>
    <col min="13815" max="13815" width="11.88671875" style="291" customWidth="1"/>
    <col min="13816" max="13816" width="10.88671875" style="291" bestFit="1" customWidth="1"/>
    <col min="13817" max="13817" width="7.44140625" style="291" customWidth="1"/>
    <col min="13818" max="13818" width="11.88671875" style="291" customWidth="1"/>
    <col min="13819" max="13819" width="7.44140625" style="291" customWidth="1"/>
    <col min="13820" max="13820" width="13" style="291" bestFit="1" customWidth="1"/>
    <col min="13821" max="14067" width="8.88671875" style="291"/>
    <col min="14068" max="14068" width="7.44140625" style="291" customWidth="1"/>
    <col min="14069" max="14069" width="11.88671875" style="291" customWidth="1"/>
    <col min="14070" max="14070" width="7.44140625" style="291" customWidth="1"/>
    <col min="14071" max="14071" width="11.88671875" style="291" customWidth="1"/>
    <col min="14072" max="14072" width="10.88671875" style="291" bestFit="1" customWidth="1"/>
    <col min="14073" max="14073" width="7.44140625" style="291" customWidth="1"/>
    <col min="14074" max="14074" width="11.88671875" style="291" customWidth="1"/>
    <col min="14075" max="14075" width="7.44140625" style="291" customWidth="1"/>
    <col min="14076" max="14076" width="13" style="291" bestFit="1" customWidth="1"/>
    <col min="14077" max="14323" width="8.88671875" style="291"/>
    <col min="14324" max="14324" width="7.44140625" style="291" customWidth="1"/>
    <col min="14325" max="14325" width="11.88671875" style="291" customWidth="1"/>
    <col min="14326" max="14326" width="7.44140625" style="291" customWidth="1"/>
    <col min="14327" max="14327" width="11.88671875" style="291" customWidth="1"/>
    <col min="14328" max="14328" width="10.88671875" style="291" bestFit="1" customWidth="1"/>
    <col min="14329" max="14329" width="7.44140625" style="291" customWidth="1"/>
    <col min="14330" max="14330" width="11.88671875" style="291" customWidth="1"/>
    <col min="14331" max="14331" width="7.44140625" style="291" customWidth="1"/>
    <col min="14332" max="14332" width="13" style="291" bestFit="1" customWidth="1"/>
    <col min="14333" max="14579" width="8.88671875" style="291"/>
    <col min="14580" max="14580" width="7.44140625" style="291" customWidth="1"/>
    <col min="14581" max="14581" width="11.88671875" style="291" customWidth="1"/>
    <col min="14582" max="14582" width="7.44140625" style="291" customWidth="1"/>
    <col min="14583" max="14583" width="11.88671875" style="291" customWidth="1"/>
    <col min="14584" max="14584" width="10.88671875" style="291" bestFit="1" customWidth="1"/>
    <col min="14585" max="14585" width="7.44140625" style="291" customWidth="1"/>
    <col min="14586" max="14586" width="11.88671875" style="291" customWidth="1"/>
    <col min="14587" max="14587" width="7.44140625" style="291" customWidth="1"/>
    <col min="14588" max="14588" width="13" style="291" bestFit="1" customWidth="1"/>
    <col min="14589" max="14835" width="8.88671875" style="291"/>
    <col min="14836" max="14836" width="7.44140625" style="291" customWidth="1"/>
    <col min="14837" max="14837" width="11.88671875" style="291" customWidth="1"/>
    <col min="14838" max="14838" width="7.44140625" style="291" customWidth="1"/>
    <col min="14839" max="14839" width="11.88671875" style="291" customWidth="1"/>
    <col min="14840" max="14840" width="10.88671875" style="291" bestFit="1" customWidth="1"/>
    <col min="14841" max="14841" width="7.44140625" style="291" customWidth="1"/>
    <col min="14842" max="14842" width="11.88671875" style="291" customWidth="1"/>
    <col min="14843" max="14843" width="7.44140625" style="291" customWidth="1"/>
    <col min="14844" max="14844" width="13" style="291" bestFit="1" customWidth="1"/>
    <col min="14845" max="15091" width="8.88671875" style="291"/>
    <col min="15092" max="15092" width="7.44140625" style="291" customWidth="1"/>
    <col min="15093" max="15093" width="11.88671875" style="291" customWidth="1"/>
    <col min="15094" max="15094" width="7.44140625" style="291" customWidth="1"/>
    <col min="15095" max="15095" width="11.88671875" style="291" customWidth="1"/>
    <col min="15096" max="15096" width="10.88671875" style="291" bestFit="1" customWidth="1"/>
    <col min="15097" max="15097" width="7.44140625" style="291" customWidth="1"/>
    <col min="15098" max="15098" width="11.88671875" style="291" customWidth="1"/>
    <col min="15099" max="15099" width="7.44140625" style="291" customWidth="1"/>
    <col min="15100" max="15100" width="13" style="291" bestFit="1" customWidth="1"/>
    <col min="15101" max="15347" width="8.88671875" style="291"/>
    <col min="15348" max="15348" width="7.44140625" style="291" customWidth="1"/>
    <col min="15349" max="15349" width="11.88671875" style="291" customWidth="1"/>
    <col min="15350" max="15350" width="7.44140625" style="291" customWidth="1"/>
    <col min="15351" max="15351" width="11.88671875" style="291" customWidth="1"/>
    <col min="15352" max="15352" width="10.88671875" style="291" bestFit="1" customWidth="1"/>
    <col min="15353" max="15353" width="7.44140625" style="291" customWidth="1"/>
    <col min="15354" max="15354" width="11.88671875" style="291" customWidth="1"/>
    <col min="15355" max="15355" width="7.44140625" style="291" customWidth="1"/>
    <col min="15356" max="15356" width="13" style="291" bestFit="1" customWidth="1"/>
    <col min="15357" max="15603" width="8.88671875" style="291"/>
    <col min="15604" max="15604" width="7.44140625" style="291" customWidth="1"/>
    <col min="15605" max="15605" width="11.88671875" style="291" customWidth="1"/>
    <col min="15606" max="15606" width="7.44140625" style="291" customWidth="1"/>
    <col min="15607" max="15607" width="11.88671875" style="291" customWidth="1"/>
    <col min="15608" max="15608" width="10.88671875" style="291" bestFit="1" customWidth="1"/>
    <col min="15609" max="15609" width="7.44140625" style="291" customWidth="1"/>
    <col min="15610" max="15610" width="11.88671875" style="291" customWidth="1"/>
    <col min="15611" max="15611" width="7.44140625" style="291" customWidth="1"/>
    <col min="15612" max="15612" width="13" style="291" bestFit="1" customWidth="1"/>
    <col min="15613" max="15859" width="8.88671875" style="291"/>
    <col min="15860" max="15860" width="7.44140625" style="291" customWidth="1"/>
    <col min="15861" max="15861" width="11.88671875" style="291" customWidth="1"/>
    <col min="15862" max="15862" width="7.44140625" style="291" customWidth="1"/>
    <col min="15863" max="15863" width="11.88671875" style="291" customWidth="1"/>
    <col min="15864" max="15864" width="10.88671875" style="291" bestFit="1" customWidth="1"/>
    <col min="15865" max="15865" width="7.44140625" style="291" customWidth="1"/>
    <col min="15866" max="15866" width="11.88671875" style="291" customWidth="1"/>
    <col min="15867" max="15867" width="7.44140625" style="291" customWidth="1"/>
    <col min="15868" max="15868" width="13" style="291" bestFit="1" customWidth="1"/>
    <col min="15869" max="16115" width="8.88671875" style="291"/>
    <col min="16116" max="16116" width="7.44140625" style="291" customWidth="1"/>
    <col min="16117" max="16117" width="11.88671875" style="291" customWidth="1"/>
    <col min="16118" max="16118" width="7.44140625" style="291" customWidth="1"/>
    <col min="16119" max="16119" width="11.88671875" style="291" customWidth="1"/>
    <col min="16120" max="16120" width="10.88671875" style="291" bestFit="1" customWidth="1"/>
    <col min="16121" max="16121" width="7.44140625" style="291" customWidth="1"/>
    <col min="16122" max="16122" width="11.88671875" style="291" customWidth="1"/>
    <col min="16123" max="16123" width="7.44140625" style="291" customWidth="1"/>
    <col min="16124" max="16124" width="13" style="291" bestFit="1" customWidth="1"/>
    <col min="16125" max="16370" width="8.88671875" style="291"/>
    <col min="16371" max="16384" width="8.88671875" style="291" customWidth="1"/>
  </cols>
  <sheetData>
    <row r="1" spans="1:24">
      <c r="A1" s="290" t="str">
        <f>調整!A3&amp;" 帳列數（注意兌損或兌益）"</f>
        <v>111.12.31 帳列數（注意兌損或兌益）</v>
      </c>
      <c r="I1" s="174">
        <v>460029</v>
      </c>
      <c r="J1" s="291" t="s">
        <v>243</v>
      </c>
      <c r="L1" s="292">
        <v>0</v>
      </c>
      <c r="M1" s="291"/>
      <c r="N1" s="291"/>
      <c r="O1" s="291"/>
      <c r="P1" s="291"/>
      <c r="Q1" s="291"/>
    </row>
    <row r="2" spans="1:24" ht="16.2" thickBot="1">
      <c r="A2" s="290"/>
      <c r="I2" s="174">
        <v>460030</v>
      </c>
      <c r="J2" s="291" t="s">
        <v>244</v>
      </c>
      <c r="L2" s="292">
        <v>0</v>
      </c>
      <c r="M2" s="291"/>
      <c r="N2" s="291" t="s">
        <v>188</v>
      </c>
      <c r="O2" s="291"/>
      <c r="P2" s="291"/>
      <c r="Q2" s="292">
        <v>0</v>
      </c>
      <c r="R2" s="293">
        <f>SUM(G12:G25)</f>
        <v>-160989005</v>
      </c>
    </row>
    <row r="3" spans="1:24">
      <c r="A3" s="294" t="s">
        <v>2242</v>
      </c>
      <c r="E3" s="295" t="s">
        <v>2243</v>
      </c>
      <c r="F3" s="296" t="s">
        <v>2244</v>
      </c>
      <c r="G3" s="297" t="s">
        <v>557</v>
      </c>
      <c r="I3" s="174">
        <v>460031</v>
      </c>
      <c r="J3" s="291" t="s">
        <v>245</v>
      </c>
      <c r="L3" s="292">
        <v>353100</v>
      </c>
      <c r="M3" s="298" t="s">
        <v>187</v>
      </c>
      <c r="N3" s="291" t="s">
        <v>189</v>
      </c>
      <c r="O3" s="291"/>
      <c r="P3" s="291"/>
      <c r="Q3" s="292">
        <v>0</v>
      </c>
    </row>
    <row r="4" spans="1:24" ht="15.75" customHeight="1">
      <c r="A4" s="299" t="s">
        <v>2245</v>
      </c>
      <c r="B4" s="300"/>
      <c r="C4" s="300"/>
      <c r="D4" s="300"/>
      <c r="E4" s="301">
        <v>149600</v>
      </c>
      <c r="F4" s="302">
        <f>SUMIF($B$12:$B$38,MID(A4,FIND("(",A4,1)+1,6),$G$12:$G$38)</f>
        <v>-60000</v>
      </c>
      <c r="G4" s="297">
        <v>460023</v>
      </c>
      <c r="I4" s="174">
        <v>460032</v>
      </c>
      <c r="J4" s="702" t="s">
        <v>246</v>
      </c>
      <c r="K4" s="702"/>
      <c r="L4" s="292">
        <v>4759400</v>
      </c>
      <c r="M4" s="303" t="s">
        <v>180</v>
      </c>
      <c r="N4" s="291" t="s">
        <v>190</v>
      </c>
      <c r="O4" s="291"/>
      <c r="P4" s="291"/>
      <c r="Q4" s="292">
        <v>4759400</v>
      </c>
    </row>
    <row r="5" spans="1:24" ht="16.2">
      <c r="A5" s="304" t="s">
        <v>2246</v>
      </c>
      <c r="E5" s="305">
        <v>51021399</v>
      </c>
      <c r="F5" s="302">
        <f>SUMIF($B$12:$B$38,MID(A5,FIND("(",A5,1)+1,6),$G$12:$G$38)</f>
        <v>-20310545</v>
      </c>
      <c r="G5" s="297">
        <v>460024</v>
      </c>
      <c r="M5" s="298" t="s">
        <v>177</v>
      </c>
      <c r="N5" s="702" t="s">
        <v>242</v>
      </c>
      <c r="O5" s="702"/>
      <c r="P5" s="291"/>
      <c r="Q5" s="292">
        <v>353100</v>
      </c>
    </row>
    <row r="6" spans="1:24">
      <c r="A6" s="306" t="s">
        <v>2247</v>
      </c>
      <c r="E6" s="305">
        <v>-4540770</v>
      </c>
      <c r="F6" s="302">
        <f>SUMIF($B$12:$B$38,MID(A6,FIND("(",A6,1)+1,6),$G$12:$G$38)</f>
        <v>2436099</v>
      </c>
      <c r="G6" s="297" t="s">
        <v>558</v>
      </c>
      <c r="M6" s="298" t="s">
        <v>241</v>
      </c>
      <c r="N6" s="291"/>
      <c r="O6" s="291"/>
      <c r="P6" s="291"/>
      <c r="Q6" s="291"/>
    </row>
    <row r="7" spans="1:24" ht="16.2" customHeight="1">
      <c r="A7" s="307" t="s">
        <v>2248</v>
      </c>
      <c r="E7" s="308">
        <f>-14969893+17875723</f>
        <v>2905830</v>
      </c>
      <c r="F7" s="302">
        <f>SUMIF($B$12:$B$38,132,$G$12:$G$38)</f>
        <v>-68530375</v>
      </c>
      <c r="G7" s="297" t="s">
        <v>559</v>
      </c>
      <c r="M7" s="291"/>
      <c r="N7" s="291"/>
      <c r="O7" s="291"/>
      <c r="P7" s="291"/>
      <c r="Q7" s="291"/>
    </row>
    <row r="8" spans="1:24">
      <c r="A8" s="291" t="s">
        <v>2249</v>
      </c>
      <c r="E8" s="308">
        <v>15970</v>
      </c>
      <c r="F8" s="302">
        <f>SUMIF($B$12:$B$38,MID(A8,FIND("(",A8,1)+1,6),$G$12:$G$38)</f>
        <v>-60488</v>
      </c>
      <c r="I8" s="298"/>
      <c r="J8" s="298"/>
      <c r="K8" s="298"/>
      <c r="L8" s="302"/>
      <c r="M8" s="291"/>
      <c r="N8" s="291"/>
      <c r="O8" s="291"/>
      <c r="P8" s="291"/>
      <c r="Q8" s="291"/>
      <c r="S8" s="174"/>
      <c r="T8" s="174"/>
      <c r="U8" s="174"/>
      <c r="V8" s="174"/>
      <c r="W8" s="174"/>
      <c r="X8" s="174"/>
    </row>
    <row r="9" spans="1:24" ht="16.2" thickBot="1">
      <c r="A9" s="309"/>
      <c r="E9" s="310">
        <f>SUM(E4:E8)</f>
        <v>49552029</v>
      </c>
      <c r="F9" s="310">
        <f>SUM(F4:F8)</f>
        <v>-86525309</v>
      </c>
      <c r="J9" s="298"/>
      <c r="K9" s="298"/>
      <c r="L9" s="302"/>
      <c r="M9" s="291"/>
      <c r="N9" s="291"/>
      <c r="O9" s="291"/>
      <c r="P9" s="291"/>
      <c r="Q9" s="291"/>
      <c r="S9" s="174"/>
      <c r="T9" s="174"/>
      <c r="U9" s="174"/>
      <c r="V9" s="174"/>
      <c r="W9" s="174"/>
      <c r="X9" s="174"/>
    </row>
    <row r="10" spans="1:24" ht="16.2" thickTop="1">
      <c r="A10" s="309"/>
      <c r="E10" s="311"/>
      <c r="F10" s="311"/>
      <c r="J10" s="298"/>
      <c r="K10" s="298"/>
      <c r="L10" s="312"/>
      <c r="M10" s="313"/>
      <c r="N10" s="291"/>
      <c r="O10" s="291"/>
      <c r="P10" s="291"/>
      <c r="Q10" s="291"/>
      <c r="S10" s="174"/>
      <c r="T10" s="174"/>
      <c r="U10" s="174"/>
      <c r="V10" s="174"/>
      <c r="W10" s="174"/>
      <c r="X10" s="174"/>
    </row>
    <row r="11" spans="1:24">
      <c r="C11" s="314" t="s">
        <v>439</v>
      </c>
      <c r="D11" s="174" t="s">
        <v>33</v>
      </c>
      <c r="E11" s="174" t="s">
        <v>38</v>
      </c>
      <c r="F11" s="174" t="s">
        <v>41</v>
      </c>
      <c r="G11" s="314" t="s">
        <v>551</v>
      </c>
      <c r="I11" s="291" t="s">
        <v>191</v>
      </c>
      <c r="J11" s="298"/>
      <c r="K11" s="298"/>
      <c r="L11" s="315"/>
      <c r="M11" s="313"/>
      <c r="N11" s="291"/>
      <c r="O11" s="291"/>
      <c r="P11" s="291"/>
      <c r="Q11" s="291"/>
      <c r="R11" s="174"/>
      <c r="S11" s="174"/>
      <c r="T11" s="174"/>
      <c r="U11" s="174"/>
    </row>
    <row r="12" spans="1:24">
      <c r="B12" s="291" t="str">
        <f>IF(LEFT(F12,3)="132","132",LEFT(F12,6))</f>
        <v>222001</v>
      </c>
      <c r="C12" s="314" t="str">
        <f>D12&amp;LEFT(F12,6)&amp;IF(MID(F12,FIND("-",F12,1)+2,4)="2021","回轉110","提列111")</f>
        <v>460023222001回轉110</v>
      </c>
      <c r="D12" s="316" t="s">
        <v>42</v>
      </c>
      <c r="E12" s="316" t="s">
        <v>46</v>
      </c>
      <c r="F12" s="317" t="s">
        <v>1948</v>
      </c>
      <c r="G12" s="318">
        <v>2311419</v>
      </c>
      <c r="M12" s="292"/>
      <c r="N12" s="291"/>
      <c r="O12" s="291"/>
      <c r="P12" s="291"/>
      <c r="Q12" s="291"/>
      <c r="R12" s="174"/>
      <c r="S12" s="174"/>
      <c r="T12" s="174"/>
      <c r="U12" s="174"/>
    </row>
    <row r="13" spans="1:24">
      <c r="B13" s="291" t="str">
        <f t="shared" ref="B13:B38" si="0">IF(LEFT(F13,3)="132","132",LEFT(F13,6))</f>
        <v>132</v>
      </c>
      <c r="C13" s="314" t="str">
        <f t="shared" ref="C13:C27" si="1">D13&amp;LEFT(F13,6)&amp;IF(MID(F13,FIND("-",F13,1)+2,4)="2021","回轉110","提列111")</f>
        <v>460024132901回轉110</v>
      </c>
      <c r="D13" s="319" t="s">
        <v>48</v>
      </c>
      <c r="E13" s="316" t="s">
        <v>46</v>
      </c>
      <c r="F13" s="317" t="s">
        <v>1945</v>
      </c>
      <c r="G13" s="318">
        <v>228189801</v>
      </c>
      <c r="M13" s="320"/>
      <c r="N13" s="291"/>
      <c r="O13" s="291"/>
      <c r="P13" s="291"/>
      <c r="Q13" s="291"/>
      <c r="R13" s="174"/>
      <c r="S13" s="174"/>
      <c r="T13" s="174"/>
      <c r="U13" s="174"/>
    </row>
    <row r="14" spans="1:24">
      <c r="B14" s="291" t="str">
        <f t="shared" si="0"/>
        <v>132</v>
      </c>
      <c r="C14" s="314" t="str">
        <f t="shared" si="1"/>
        <v>460024132901提列111</v>
      </c>
      <c r="D14" s="316" t="s">
        <v>48</v>
      </c>
      <c r="E14" s="316" t="s">
        <v>46</v>
      </c>
      <c r="F14" s="317" t="s">
        <v>2608</v>
      </c>
      <c r="G14" s="318">
        <v>-4546147717</v>
      </c>
      <c r="I14" s="291" t="s">
        <v>12</v>
      </c>
      <c r="M14" s="291"/>
      <c r="N14" s="291"/>
      <c r="O14" s="291"/>
      <c r="P14" s="291"/>
      <c r="Q14" s="291"/>
      <c r="R14" s="174"/>
      <c r="S14" s="174"/>
      <c r="T14" s="174"/>
      <c r="U14" s="174"/>
    </row>
    <row r="15" spans="1:24">
      <c r="B15" s="291" t="str">
        <f t="shared" si="0"/>
        <v>132</v>
      </c>
      <c r="C15" s="314" t="str">
        <f t="shared" si="1"/>
        <v>460024132903回轉110</v>
      </c>
      <c r="D15" s="316" t="s">
        <v>48</v>
      </c>
      <c r="E15" s="316" t="s">
        <v>46</v>
      </c>
      <c r="F15" s="317" t="s">
        <v>1950</v>
      </c>
      <c r="G15" s="318">
        <v>87</v>
      </c>
      <c r="M15" s="291"/>
      <c r="N15" s="291"/>
      <c r="O15" s="291"/>
      <c r="R15" s="174"/>
      <c r="S15" s="174"/>
      <c r="T15" s="174"/>
      <c r="U15" s="174"/>
    </row>
    <row r="16" spans="1:24">
      <c r="B16" s="291" t="str">
        <f t="shared" si="0"/>
        <v>132</v>
      </c>
      <c r="C16" s="314" t="str">
        <f t="shared" si="1"/>
        <v>460024132903提列111</v>
      </c>
      <c r="D16" s="316" t="s">
        <v>48</v>
      </c>
      <c r="E16" s="316" t="s">
        <v>46</v>
      </c>
      <c r="F16" s="317" t="s">
        <v>2611</v>
      </c>
      <c r="G16" s="318">
        <v>-846</v>
      </c>
      <c r="M16" s="291"/>
      <c r="N16" s="291"/>
      <c r="O16" s="291"/>
      <c r="R16" s="174"/>
      <c r="S16" s="174"/>
      <c r="T16" s="174"/>
      <c r="U16" s="174"/>
    </row>
    <row r="17" spans="2:21">
      <c r="B17" s="291" t="str">
        <f t="shared" si="0"/>
        <v>191900</v>
      </c>
      <c r="C17" s="314" t="str">
        <f t="shared" si="1"/>
        <v>460024191900回轉110</v>
      </c>
      <c r="D17" s="316" t="s">
        <v>48</v>
      </c>
      <c r="E17" s="316" t="s">
        <v>52</v>
      </c>
      <c r="F17" s="317" t="s">
        <v>1949</v>
      </c>
      <c r="G17" s="318">
        <v>515264</v>
      </c>
      <c r="M17" s="291"/>
      <c r="N17" s="291"/>
      <c r="O17" s="291"/>
      <c r="R17" s="174"/>
      <c r="S17" s="174"/>
      <c r="T17" s="174"/>
      <c r="U17" s="174"/>
    </row>
    <row r="18" spans="2:21">
      <c r="B18" s="291" t="str">
        <f t="shared" si="0"/>
        <v>191900</v>
      </c>
      <c r="C18" s="314" t="str">
        <f t="shared" si="1"/>
        <v>460024191900提列111</v>
      </c>
      <c r="D18" s="316" t="s">
        <v>48</v>
      </c>
      <c r="E18" s="316" t="s">
        <v>52</v>
      </c>
      <c r="F18" s="317" t="s">
        <v>2615</v>
      </c>
      <c r="G18" s="318">
        <v>-575752</v>
      </c>
      <c r="J18" s="314"/>
      <c r="K18" s="174"/>
      <c r="L18" s="174"/>
      <c r="M18" s="174"/>
      <c r="O18" s="291"/>
      <c r="R18" s="174"/>
      <c r="S18" s="174"/>
      <c r="T18" s="174"/>
      <c r="U18" s="174"/>
    </row>
    <row r="19" spans="2:21">
      <c r="B19" s="291" t="str">
        <f t="shared" si="0"/>
        <v>135001</v>
      </c>
      <c r="C19" s="314" t="str">
        <f t="shared" si="1"/>
        <v>460024135001回轉110</v>
      </c>
      <c r="D19" s="316" t="s">
        <v>48</v>
      </c>
      <c r="E19" s="316" t="s">
        <v>51</v>
      </c>
      <c r="F19" s="317" t="s">
        <v>1946</v>
      </c>
      <c r="G19" s="318">
        <v>6800</v>
      </c>
      <c r="J19" s="314"/>
      <c r="K19" s="174"/>
      <c r="L19" s="174"/>
      <c r="M19" s="174"/>
      <c r="O19" s="291"/>
      <c r="R19" s="174"/>
      <c r="S19" s="174"/>
      <c r="T19" s="174"/>
      <c r="U19" s="174"/>
    </row>
    <row r="20" spans="2:21">
      <c r="B20" s="291" t="str">
        <f t="shared" si="0"/>
        <v>135001</v>
      </c>
      <c r="C20" s="314" t="str">
        <f t="shared" si="1"/>
        <v>460024135001提列111</v>
      </c>
      <c r="D20" s="316" t="s">
        <v>48</v>
      </c>
      <c r="E20" s="316" t="s">
        <v>51</v>
      </c>
      <c r="F20" s="317" t="s">
        <v>2613</v>
      </c>
      <c r="G20" s="318">
        <v>-66800</v>
      </c>
      <c r="J20" s="314"/>
      <c r="K20" s="174"/>
      <c r="L20" s="174"/>
      <c r="M20" s="174"/>
      <c r="O20" s="291"/>
      <c r="R20" s="174"/>
      <c r="S20" s="174"/>
      <c r="T20" s="174"/>
      <c r="U20" s="174"/>
    </row>
    <row r="21" spans="2:21">
      <c r="B21" s="291" t="str">
        <f t="shared" si="0"/>
        <v>132</v>
      </c>
      <c r="C21" s="314" t="str">
        <f t="shared" si="1"/>
        <v>5V6004132901回轉110</v>
      </c>
      <c r="D21" s="319" t="s">
        <v>56</v>
      </c>
      <c r="E21" s="316" t="s">
        <v>46</v>
      </c>
      <c r="F21" s="317" t="s">
        <v>1945</v>
      </c>
      <c r="G21" s="318">
        <v>-226497299</v>
      </c>
      <c r="J21" s="314"/>
      <c r="K21" s="174"/>
      <c r="L21" s="174"/>
      <c r="M21" s="174"/>
      <c r="O21" s="291"/>
      <c r="R21" s="174"/>
      <c r="S21" s="174"/>
      <c r="T21" s="174"/>
      <c r="U21" s="174"/>
    </row>
    <row r="22" spans="2:21">
      <c r="B22" s="291" t="str">
        <f t="shared" si="0"/>
        <v>132</v>
      </c>
      <c r="C22" s="314" t="str">
        <f t="shared" si="1"/>
        <v>5V6004132901提列111</v>
      </c>
      <c r="D22" s="316" t="s">
        <v>56</v>
      </c>
      <c r="E22" s="316" t="s">
        <v>46</v>
      </c>
      <c r="F22" s="317" t="s">
        <v>2608</v>
      </c>
      <c r="G22" s="318">
        <v>4475924840</v>
      </c>
      <c r="J22" s="314"/>
      <c r="L22" s="174"/>
      <c r="M22" s="174"/>
    </row>
    <row r="23" spans="2:21">
      <c r="B23" s="291" t="str">
        <f t="shared" si="0"/>
        <v>132</v>
      </c>
      <c r="C23" s="314" t="str">
        <f t="shared" si="1"/>
        <v>5V6004132903回轉110</v>
      </c>
      <c r="D23" s="316" t="s">
        <v>56</v>
      </c>
      <c r="E23" s="316" t="s">
        <v>46</v>
      </c>
      <c r="F23" s="317" t="s">
        <v>1950</v>
      </c>
      <c r="G23" s="318">
        <v>-87</v>
      </c>
      <c r="J23" s="314"/>
      <c r="K23" s="174"/>
      <c r="L23" s="174"/>
      <c r="M23" s="174"/>
      <c r="N23" s="314"/>
      <c r="O23" s="291"/>
      <c r="R23" s="174"/>
      <c r="S23" s="174"/>
      <c r="T23" s="174"/>
      <c r="U23" s="174"/>
    </row>
    <row r="24" spans="2:21">
      <c r="B24" s="291" t="str">
        <f t="shared" si="0"/>
        <v>132</v>
      </c>
      <c r="C24" s="314" t="str">
        <f t="shared" si="1"/>
        <v>5V6004132903提列111</v>
      </c>
      <c r="D24" s="316" t="s">
        <v>56</v>
      </c>
      <c r="E24" s="316" t="s">
        <v>46</v>
      </c>
      <c r="F24" s="317" t="s">
        <v>2611</v>
      </c>
      <c r="G24" s="318">
        <v>846</v>
      </c>
      <c r="J24" s="314"/>
      <c r="K24" s="174"/>
      <c r="L24" s="174"/>
      <c r="M24" s="174"/>
      <c r="O24" s="291"/>
      <c r="R24" s="174"/>
      <c r="S24" s="174"/>
      <c r="T24" s="174"/>
      <c r="U24" s="174"/>
    </row>
    <row r="25" spans="2:21">
      <c r="B25" s="291" t="str">
        <f t="shared" si="0"/>
        <v>194001</v>
      </c>
      <c r="C25" s="314" t="str">
        <f t="shared" si="1"/>
        <v>5V6004194001回轉110</v>
      </c>
      <c r="D25" s="316" t="s">
        <v>56</v>
      </c>
      <c r="E25" s="316" t="s">
        <v>51</v>
      </c>
      <c r="F25" s="317" t="s">
        <v>1947</v>
      </c>
      <c r="G25" s="318">
        <v>-94649561</v>
      </c>
      <c r="J25" s="314"/>
      <c r="K25" s="174"/>
      <c r="L25" s="174"/>
      <c r="M25" s="174"/>
      <c r="O25" s="291"/>
      <c r="R25" s="174"/>
      <c r="S25" s="174"/>
      <c r="T25" s="174"/>
      <c r="U25" s="174"/>
    </row>
    <row r="26" spans="2:21">
      <c r="B26" s="291" t="str">
        <f t="shared" si="0"/>
        <v>194001</v>
      </c>
      <c r="C26" s="314" t="str">
        <f t="shared" si="1"/>
        <v>5V6004194001提列111</v>
      </c>
      <c r="D26" s="316" t="s">
        <v>56</v>
      </c>
      <c r="E26" s="316" t="s">
        <v>51</v>
      </c>
      <c r="F26" s="317" t="s">
        <v>2668</v>
      </c>
      <c r="G26" s="318">
        <v>74339016</v>
      </c>
      <c r="J26" s="314"/>
      <c r="K26" s="174"/>
      <c r="L26" s="174"/>
      <c r="M26" s="174"/>
      <c r="O26" s="291"/>
      <c r="R26" s="174"/>
      <c r="S26" s="174"/>
      <c r="T26" s="174"/>
      <c r="U26" s="174"/>
    </row>
    <row r="27" spans="2:21">
      <c r="B27" s="291" t="str">
        <f t="shared" si="0"/>
        <v>222001</v>
      </c>
      <c r="C27" s="314" t="str">
        <f t="shared" si="1"/>
        <v>5V6003222001提列111</v>
      </c>
      <c r="D27" s="319" t="s">
        <v>556</v>
      </c>
      <c r="E27" s="316" t="s">
        <v>46</v>
      </c>
      <c r="F27" s="317" t="s">
        <v>2626</v>
      </c>
      <c r="G27" s="318">
        <v>124680</v>
      </c>
      <c r="J27" s="314"/>
      <c r="K27" s="174"/>
      <c r="L27" s="174"/>
      <c r="M27" s="174"/>
      <c r="O27" s="291"/>
      <c r="R27" s="174"/>
      <c r="S27" s="174"/>
      <c r="T27" s="174"/>
      <c r="U27" s="174"/>
    </row>
    <row r="28" spans="2:21">
      <c r="B28" s="291" t="str">
        <f t="shared" si="0"/>
        <v/>
      </c>
      <c r="C28" s="314"/>
      <c r="D28" s="321"/>
      <c r="E28" s="321"/>
      <c r="F28" s="321"/>
      <c r="G28" s="321"/>
      <c r="J28" s="314"/>
      <c r="K28" s="174"/>
      <c r="L28" s="174"/>
      <c r="M28" s="174"/>
      <c r="O28" s="291"/>
      <c r="R28" s="174"/>
      <c r="S28" s="174"/>
      <c r="T28" s="174"/>
      <c r="U28" s="174"/>
    </row>
    <row r="29" spans="2:21">
      <c r="B29" s="291" t="str">
        <f t="shared" si="0"/>
        <v/>
      </c>
      <c r="C29" s="314"/>
      <c r="D29" s="321"/>
      <c r="E29" s="321"/>
      <c r="F29" s="321"/>
      <c r="G29" s="321"/>
      <c r="J29" s="314"/>
      <c r="K29" s="174"/>
      <c r="L29" s="174"/>
      <c r="M29" s="174"/>
      <c r="O29" s="291"/>
      <c r="R29" s="174"/>
      <c r="S29" s="174"/>
      <c r="T29" s="174"/>
      <c r="U29" s="174"/>
    </row>
    <row r="30" spans="2:21">
      <c r="B30" s="291" t="str">
        <f t="shared" si="0"/>
        <v/>
      </c>
      <c r="C30" s="314"/>
      <c r="D30" s="321"/>
      <c r="E30" s="321"/>
      <c r="F30" s="321"/>
      <c r="G30" s="321"/>
      <c r="J30" s="314"/>
      <c r="K30" s="174"/>
      <c r="L30" s="174"/>
      <c r="M30" s="174"/>
      <c r="O30" s="291"/>
      <c r="R30" s="174"/>
      <c r="S30" s="174"/>
      <c r="T30" s="174"/>
      <c r="U30" s="174"/>
    </row>
    <row r="31" spans="2:21">
      <c r="B31" s="291" t="str">
        <f t="shared" si="0"/>
        <v/>
      </c>
      <c r="C31" s="314"/>
      <c r="D31" s="321"/>
      <c r="E31" s="321"/>
      <c r="F31" s="321"/>
      <c r="G31" s="321"/>
      <c r="M31" s="292"/>
      <c r="N31" s="291"/>
      <c r="O31" s="291"/>
      <c r="P31" s="291"/>
      <c r="Q31" s="291"/>
      <c r="R31" s="174"/>
      <c r="S31" s="174"/>
      <c r="T31" s="174"/>
      <c r="U31" s="174"/>
    </row>
    <row r="32" spans="2:21">
      <c r="B32" s="291" t="str">
        <f t="shared" si="0"/>
        <v/>
      </c>
      <c r="C32" s="314"/>
      <c r="D32" s="321"/>
      <c r="E32" s="321"/>
      <c r="F32" s="321"/>
      <c r="G32" s="321"/>
      <c r="M32" s="292"/>
      <c r="N32" s="291"/>
      <c r="O32" s="291"/>
      <c r="P32" s="291"/>
      <c r="Q32" s="291"/>
      <c r="R32" s="174"/>
      <c r="S32" s="174"/>
      <c r="T32" s="174"/>
      <c r="U32" s="174"/>
    </row>
    <row r="33" spans="2:24">
      <c r="B33" s="291" t="str">
        <f t="shared" si="0"/>
        <v/>
      </c>
      <c r="C33" s="314"/>
      <c r="D33" s="321"/>
      <c r="E33" s="321"/>
      <c r="F33" s="321"/>
      <c r="G33" s="321"/>
      <c r="M33" s="292"/>
      <c r="N33" s="291"/>
      <c r="O33" s="291"/>
      <c r="P33" s="291"/>
      <c r="Q33" s="291"/>
      <c r="R33" s="174"/>
      <c r="S33" s="174"/>
      <c r="T33" s="174"/>
      <c r="U33" s="174"/>
    </row>
    <row r="34" spans="2:24">
      <c r="B34" s="291" t="str">
        <f t="shared" si="0"/>
        <v/>
      </c>
      <c r="C34" s="314"/>
      <c r="D34" s="321"/>
      <c r="E34" s="321"/>
      <c r="F34" s="321"/>
      <c r="G34" s="321"/>
      <c r="M34" s="292"/>
      <c r="N34" s="291"/>
      <c r="O34" s="291"/>
      <c r="P34" s="291"/>
      <c r="Q34" s="291"/>
      <c r="R34" s="174"/>
      <c r="S34" s="174"/>
      <c r="T34" s="174"/>
      <c r="U34" s="174"/>
    </row>
    <row r="35" spans="2:24">
      <c r="B35" s="291" t="str">
        <f t="shared" si="0"/>
        <v/>
      </c>
      <c r="C35" s="314"/>
      <c r="D35" s="321"/>
      <c r="E35" s="321"/>
      <c r="F35" s="321"/>
      <c r="G35" s="321"/>
      <c r="M35" s="292"/>
      <c r="N35" s="291"/>
      <c r="O35" s="291"/>
      <c r="P35" s="291"/>
      <c r="Q35" s="291"/>
      <c r="R35" s="174"/>
      <c r="S35" s="174"/>
      <c r="T35" s="174"/>
      <c r="U35" s="174"/>
    </row>
    <row r="36" spans="2:24">
      <c r="B36" s="291" t="str">
        <f t="shared" si="0"/>
        <v/>
      </c>
      <c r="C36" s="314"/>
      <c r="D36" s="321"/>
      <c r="E36" s="321"/>
      <c r="F36" s="321"/>
      <c r="G36" s="321"/>
      <c r="M36" s="292"/>
      <c r="N36" s="291"/>
      <c r="O36" s="291"/>
      <c r="P36" s="291"/>
      <c r="Q36" s="291"/>
      <c r="R36" s="174"/>
      <c r="S36" s="174"/>
      <c r="T36" s="174"/>
      <c r="U36" s="174"/>
    </row>
    <row r="37" spans="2:24">
      <c r="B37" s="291" t="str">
        <f t="shared" si="0"/>
        <v/>
      </c>
      <c r="C37" s="314"/>
      <c r="D37" s="321"/>
      <c r="E37" s="321"/>
      <c r="F37" s="321"/>
      <c r="G37" s="321"/>
      <c r="M37" s="292"/>
      <c r="N37" s="291"/>
      <c r="O37" s="291"/>
      <c r="P37" s="291"/>
      <c r="Q37" s="291"/>
      <c r="R37" s="174"/>
      <c r="S37" s="174"/>
      <c r="T37" s="174"/>
      <c r="U37" s="174"/>
    </row>
    <row r="38" spans="2:24">
      <c r="B38" s="291" t="str">
        <f t="shared" si="0"/>
        <v/>
      </c>
      <c r="C38" s="314"/>
      <c r="D38" s="321"/>
      <c r="E38" s="321"/>
      <c r="F38" s="321"/>
      <c r="G38" s="321"/>
      <c r="M38" s="292"/>
      <c r="N38" s="291"/>
      <c r="O38" s="291"/>
      <c r="P38" s="291"/>
      <c r="Q38" s="291"/>
      <c r="R38" s="174"/>
      <c r="S38" s="174"/>
      <c r="T38" s="174"/>
      <c r="U38" s="174"/>
    </row>
    <row r="39" spans="2:24">
      <c r="S39" s="174"/>
      <c r="T39" s="174"/>
      <c r="U39" s="174"/>
      <c r="V39" s="174"/>
      <c r="W39" s="174"/>
      <c r="X39" s="174"/>
    </row>
    <row r="40" spans="2:24">
      <c r="S40" s="174"/>
      <c r="T40" s="174"/>
      <c r="U40" s="174"/>
      <c r="V40" s="174"/>
      <c r="W40" s="174"/>
      <c r="X40" s="174"/>
    </row>
    <row r="41" spans="2:24">
      <c r="S41" s="174"/>
      <c r="T41" s="174"/>
      <c r="U41" s="174"/>
      <c r="V41" s="174"/>
      <c r="W41" s="174"/>
      <c r="X41" s="174"/>
    </row>
    <row r="42" spans="2:24">
      <c r="S42" s="174"/>
      <c r="T42" s="174"/>
      <c r="U42" s="174"/>
      <c r="V42" s="174"/>
      <c r="W42" s="174"/>
      <c r="X42" s="174"/>
    </row>
    <row r="43" spans="2:24">
      <c r="S43" s="174"/>
      <c r="T43" s="174"/>
      <c r="U43" s="174"/>
      <c r="V43" s="174"/>
      <c r="W43" s="174"/>
      <c r="X43" s="174"/>
    </row>
    <row r="44" spans="2:24">
      <c r="S44" s="174"/>
      <c r="T44" s="174"/>
      <c r="U44" s="174"/>
      <c r="V44" s="174"/>
      <c r="W44" s="174"/>
      <c r="X44" s="174"/>
    </row>
    <row r="45" spans="2:24">
      <c r="S45" s="174"/>
      <c r="T45" s="174"/>
      <c r="U45" s="174"/>
      <c r="V45" s="174"/>
      <c r="W45" s="174"/>
      <c r="X45" s="174"/>
    </row>
    <row r="46" spans="2:24">
      <c r="S46" s="174"/>
      <c r="T46" s="174"/>
      <c r="U46" s="174"/>
      <c r="V46" s="174"/>
      <c r="W46" s="174"/>
      <c r="X46" s="174"/>
    </row>
    <row r="47" spans="2:24">
      <c r="S47" s="174"/>
      <c r="T47" s="174"/>
      <c r="U47" s="174"/>
      <c r="V47" s="174"/>
      <c r="W47" s="174"/>
      <c r="X47" s="174"/>
    </row>
    <row r="48" spans="2:24">
      <c r="S48" s="174"/>
      <c r="T48" s="174"/>
      <c r="U48" s="174"/>
      <c r="V48" s="174"/>
      <c r="W48" s="174"/>
      <c r="X48" s="174"/>
    </row>
    <row r="49" spans="19:24">
      <c r="S49" s="174"/>
      <c r="T49" s="174"/>
      <c r="U49" s="174"/>
      <c r="V49" s="174"/>
      <c r="W49" s="174"/>
      <c r="X49" s="174"/>
    </row>
    <row r="50" spans="19:24">
      <c r="S50" s="174"/>
      <c r="T50" s="174"/>
      <c r="U50" s="174"/>
      <c r="V50" s="174"/>
      <c r="W50" s="174"/>
      <c r="X50" s="174"/>
    </row>
    <row r="51" spans="19:24">
      <c r="S51" s="174"/>
      <c r="T51" s="174"/>
      <c r="U51" s="174"/>
      <c r="V51" s="174"/>
      <c r="W51" s="174"/>
      <c r="X51" s="174"/>
    </row>
    <row r="52" spans="19:24">
      <c r="S52" s="174"/>
      <c r="T52" s="174"/>
      <c r="U52" s="174"/>
      <c r="V52" s="174"/>
      <c r="W52" s="174"/>
      <c r="X52" s="174"/>
    </row>
    <row r="53" spans="19:24">
      <c r="S53" s="174"/>
      <c r="T53" s="174"/>
      <c r="U53" s="174"/>
      <c r="V53" s="174"/>
      <c r="W53" s="174"/>
      <c r="X53" s="174"/>
    </row>
    <row r="54" spans="19:24">
      <c r="S54" s="174"/>
      <c r="T54" s="174"/>
      <c r="U54" s="174"/>
      <c r="V54" s="174"/>
      <c r="W54" s="174"/>
      <c r="X54" s="174"/>
    </row>
    <row r="55" spans="19:24">
      <c r="S55" s="174"/>
      <c r="T55" s="174"/>
      <c r="U55" s="174"/>
      <c r="V55" s="174"/>
      <c r="W55" s="174"/>
      <c r="X55" s="174"/>
    </row>
    <row r="56" spans="19:24">
      <c r="S56" s="174"/>
      <c r="T56" s="174"/>
      <c r="U56" s="174"/>
      <c r="V56" s="174"/>
      <c r="W56" s="174"/>
      <c r="X56" s="174"/>
    </row>
    <row r="57" spans="19:24">
      <c r="S57" s="174"/>
      <c r="T57" s="174"/>
      <c r="U57" s="174"/>
      <c r="V57" s="174"/>
      <c r="W57" s="174"/>
      <c r="X57" s="174"/>
    </row>
    <row r="58" spans="19:24">
      <c r="S58" s="174"/>
      <c r="T58" s="174"/>
      <c r="U58" s="174"/>
      <c r="V58" s="174"/>
      <c r="W58" s="174"/>
      <c r="X58" s="174"/>
    </row>
    <row r="59" spans="19:24">
      <c r="S59" s="174"/>
      <c r="T59" s="174"/>
      <c r="U59" s="174"/>
      <c r="V59" s="174"/>
      <c r="W59" s="174"/>
      <c r="X59" s="174"/>
    </row>
    <row r="60" spans="19:24">
      <c r="S60" s="174"/>
      <c r="T60" s="174"/>
      <c r="U60" s="174"/>
      <c r="V60" s="174"/>
      <c r="W60" s="174"/>
      <c r="X60" s="174"/>
    </row>
    <row r="61" spans="19:24">
      <c r="S61" s="174"/>
      <c r="T61" s="174"/>
      <c r="U61" s="174"/>
      <c r="V61" s="174"/>
      <c r="W61" s="174"/>
      <c r="X61" s="174"/>
    </row>
    <row r="62" spans="19:24">
      <c r="S62" s="174"/>
      <c r="T62" s="174"/>
      <c r="U62" s="174"/>
      <c r="V62" s="174"/>
      <c r="W62" s="174"/>
      <c r="X62" s="174"/>
    </row>
    <row r="63" spans="19:24">
      <c r="S63" s="174"/>
      <c r="T63" s="174"/>
      <c r="U63" s="174"/>
      <c r="V63" s="174"/>
      <c r="W63" s="174"/>
      <c r="X63" s="174"/>
    </row>
    <row r="64" spans="19:24">
      <c r="S64" s="174"/>
      <c r="T64" s="174"/>
      <c r="U64" s="174"/>
      <c r="V64" s="174"/>
      <c r="W64" s="174"/>
      <c r="X64" s="174"/>
    </row>
    <row r="65" spans="19:24">
      <c r="S65" s="174"/>
      <c r="T65" s="174"/>
      <c r="U65" s="174"/>
      <c r="V65" s="174"/>
      <c r="W65" s="174"/>
      <c r="X65" s="174"/>
    </row>
    <row r="66" spans="19:24">
      <c r="S66" s="174"/>
      <c r="T66" s="174"/>
      <c r="U66" s="174"/>
      <c r="V66" s="174"/>
      <c r="W66" s="174"/>
      <c r="X66" s="174"/>
    </row>
    <row r="67" spans="19:24">
      <c r="S67" s="174"/>
      <c r="T67" s="174"/>
      <c r="U67" s="174"/>
      <c r="V67" s="174"/>
      <c r="W67" s="174"/>
      <c r="X67" s="174"/>
    </row>
    <row r="68" spans="19:24">
      <c r="S68" s="174"/>
      <c r="T68" s="174"/>
      <c r="U68" s="174"/>
      <c r="V68" s="174"/>
      <c r="W68" s="174"/>
      <c r="X68" s="174"/>
    </row>
    <row r="69" spans="19:24">
      <c r="S69" s="174"/>
      <c r="T69" s="174"/>
      <c r="U69" s="174"/>
      <c r="V69" s="174"/>
      <c r="W69" s="174"/>
      <c r="X69" s="174"/>
    </row>
    <row r="70" spans="19:24">
      <c r="S70" s="174"/>
      <c r="T70" s="174"/>
      <c r="U70" s="174"/>
      <c r="V70" s="174"/>
      <c r="W70" s="174"/>
      <c r="X70" s="174"/>
    </row>
    <row r="71" spans="19:24">
      <c r="S71" s="174"/>
      <c r="T71" s="174"/>
      <c r="U71" s="174"/>
      <c r="V71" s="174"/>
      <c r="W71" s="174"/>
      <c r="X71" s="174"/>
    </row>
    <row r="72" spans="19:24">
      <c r="S72" s="174"/>
      <c r="T72" s="174"/>
      <c r="U72" s="174"/>
      <c r="V72" s="174"/>
      <c r="W72" s="174"/>
      <c r="X72" s="174"/>
    </row>
    <row r="73" spans="19:24">
      <c r="S73" s="174"/>
      <c r="T73" s="174"/>
      <c r="U73" s="174"/>
      <c r="V73" s="174"/>
      <c r="W73" s="174"/>
      <c r="X73" s="174"/>
    </row>
    <row r="74" spans="19:24">
      <c r="S74" s="174"/>
      <c r="T74" s="174"/>
      <c r="U74" s="174"/>
      <c r="V74" s="174"/>
      <c r="W74" s="174"/>
      <c r="X74" s="174"/>
    </row>
    <row r="75" spans="19:24">
      <c r="S75" s="174"/>
      <c r="T75" s="174"/>
      <c r="U75" s="174"/>
      <c r="V75" s="174"/>
      <c r="W75" s="174"/>
      <c r="X75" s="174"/>
    </row>
    <row r="90" spans="13:13">
      <c r="M90" s="174"/>
    </row>
    <row r="91" spans="13:13">
      <c r="M91" s="174"/>
    </row>
  </sheetData>
  <autoFilter ref="C11:G30" xr:uid="{00000000-0009-0000-0000-000010000000}">
    <sortState xmlns:xlrd2="http://schemas.microsoft.com/office/spreadsheetml/2017/richdata2" ref="C12:G38">
      <sortCondition ref="F11:F30"/>
    </sortState>
  </autoFilter>
  <mergeCells count="2">
    <mergeCell ref="J4:K4"/>
    <mergeCell ref="N5:O5"/>
  </mergeCells>
  <phoneticPr fontId="1" type="noConversion"/>
  <pageMargins left="0.43307086614173229" right="0.23622047244094491" top="0.74803149606299213" bottom="0.74803149606299213" header="0.31496062992125984" footer="0.31496062992125984"/>
  <pageSetup paperSize="9" orientation="landscape" r:id="rId1"/>
  <headerFooter>
    <oddFooter>&amp;C第&amp;P頁／共&amp;N頁&amp;R&amp;D</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工作表21">
    <tabColor theme="7" tint="0.59999389629810485"/>
  </sheetPr>
  <dimension ref="A2:D155"/>
  <sheetViews>
    <sheetView view="pageBreakPreview" zoomScaleNormal="100" zoomScaleSheetLayoutView="100" workbookViewId="0">
      <selection activeCell="F9" sqref="F9"/>
    </sheetView>
  </sheetViews>
  <sheetFormatPr defaultColWidth="9" defaultRowHeight="15.6"/>
  <cols>
    <col min="1" max="1" width="11.33203125" style="174" customWidth="1"/>
    <col min="2" max="2" width="13.109375" style="365" customWidth="1"/>
    <col min="3" max="3" width="27.6640625" style="174" bestFit="1" customWidth="1"/>
    <col min="4" max="4" width="29.44140625" style="174" bestFit="1" customWidth="1"/>
    <col min="5" max="16384" width="9" style="174"/>
  </cols>
  <sheetData>
    <row r="2" spans="1:4" ht="18">
      <c r="A2" s="364" t="s">
        <v>555</v>
      </c>
    </row>
    <row r="3" spans="1:4">
      <c r="A3" s="590" t="s">
        <v>33</v>
      </c>
      <c r="B3" s="590" t="s">
        <v>38</v>
      </c>
      <c r="C3" s="590" t="s">
        <v>41</v>
      </c>
      <c r="D3" s="591" t="s">
        <v>2241</v>
      </c>
    </row>
    <row r="4" spans="1:4">
      <c r="A4" s="592" t="s">
        <v>42</v>
      </c>
      <c r="B4" s="592" t="s">
        <v>46</v>
      </c>
      <c r="C4" s="592" t="s">
        <v>1948</v>
      </c>
      <c r="D4" s="591">
        <v>2311419</v>
      </c>
    </row>
    <row r="5" spans="1:4">
      <c r="A5" s="174" t="s">
        <v>48</v>
      </c>
      <c r="B5" s="174" t="s">
        <v>46</v>
      </c>
      <c r="C5" s="592" t="s">
        <v>1945</v>
      </c>
      <c r="D5" s="591">
        <v>228189801</v>
      </c>
    </row>
    <row r="6" spans="1:4">
      <c r="A6" s="174" t="s">
        <v>48</v>
      </c>
      <c r="B6" s="174" t="s">
        <v>46</v>
      </c>
      <c r="C6" s="174" t="s">
        <v>2608</v>
      </c>
      <c r="D6" s="591">
        <v>-4546147717</v>
      </c>
    </row>
    <row r="7" spans="1:4">
      <c r="A7" s="174" t="s">
        <v>48</v>
      </c>
      <c r="B7" s="174" t="s">
        <v>46</v>
      </c>
      <c r="C7" s="174" t="s">
        <v>1950</v>
      </c>
      <c r="D7" s="591">
        <v>87</v>
      </c>
    </row>
    <row r="8" spans="1:4">
      <c r="A8" s="174" t="s">
        <v>48</v>
      </c>
      <c r="B8" s="174" t="s">
        <v>46</v>
      </c>
      <c r="C8" s="174" t="s">
        <v>2611</v>
      </c>
      <c r="D8" s="591">
        <v>-846</v>
      </c>
    </row>
    <row r="9" spans="1:4">
      <c r="A9" s="174" t="s">
        <v>48</v>
      </c>
      <c r="B9" s="592" t="s">
        <v>52</v>
      </c>
      <c r="C9" s="592" t="s">
        <v>1949</v>
      </c>
      <c r="D9" s="591">
        <v>515264</v>
      </c>
    </row>
    <row r="10" spans="1:4">
      <c r="A10" s="174" t="s">
        <v>48</v>
      </c>
      <c r="B10" s="174" t="s">
        <v>52</v>
      </c>
      <c r="C10" s="174" t="s">
        <v>2615</v>
      </c>
      <c r="D10" s="591">
        <v>-575752</v>
      </c>
    </row>
    <row r="11" spans="1:4">
      <c r="A11" s="174" t="s">
        <v>48</v>
      </c>
      <c r="B11" s="174" t="s">
        <v>51</v>
      </c>
      <c r="C11" s="592" t="s">
        <v>1946</v>
      </c>
      <c r="D11" s="591">
        <v>6800</v>
      </c>
    </row>
    <row r="12" spans="1:4">
      <c r="A12" s="174" t="s">
        <v>48</v>
      </c>
      <c r="B12" s="174" t="s">
        <v>51</v>
      </c>
      <c r="C12" s="174" t="s">
        <v>2613</v>
      </c>
      <c r="D12" s="591">
        <v>-66800</v>
      </c>
    </row>
    <row r="13" spans="1:4">
      <c r="A13" s="174" t="s">
        <v>56</v>
      </c>
      <c r="B13" s="592" t="s">
        <v>46</v>
      </c>
      <c r="C13" s="592" t="s">
        <v>1945</v>
      </c>
      <c r="D13" s="591">
        <v>-226497299</v>
      </c>
    </row>
    <row r="14" spans="1:4">
      <c r="A14" s="174" t="s">
        <v>56</v>
      </c>
      <c r="B14" s="174" t="s">
        <v>46</v>
      </c>
      <c r="C14" s="174" t="s">
        <v>2608</v>
      </c>
      <c r="D14" s="591">
        <v>4475924840</v>
      </c>
    </row>
    <row r="15" spans="1:4">
      <c r="A15" s="174" t="s">
        <v>56</v>
      </c>
      <c r="B15" s="174" t="s">
        <v>46</v>
      </c>
      <c r="C15" s="174" t="s">
        <v>1950</v>
      </c>
      <c r="D15" s="591">
        <v>-87</v>
      </c>
    </row>
    <row r="16" spans="1:4">
      <c r="A16" s="174" t="s">
        <v>56</v>
      </c>
      <c r="B16" s="174" t="s">
        <v>46</v>
      </c>
      <c r="C16" s="174" t="s">
        <v>2611</v>
      </c>
      <c r="D16" s="591">
        <v>846</v>
      </c>
    </row>
    <row r="17" spans="1:4">
      <c r="A17" s="174" t="s">
        <v>56</v>
      </c>
      <c r="B17" s="174" t="s">
        <v>51</v>
      </c>
      <c r="C17" s="592" t="s">
        <v>1947</v>
      </c>
      <c r="D17" s="591">
        <v>-94649561</v>
      </c>
    </row>
    <row r="18" spans="1:4">
      <c r="A18" s="174" t="s">
        <v>56</v>
      </c>
      <c r="B18" s="174" t="s">
        <v>51</v>
      </c>
      <c r="C18" s="174" t="s">
        <v>2668</v>
      </c>
      <c r="D18" s="591">
        <v>74339016</v>
      </c>
    </row>
    <row r="19" spans="1:4">
      <c r="A19" s="174" t="s">
        <v>556</v>
      </c>
      <c r="B19" s="174" t="s">
        <v>46</v>
      </c>
      <c r="C19" s="174" t="s">
        <v>2626</v>
      </c>
      <c r="D19" s="591">
        <v>124680</v>
      </c>
    </row>
    <row r="20" spans="1:4">
      <c r="A20" s="592" t="s">
        <v>57</v>
      </c>
      <c r="B20" s="174"/>
      <c r="D20" s="591">
        <v>-86525309</v>
      </c>
    </row>
    <row r="21" spans="1:4">
      <c r="B21" s="174"/>
    </row>
    <row r="22" spans="1:4">
      <c r="B22" s="174"/>
    </row>
    <row r="23" spans="1:4">
      <c r="B23" s="174"/>
    </row>
    <row r="24" spans="1:4">
      <c r="B24" s="174"/>
    </row>
    <row r="25" spans="1:4">
      <c r="B25" s="174"/>
    </row>
    <row r="26" spans="1:4">
      <c r="B26" s="174"/>
    </row>
    <row r="27" spans="1:4">
      <c r="B27" s="174"/>
    </row>
    <row r="28" spans="1:4">
      <c r="B28" s="174"/>
    </row>
    <row r="29" spans="1:4">
      <c r="B29" s="174"/>
    </row>
    <row r="30" spans="1:4">
      <c r="B30" s="174"/>
    </row>
    <row r="31" spans="1:4">
      <c r="B31" s="174"/>
    </row>
    <row r="32" spans="1:4">
      <c r="B32" s="174"/>
    </row>
    <row r="33" s="174" customFormat="1"/>
    <row r="34" s="174" customFormat="1"/>
    <row r="35" s="174" customFormat="1"/>
    <row r="36" s="174" customFormat="1"/>
    <row r="37" s="174" customFormat="1"/>
    <row r="38" s="174" customFormat="1"/>
    <row r="39" s="174" customFormat="1"/>
    <row r="40" s="174" customFormat="1"/>
    <row r="41" s="174" customFormat="1"/>
    <row r="42" s="174" customFormat="1"/>
    <row r="43" s="174" customFormat="1"/>
    <row r="44" s="174" customFormat="1"/>
    <row r="45" s="174" customFormat="1"/>
    <row r="46" s="174" customFormat="1"/>
    <row r="47" s="174" customFormat="1"/>
    <row r="48" s="174" customFormat="1"/>
    <row r="49" s="174" customFormat="1"/>
    <row r="50" s="174" customFormat="1"/>
    <row r="51" s="174" customFormat="1"/>
    <row r="52" s="174" customFormat="1"/>
    <row r="53" s="174" customFormat="1"/>
    <row r="54" s="174" customFormat="1"/>
    <row r="55" s="174" customFormat="1"/>
    <row r="56" s="174" customFormat="1"/>
    <row r="57" s="174" customFormat="1"/>
    <row r="58" s="174" customFormat="1"/>
    <row r="59" s="174" customFormat="1"/>
    <row r="60" s="174" customFormat="1"/>
    <row r="61" s="174" customFormat="1"/>
    <row r="62" s="174" customFormat="1"/>
    <row r="63" s="174" customFormat="1"/>
    <row r="64" s="174" customFormat="1"/>
    <row r="65" s="174" customFormat="1"/>
    <row r="66" s="174" customFormat="1"/>
    <row r="67" s="174" customFormat="1"/>
    <row r="68" s="174" customFormat="1"/>
    <row r="69" s="174" customFormat="1"/>
    <row r="70" s="174" customFormat="1"/>
    <row r="71" s="174" customFormat="1"/>
    <row r="72" s="174" customFormat="1"/>
    <row r="73" s="174" customFormat="1"/>
    <row r="74" s="174" customFormat="1"/>
    <row r="75" s="174" customFormat="1"/>
    <row r="76" s="174" customFormat="1"/>
    <row r="77" s="174" customFormat="1"/>
    <row r="78" s="174" customFormat="1"/>
    <row r="79" s="174" customFormat="1"/>
    <row r="80" s="174" customFormat="1"/>
    <row r="81" s="174" customFormat="1"/>
    <row r="82" s="174" customFormat="1"/>
    <row r="83" s="174" customFormat="1"/>
    <row r="84" s="174" customFormat="1"/>
    <row r="85" s="174" customFormat="1"/>
    <row r="86" s="174" customFormat="1"/>
    <row r="87" s="174" customFormat="1"/>
    <row r="88" s="174" customFormat="1"/>
    <row r="89" s="174" customFormat="1"/>
    <row r="90" s="174" customFormat="1"/>
    <row r="91" s="174" customFormat="1"/>
    <row r="92" s="174" customFormat="1"/>
    <row r="93" s="174" customFormat="1"/>
    <row r="94" s="174" customFormat="1"/>
    <row r="95" s="174" customFormat="1"/>
    <row r="96" s="174" customFormat="1"/>
    <row r="97" s="174" customFormat="1"/>
    <row r="98" s="174" customFormat="1"/>
    <row r="99" s="174" customFormat="1"/>
    <row r="100" s="174" customFormat="1"/>
    <row r="101" s="174" customFormat="1"/>
    <row r="102" s="174" customFormat="1"/>
    <row r="103" s="174" customFormat="1"/>
    <row r="104" s="174" customFormat="1"/>
    <row r="105" s="174" customFormat="1"/>
    <row r="106" s="174" customFormat="1"/>
    <row r="107" s="174" customFormat="1"/>
    <row r="108" s="174" customFormat="1"/>
    <row r="109" s="174" customFormat="1"/>
    <row r="110" s="174" customFormat="1"/>
    <row r="111" s="174" customFormat="1"/>
    <row r="112" s="174" customFormat="1"/>
    <row r="113" s="174" customFormat="1"/>
    <row r="114" s="174" customFormat="1"/>
    <row r="115" s="174" customFormat="1"/>
    <row r="116" s="174" customFormat="1"/>
    <row r="117" s="174" customFormat="1"/>
    <row r="118" s="174" customFormat="1"/>
    <row r="119" s="174" customFormat="1"/>
    <row r="120" s="174" customFormat="1"/>
    <row r="121" s="174" customFormat="1"/>
    <row r="122" s="174" customFormat="1"/>
    <row r="123" s="174" customFormat="1"/>
    <row r="124" s="174" customFormat="1"/>
    <row r="125" s="174" customFormat="1"/>
    <row r="126" s="174" customFormat="1"/>
    <row r="127" s="174" customFormat="1"/>
    <row r="128" s="174" customFormat="1"/>
    <row r="129" s="174" customFormat="1"/>
    <row r="130" s="174" customFormat="1"/>
    <row r="131" s="174" customFormat="1"/>
    <row r="132" s="174" customFormat="1"/>
    <row r="133" s="174" customFormat="1"/>
    <row r="134" s="174" customFormat="1"/>
    <row r="135" s="174" customFormat="1"/>
    <row r="136" s="174" customFormat="1"/>
    <row r="137" s="174" customFormat="1"/>
    <row r="138" s="174" customFormat="1"/>
    <row r="139" s="174" customFormat="1"/>
    <row r="140" s="174" customFormat="1"/>
    <row r="141" s="174" customFormat="1"/>
    <row r="142" s="174" customFormat="1"/>
    <row r="143" s="174" customFormat="1"/>
    <row r="144" s="174" customFormat="1"/>
    <row r="145" s="174" customFormat="1"/>
    <row r="146" s="174" customFormat="1"/>
    <row r="147" s="174" customFormat="1"/>
    <row r="148" s="174" customFormat="1"/>
    <row r="149" s="174" customFormat="1"/>
    <row r="150" s="174" customFormat="1"/>
    <row r="151" s="174" customFormat="1"/>
    <row r="152" s="174" customFormat="1"/>
    <row r="153" s="174" customFormat="1"/>
    <row r="154" s="174" customFormat="1"/>
    <row r="155" s="174" customFormat="1"/>
  </sheetData>
  <phoneticPr fontId="1" type="noConversion"/>
  <pageMargins left="0.70866141732283472" right="0.70866141732283472" top="0.74803149606299213" bottom="0.74803149606299213" header="0.31496062992125984" footer="0.31496062992125984"/>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工作表22">
    <tabColor theme="7" tint="0.59999389629810485"/>
  </sheetPr>
  <dimension ref="A1:S530"/>
  <sheetViews>
    <sheetView topLeftCell="A383" workbookViewId="0">
      <selection activeCell="F9" sqref="F9"/>
    </sheetView>
  </sheetViews>
  <sheetFormatPr defaultColWidth="9" defaultRowHeight="15.6"/>
  <cols>
    <col min="1" max="1" width="7.88671875" style="174" bestFit="1" customWidth="1"/>
    <col min="2" max="2" width="9.44140625" style="174" bestFit="1" customWidth="1"/>
    <col min="3" max="3" width="12.77734375" style="174" bestFit="1" customWidth="1"/>
    <col min="4" max="4" width="5.88671875" style="174" bestFit="1" customWidth="1"/>
    <col min="5" max="5" width="5.44140625" style="174" bestFit="1" customWidth="1"/>
    <col min="6" max="6" width="12.77734375" style="174" bestFit="1" customWidth="1"/>
    <col min="7" max="7" width="3.88671875" style="174" bestFit="1" customWidth="1"/>
    <col min="8" max="8" width="6.109375" style="174" bestFit="1" customWidth="1"/>
    <col min="9" max="9" width="3.44140625" style="174" bestFit="1" customWidth="1"/>
    <col min="10" max="10" width="9.44140625" style="174" bestFit="1" customWidth="1"/>
    <col min="11" max="11" width="22.88671875" style="174" bestFit="1" customWidth="1"/>
    <col min="12" max="12" width="25.109375" style="174" bestFit="1" customWidth="1"/>
    <col min="13" max="13" width="20.77734375" style="174" customWidth="1"/>
    <col min="14" max="14" width="11.44140625" style="174" bestFit="1" customWidth="1"/>
    <col min="15" max="15" width="18.33203125" style="174" bestFit="1" customWidth="1"/>
    <col min="16" max="16" width="9" style="174"/>
    <col min="17" max="17" width="5.44140625" style="174" bestFit="1" customWidth="1"/>
    <col min="18" max="18" width="9.44140625" style="174" bestFit="1" customWidth="1"/>
    <col min="19" max="19" width="15.33203125" style="174" bestFit="1" customWidth="1"/>
    <col min="20" max="16384" width="9" style="174"/>
  </cols>
  <sheetData>
    <row r="1" spans="1:19" ht="16.2">
      <c r="A1" t="s">
        <v>33</v>
      </c>
      <c r="B1" t="s">
        <v>34</v>
      </c>
      <c r="C1" s="589" t="s">
        <v>39</v>
      </c>
      <c r="D1" t="s">
        <v>35</v>
      </c>
      <c r="E1" t="s">
        <v>237</v>
      </c>
      <c r="F1" s="589" t="s">
        <v>440</v>
      </c>
      <c r="G1" t="s">
        <v>36</v>
      </c>
      <c r="H1" s="589" t="s">
        <v>2101</v>
      </c>
      <c r="I1" t="s">
        <v>1827</v>
      </c>
      <c r="J1" t="s">
        <v>38</v>
      </c>
      <c r="K1" t="s">
        <v>2102</v>
      </c>
      <c r="L1" t="s">
        <v>41</v>
      </c>
      <c r="M1" t="s">
        <v>37</v>
      </c>
      <c r="N1" t="s">
        <v>2103</v>
      </c>
      <c r="O1" t="s">
        <v>480</v>
      </c>
      <c r="P1" t="s">
        <v>481</v>
      </c>
      <c r="Q1" t="s">
        <v>482</v>
      </c>
      <c r="R1" t="s">
        <v>2104</v>
      </c>
      <c r="S1" s="589" t="s">
        <v>40</v>
      </c>
    </row>
    <row r="2" spans="1:19" ht="16.2">
      <c r="A2" s="587" t="s">
        <v>42</v>
      </c>
      <c r="B2" s="587" t="s">
        <v>2105</v>
      </c>
      <c r="C2" s="172">
        <v>44562</v>
      </c>
      <c r="D2" s="587" t="s">
        <v>43</v>
      </c>
      <c r="E2" s="587" t="s">
        <v>238</v>
      </c>
      <c r="F2" s="172">
        <v>44561</v>
      </c>
      <c r="G2" s="587" t="s">
        <v>44</v>
      </c>
      <c r="H2" s="587" t="s">
        <v>2106</v>
      </c>
      <c r="I2" s="587" t="s">
        <v>45</v>
      </c>
      <c r="J2" s="587" t="s">
        <v>46</v>
      </c>
      <c r="K2" s="587" t="s">
        <v>1705</v>
      </c>
      <c r="L2" s="587" t="s">
        <v>1948</v>
      </c>
      <c r="M2" s="587" t="s">
        <v>45</v>
      </c>
      <c r="N2" s="587" t="s">
        <v>45</v>
      </c>
      <c r="O2" s="587" t="s">
        <v>45</v>
      </c>
      <c r="P2" s="587" t="s">
        <v>45</v>
      </c>
      <c r="Q2" s="587" t="s">
        <v>45</v>
      </c>
      <c r="R2" s="587" t="s">
        <v>484</v>
      </c>
      <c r="S2" s="173">
        <v>160629</v>
      </c>
    </row>
    <row r="3" spans="1:19" ht="16.2">
      <c r="A3" s="587" t="s">
        <v>42</v>
      </c>
      <c r="B3" s="587" t="s">
        <v>2107</v>
      </c>
      <c r="C3" s="172">
        <v>44562</v>
      </c>
      <c r="D3" s="587" t="s">
        <v>43</v>
      </c>
      <c r="E3" s="587" t="s">
        <v>238</v>
      </c>
      <c r="F3" s="172">
        <v>44561</v>
      </c>
      <c r="G3" s="587" t="s">
        <v>44</v>
      </c>
      <c r="H3" s="587" t="s">
        <v>2106</v>
      </c>
      <c r="I3" s="587" t="s">
        <v>45</v>
      </c>
      <c r="J3" s="587" t="s">
        <v>46</v>
      </c>
      <c r="K3" s="587" t="s">
        <v>1705</v>
      </c>
      <c r="L3" s="587" t="s">
        <v>1948</v>
      </c>
      <c r="M3" s="587" t="s">
        <v>45</v>
      </c>
      <c r="N3" s="587" t="s">
        <v>45</v>
      </c>
      <c r="O3" s="587" t="s">
        <v>45</v>
      </c>
      <c r="P3" s="587" t="s">
        <v>45</v>
      </c>
      <c r="Q3" s="587" t="s">
        <v>45</v>
      </c>
      <c r="R3" s="587" t="s">
        <v>484</v>
      </c>
      <c r="S3" s="173">
        <v>2150790</v>
      </c>
    </row>
    <row r="4" spans="1:19" ht="16.2">
      <c r="A4" s="587" t="s">
        <v>42</v>
      </c>
      <c r="B4" s="587" t="s">
        <v>2108</v>
      </c>
      <c r="C4" s="172">
        <v>44681</v>
      </c>
      <c r="D4" s="587" t="s">
        <v>43</v>
      </c>
      <c r="E4" s="587" t="s">
        <v>238</v>
      </c>
      <c r="F4" s="172">
        <v>44681</v>
      </c>
      <c r="G4" s="587" t="s">
        <v>47</v>
      </c>
      <c r="H4" s="587" t="s">
        <v>2106</v>
      </c>
      <c r="I4" s="587" t="s">
        <v>45</v>
      </c>
      <c r="J4" s="587" t="s">
        <v>46</v>
      </c>
      <c r="K4" s="587" t="s">
        <v>1705</v>
      </c>
      <c r="L4" s="587" t="s">
        <v>2109</v>
      </c>
      <c r="M4" s="587" t="s">
        <v>45</v>
      </c>
      <c r="N4" s="587" t="s">
        <v>45</v>
      </c>
      <c r="O4" s="587" t="s">
        <v>45</v>
      </c>
      <c r="P4" s="587" t="s">
        <v>45</v>
      </c>
      <c r="Q4" s="587" t="s">
        <v>45</v>
      </c>
      <c r="R4" s="587" t="s">
        <v>484</v>
      </c>
      <c r="S4" s="173">
        <v>-132790</v>
      </c>
    </row>
    <row r="5" spans="1:19" ht="16.2">
      <c r="A5" s="587" t="s">
        <v>42</v>
      </c>
      <c r="B5" s="587" t="s">
        <v>2110</v>
      </c>
      <c r="C5" s="172">
        <v>44682</v>
      </c>
      <c r="D5" s="587" t="s">
        <v>43</v>
      </c>
      <c r="E5" s="587" t="s">
        <v>238</v>
      </c>
      <c r="F5" s="172">
        <v>44681</v>
      </c>
      <c r="G5" s="587" t="s">
        <v>44</v>
      </c>
      <c r="H5" s="587" t="s">
        <v>2106</v>
      </c>
      <c r="I5" s="587" t="s">
        <v>45</v>
      </c>
      <c r="J5" s="587" t="s">
        <v>46</v>
      </c>
      <c r="K5" s="587" t="s">
        <v>1705</v>
      </c>
      <c r="L5" s="587" t="s">
        <v>2109</v>
      </c>
      <c r="M5" s="587" t="s">
        <v>45</v>
      </c>
      <c r="N5" s="587" t="s">
        <v>45</v>
      </c>
      <c r="O5" s="587" t="s">
        <v>45</v>
      </c>
      <c r="P5" s="587" t="s">
        <v>45</v>
      </c>
      <c r="Q5" s="587" t="s">
        <v>45</v>
      </c>
      <c r="R5" s="587" t="s">
        <v>484</v>
      </c>
      <c r="S5" s="173">
        <v>132790</v>
      </c>
    </row>
    <row r="6" spans="1:19" ht="16.2">
      <c r="A6" s="587" t="s">
        <v>42</v>
      </c>
      <c r="B6" s="587" t="s">
        <v>2111</v>
      </c>
      <c r="C6" s="172">
        <v>44742</v>
      </c>
      <c r="D6" s="587" t="s">
        <v>43</v>
      </c>
      <c r="E6" s="587" t="s">
        <v>238</v>
      </c>
      <c r="F6" s="172">
        <v>44742</v>
      </c>
      <c r="G6" s="587" t="s">
        <v>47</v>
      </c>
      <c r="H6" s="587" t="s">
        <v>2106</v>
      </c>
      <c r="I6" s="587" t="s">
        <v>45</v>
      </c>
      <c r="J6" s="587" t="s">
        <v>46</v>
      </c>
      <c r="K6" s="587" t="s">
        <v>1705</v>
      </c>
      <c r="L6" s="587" t="s">
        <v>2112</v>
      </c>
      <c r="M6" s="587" t="s">
        <v>45</v>
      </c>
      <c r="N6" s="587" t="s">
        <v>45</v>
      </c>
      <c r="O6" s="587" t="s">
        <v>45</v>
      </c>
      <c r="P6" s="587" t="s">
        <v>45</v>
      </c>
      <c r="Q6" s="587" t="s">
        <v>45</v>
      </c>
      <c r="R6" s="587" t="s">
        <v>484</v>
      </c>
      <c r="S6" s="173">
        <v>-206880</v>
      </c>
    </row>
    <row r="7" spans="1:19" ht="16.2">
      <c r="A7" s="587" t="s">
        <v>42</v>
      </c>
      <c r="B7" s="587" t="s">
        <v>2113</v>
      </c>
      <c r="C7" s="172">
        <v>44742</v>
      </c>
      <c r="D7" s="587" t="s">
        <v>43</v>
      </c>
      <c r="E7" s="587" t="s">
        <v>238</v>
      </c>
      <c r="F7" s="172">
        <v>44742</v>
      </c>
      <c r="G7" s="587" t="s">
        <v>47</v>
      </c>
      <c r="H7" s="587" t="s">
        <v>2106</v>
      </c>
      <c r="I7" s="587" t="s">
        <v>45</v>
      </c>
      <c r="J7" s="587" t="s">
        <v>46</v>
      </c>
      <c r="K7" s="587" t="s">
        <v>1705</v>
      </c>
      <c r="L7" s="587" t="s">
        <v>2112</v>
      </c>
      <c r="M7" s="587" t="s">
        <v>45</v>
      </c>
      <c r="N7" s="587" t="s">
        <v>45</v>
      </c>
      <c r="O7" s="587" t="s">
        <v>45</v>
      </c>
      <c r="P7" s="587" t="s">
        <v>45</v>
      </c>
      <c r="Q7" s="587" t="s">
        <v>45</v>
      </c>
      <c r="R7" s="587" t="s">
        <v>484</v>
      </c>
      <c r="S7" s="173">
        <v>-380110</v>
      </c>
    </row>
    <row r="8" spans="1:19" ht="16.2">
      <c r="A8" s="587" t="s">
        <v>42</v>
      </c>
      <c r="B8" s="587" t="s">
        <v>2535</v>
      </c>
      <c r="C8" s="172">
        <v>44743</v>
      </c>
      <c r="D8" s="587" t="s">
        <v>43</v>
      </c>
      <c r="E8" s="587" t="s">
        <v>238</v>
      </c>
      <c r="F8" s="172">
        <v>44742</v>
      </c>
      <c r="G8" s="587" t="s">
        <v>44</v>
      </c>
      <c r="H8" s="587" t="s">
        <v>2106</v>
      </c>
      <c r="I8" s="587" t="s">
        <v>45</v>
      </c>
      <c r="J8" s="587" t="s">
        <v>46</v>
      </c>
      <c r="K8" s="587" t="s">
        <v>1705</v>
      </c>
      <c r="L8" s="587" t="s">
        <v>2112</v>
      </c>
      <c r="M8" s="587" t="s">
        <v>45</v>
      </c>
      <c r="N8" s="587" t="s">
        <v>45</v>
      </c>
      <c r="O8" s="587" t="s">
        <v>45</v>
      </c>
      <c r="P8" s="587" t="s">
        <v>45</v>
      </c>
      <c r="Q8" s="587" t="s">
        <v>45</v>
      </c>
      <c r="R8" s="587" t="s">
        <v>484</v>
      </c>
      <c r="S8" s="173">
        <v>206880</v>
      </c>
    </row>
    <row r="9" spans="1:19" ht="16.2">
      <c r="A9" s="587" t="s">
        <v>42</v>
      </c>
      <c r="B9" s="587" t="s">
        <v>2536</v>
      </c>
      <c r="C9" s="172">
        <v>44743</v>
      </c>
      <c r="D9" s="587" t="s">
        <v>43</v>
      </c>
      <c r="E9" s="587" t="s">
        <v>238</v>
      </c>
      <c r="F9" s="172">
        <v>44742</v>
      </c>
      <c r="G9" s="587" t="s">
        <v>44</v>
      </c>
      <c r="H9" s="587" t="s">
        <v>2106</v>
      </c>
      <c r="I9" s="587" t="s">
        <v>45</v>
      </c>
      <c r="J9" s="587" t="s">
        <v>46</v>
      </c>
      <c r="K9" s="587" t="s">
        <v>1705</v>
      </c>
      <c r="L9" s="587" t="s">
        <v>2112</v>
      </c>
      <c r="M9" s="587" t="s">
        <v>45</v>
      </c>
      <c r="N9" s="587" t="s">
        <v>45</v>
      </c>
      <c r="O9" s="587" t="s">
        <v>45</v>
      </c>
      <c r="P9" s="587" t="s">
        <v>45</v>
      </c>
      <c r="Q9" s="587" t="s">
        <v>45</v>
      </c>
      <c r="R9" s="587" t="s">
        <v>484</v>
      </c>
      <c r="S9" s="173">
        <v>380110</v>
      </c>
    </row>
    <row r="10" spans="1:19" ht="16.2">
      <c r="A10" s="587" t="s">
        <v>42</v>
      </c>
      <c r="B10" s="587" t="s">
        <v>2537</v>
      </c>
      <c r="C10" s="172">
        <v>44804</v>
      </c>
      <c r="D10" s="587" t="s">
        <v>43</v>
      </c>
      <c r="E10" s="587" t="s">
        <v>238</v>
      </c>
      <c r="F10" s="172">
        <v>44804</v>
      </c>
      <c r="G10" s="587" t="s">
        <v>47</v>
      </c>
      <c r="H10" s="587" t="s">
        <v>2106</v>
      </c>
      <c r="I10" s="587" t="s">
        <v>45</v>
      </c>
      <c r="J10" s="587" t="s">
        <v>46</v>
      </c>
      <c r="K10" s="587" t="s">
        <v>1705</v>
      </c>
      <c r="L10" s="587" t="s">
        <v>2538</v>
      </c>
      <c r="M10" s="587" t="s">
        <v>45</v>
      </c>
      <c r="N10" s="587" t="s">
        <v>45</v>
      </c>
      <c r="O10" s="587" t="s">
        <v>45</v>
      </c>
      <c r="P10" s="587" t="s">
        <v>45</v>
      </c>
      <c r="Q10" s="587" t="s">
        <v>45</v>
      </c>
      <c r="R10" s="587" t="s">
        <v>484</v>
      </c>
      <c r="S10" s="173">
        <v>-112503</v>
      </c>
    </row>
    <row r="11" spans="1:19" ht="16.2">
      <c r="A11" s="587" t="s">
        <v>42</v>
      </c>
      <c r="B11" s="587" t="s">
        <v>2539</v>
      </c>
      <c r="C11" s="172">
        <v>44805</v>
      </c>
      <c r="D11" s="587" t="s">
        <v>43</v>
      </c>
      <c r="E11" s="587" t="s">
        <v>238</v>
      </c>
      <c r="F11" s="172">
        <v>44804</v>
      </c>
      <c r="G11" s="587" t="s">
        <v>44</v>
      </c>
      <c r="H11" s="587" t="s">
        <v>2106</v>
      </c>
      <c r="I11" s="587" t="s">
        <v>45</v>
      </c>
      <c r="J11" s="587" t="s">
        <v>46</v>
      </c>
      <c r="K11" s="587" t="s">
        <v>1705</v>
      </c>
      <c r="L11" s="587" t="s">
        <v>2538</v>
      </c>
      <c r="M11" s="587" t="s">
        <v>45</v>
      </c>
      <c r="N11" s="587" t="s">
        <v>45</v>
      </c>
      <c r="O11" s="587" t="s">
        <v>45</v>
      </c>
      <c r="P11" s="587" t="s">
        <v>45</v>
      </c>
      <c r="Q11" s="587" t="s">
        <v>45</v>
      </c>
      <c r="R11" s="587" t="s">
        <v>484</v>
      </c>
      <c r="S11" s="173">
        <v>112503</v>
      </c>
    </row>
    <row r="12" spans="1:19" ht="16.2">
      <c r="A12" s="587" t="s">
        <v>42</v>
      </c>
      <c r="B12" s="587" t="s">
        <v>2540</v>
      </c>
      <c r="C12" s="172">
        <v>44895</v>
      </c>
      <c r="D12" s="587" t="s">
        <v>43</v>
      </c>
      <c r="E12" s="587" t="s">
        <v>238</v>
      </c>
      <c r="F12" s="172">
        <v>44895</v>
      </c>
      <c r="G12" s="587" t="s">
        <v>47</v>
      </c>
      <c r="H12" s="587" t="s">
        <v>2106</v>
      </c>
      <c r="I12" s="587" t="s">
        <v>45</v>
      </c>
      <c r="J12" s="587" t="s">
        <v>46</v>
      </c>
      <c r="K12" s="587" t="s">
        <v>1705</v>
      </c>
      <c r="L12" s="587" t="s">
        <v>2541</v>
      </c>
      <c r="M12" s="587" t="s">
        <v>45</v>
      </c>
      <c r="N12" s="587" t="s">
        <v>45</v>
      </c>
      <c r="O12" s="587" t="s">
        <v>45</v>
      </c>
      <c r="P12" s="587" t="s">
        <v>45</v>
      </c>
      <c r="Q12" s="587" t="s">
        <v>45</v>
      </c>
      <c r="R12" s="587" t="s">
        <v>484</v>
      </c>
      <c r="S12" s="173">
        <v>-7805</v>
      </c>
    </row>
    <row r="13" spans="1:19" ht="16.2">
      <c r="A13" s="587" t="s">
        <v>42</v>
      </c>
      <c r="B13" s="587" t="s">
        <v>2542</v>
      </c>
      <c r="C13" s="172">
        <v>44896</v>
      </c>
      <c r="D13" s="587" t="s">
        <v>43</v>
      </c>
      <c r="E13" s="587" t="s">
        <v>238</v>
      </c>
      <c r="F13" s="172">
        <v>44895</v>
      </c>
      <c r="G13" s="587" t="s">
        <v>44</v>
      </c>
      <c r="H13" s="587" t="s">
        <v>2106</v>
      </c>
      <c r="I13" s="587" t="s">
        <v>45</v>
      </c>
      <c r="J13" s="587" t="s">
        <v>46</v>
      </c>
      <c r="K13" s="587" t="s">
        <v>1705</v>
      </c>
      <c r="L13" s="587" t="s">
        <v>2541</v>
      </c>
      <c r="M13" s="587" t="s">
        <v>45</v>
      </c>
      <c r="N13" s="587" t="s">
        <v>45</v>
      </c>
      <c r="O13" s="587" t="s">
        <v>45</v>
      </c>
      <c r="P13" s="587" t="s">
        <v>45</v>
      </c>
      <c r="Q13" s="587" t="s">
        <v>45</v>
      </c>
      <c r="R13" s="587" t="s">
        <v>484</v>
      </c>
      <c r="S13" s="173">
        <v>7805</v>
      </c>
    </row>
    <row r="14" spans="1:19" ht="16.2">
      <c r="A14" s="587" t="s">
        <v>48</v>
      </c>
      <c r="B14" s="587" t="s">
        <v>2114</v>
      </c>
      <c r="C14" s="172">
        <v>44562</v>
      </c>
      <c r="D14" s="587" t="s">
        <v>45</v>
      </c>
      <c r="E14" s="587" t="s">
        <v>238</v>
      </c>
      <c r="F14" s="172">
        <v>44561</v>
      </c>
      <c r="G14" s="587" t="s">
        <v>44</v>
      </c>
      <c r="H14" s="587" t="s">
        <v>2106</v>
      </c>
      <c r="I14" s="587" t="s">
        <v>45</v>
      </c>
      <c r="J14" s="587" t="s">
        <v>46</v>
      </c>
      <c r="K14" s="587" t="s">
        <v>1705</v>
      </c>
      <c r="L14" s="587" t="s">
        <v>1945</v>
      </c>
      <c r="M14" s="587" t="s">
        <v>45</v>
      </c>
      <c r="N14" s="587" t="s">
        <v>45</v>
      </c>
      <c r="O14" s="587" t="s">
        <v>45</v>
      </c>
      <c r="P14" s="587" t="s">
        <v>45</v>
      </c>
      <c r="Q14" s="587" t="s">
        <v>45</v>
      </c>
      <c r="R14" s="587" t="s">
        <v>484</v>
      </c>
      <c r="S14" s="173">
        <v>197162608</v>
      </c>
    </row>
    <row r="15" spans="1:19" ht="16.2">
      <c r="A15" s="587" t="s">
        <v>48</v>
      </c>
      <c r="B15" s="587" t="s">
        <v>2114</v>
      </c>
      <c r="C15" s="172">
        <v>44562</v>
      </c>
      <c r="D15" s="587" t="s">
        <v>43</v>
      </c>
      <c r="E15" s="587" t="s">
        <v>238</v>
      </c>
      <c r="F15" s="172">
        <v>44561</v>
      </c>
      <c r="G15" s="587" t="s">
        <v>44</v>
      </c>
      <c r="H15" s="587" t="s">
        <v>2106</v>
      </c>
      <c r="I15" s="587" t="s">
        <v>45</v>
      </c>
      <c r="J15" s="587" t="s">
        <v>46</v>
      </c>
      <c r="K15" s="587" t="s">
        <v>1705</v>
      </c>
      <c r="L15" s="587" t="s">
        <v>1945</v>
      </c>
      <c r="M15" s="587" t="s">
        <v>45</v>
      </c>
      <c r="N15" s="587" t="s">
        <v>45</v>
      </c>
      <c r="O15" s="587" t="s">
        <v>45</v>
      </c>
      <c r="P15" s="587" t="s">
        <v>45</v>
      </c>
      <c r="Q15" s="587" t="s">
        <v>45</v>
      </c>
      <c r="R15" s="587" t="s">
        <v>484</v>
      </c>
      <c r="S15" s="173">
        <v>31027193</v>
      </c>
    </row>
    <row r="16" spans="1:19" ht="16.2">
      <c r="A16" s="587" t="s">
        <v>48</v>
      </c>
      <c r="B16" s="587" t="s">
        <v>2115</v>
      </c>
      <c r="C16" s="172">
        <v>44562</v>
      </c>
      <c r="D16" s="587" t="s">
        <v>49</v>
      </c>
      <c r="E16" s="587" t="s">
        <v>238</v>
      </c>
      <c r="F16" s="172">
        <v>44561</v>
      </c>
      <c r="G16" s="587" t="s">
        <v>44</v>
      </c>
      <c r="H16" s="587" t="s">
        <v>2106</v>
      </c>
      <c r="I16" s="587" t="s">
        <v>45</v>
      </c>
      <c r="J16" s="587" t="s">
        <v>46</v>
      </c>
      <c r="K16" s="587" t="s">
        <v>1705</v>
      </c>
      <c r="L16" s="587" t="s">
        <v>1950</v>
      </c>
      <c r="M16" s="587" t="s">
        <v>45</v>
      </c>
      <c r="N16" s="587" t="s">
        <v>45</v>
      </c>
      <c r="O16" s="587" t="s">
        <v>45</v>
      </c>
      <c r="P16" s="587" t="s">
        <v>45</v>
      </c>
      <c r="Q16" s="587" t="s">
        <v>45</v>
      </c>
      <c r="R16" s="587" t="s">
        <v>484</v>
      </c>
      <c r="S16" s="173">
        <v>87</v>
      </c>
    </row>
    <row r="17" spans="1:19" ht="16.2">
      <c r="A17" s="587" t="s">
        <v>48</v>
      </c>
      <c r="B17" s="587" t="s">
        <v>2116</v>
      </c>
      <c r="C17" s="172">
        <v>44562</v>
      </c>
      <c r="D17" s="587" t="s">
        <v>53</v>
      </c>
      <c r="E17" s="587" t="s">
        <v>238</v>
      </c>
      <c r="F17" s="172">
        <v>44561</v>
      </c>
      <c r="G17" s="587" t="s">
        <v>44</v>
      </c>
      <c r="H17" s="587" t="s">
        <v>2106</v>
      </c>
      <c r="I17" s="587" t="s">
        <v>45</v>
      </c>
      <c r="J17" s="587" t="s">
        <v>51</v>
      </c>
      <c r="K17" s="587" t="s">
        <v>2117</v>
      </c>
      <c r="L17" s="587" t="s">
        <v>1946</v>
      </c>
      <c r="M17" s="587" t="s">
        <v>45</v>
      </c>
      <c r="N17" s="587" t="s">
        <v>45</v>
      </c>
      <c r="O17" s="587" t="s">
        <v>45</v>
      </c>
      <c r="P17" s="587" t="s">
        <v>45</v>
      </c>
      <c r="Q17" s="587" t="s">
        <v>45</v>
      </c>
      <c r="R17" s="587" t="s">
        <v>484</v>
      </c>
      <c r="S17" s="173">
        <v>2550</v>
      </c>
    </row>
    <row r="18" spans="1:19" ht="16.2">
      <c r="A18" s="587" t="s">
        <v>48</v>
      </c>
      <c r="B18" s="587" t="s">
        <v>2116</v>
      </c>
      <c r="C18" s="172">
        <v>44562</v>
      </c>
      <c r="D18" s="587" t="s">
        <v>49</v>
      </c>
      <c r="E18" s="587" t="s">
        <v>238</v>
      </c>
      <c r="F18" s="172">
        <v>44561</v>
      </c>
      <c r="G18" s="587" t="s">
        <v>44</v>
      </c>
      <c r="H18" s="587" t="s">
        <v>2106</v>
      </c>
      <c r="I18" s="587" t="s">
        <v>45</v>
      </c>
      <c r="J18" s="587" t="s">
        <v>51</v>
      </c>
      <c r="K18" s="587" t="s">
        <v>2117</v>
      </c>
      <c r="L18" s="587" t="s">
        <v>1946</v>
      </c>
      <c r="M18" s="587" t="s">
        <v>45</v>
      </c>
      <c r="N18" s="587" t="s">
        <v>45</v>
      </c>
      <c r="O18" s="587" t="s">
        <v>45</v>
      </c>
      <c r="P18" s="587" t="s">
        <v>45</v>
      </c>
      <c r="Q18" s="587" t="s">
        <v>45</v>
      </c>
      <c r="R18" s="587" t="s">
        <v>484</v>
      </c>
      <c r="S18" s="173">
        <v>4250</v>
      </c>
    </row>
    <row r="19" spans="1:19" ht="16.2">
      <c r="A19" s="587" t="s">
        <v>48</v>
      </c>
      <c r="B19" s="587" t="s">
        <v>2118</v>
      </c>
      <c r="C19" s="172">
        <v>44562</v>
      </c>
      <c r="D19" s="587" t="s">
        <v>43</v>
      </c>
      <c r="E19" s="587" t="s">
        <v>238</v>
      </c>
      <c r="F19" s="172">
        <v>44561</v>
      </c>
      <c r="G19" s="587" t="s">
        <v>44</v>
      </c>
      <c r="H19" s="587" t="s">
        <v>2106</v>
      </c>
      <c r="I19" s="587" t="s">
        <v>45</v>
      </c>
      <c r="J19" s="587" t="s">
        <v>52</v>
      </c>
      <c r="K19" s="587" t="s">
        <v>1705</v>
      </c>
      <c r="L19" s="587" t="s">
        <v>1949</v>
      </c>
      <c r="M19" s="587" t="s">
        <v>45</v>
      </c>
      <c r="N19" s="587" t="s">
        <v>45</v>
      </c>
      <c r="O19" s="587" t="s">
        <v>45</v>
      </c>
      <c r="P19" s="587" t="s">
        <v>45</v>
      </c>
      <c r="Q19" s="587" t="s">
        <v>45</v>
      </c>
      <c r="R19" s="587" t="s">
        <v>484</v>
      </c>
      <c r="S19" s="173">
        <v>515264</v>
      </c>
    </row>
    <row r="20" spans="1:19" ht="16.2">
      <c r="A20" s="587" t="s">
        <v>48</v>
      </c>
      <c r="B20" s="587" t="s">
        <v>2119</v>
      </c>
      <c r="C20" s="172">
        <v>44592</v>
      </c>
      <c r="D20" s="587" t="s">
        <v>54</v>
      </c>
      <c r="E20" s="587" t="s">
        <v>238</v>
      </c>
      <c r="F20" s="172">
        <v>44592</v>
      </c>
      <c r="G20" s="587" t="s">
        <v>47</v>
      </c>
      <c r="H20" s="587" t="s">
        <v>2106</v>
      </c>
      <c r="I20" s="587" t="s">
        <v>45</v>
      </c>
      <c r="J20" s="587" t="s">
        <v>46</v>
      </c>
      <c r="K20" s="587" t="s">
        <v>1705</v>
      </c>
      <c r="L20" s="587" t="s">
        <v>2120</v>
      </c>
      <c r="M20" s="587" t="s">
        <v>45</v>
      </c>
      <c r="N20" s="587" t="s">
        <v>45</v>
      </c>
      <c r="O20" s="587" t="s">
        <v>45</v>
      </c>
      <c r="P20" s="587" t="s">
        <v>45</v>
      </c>
      <c r="Q20" s="587" t="s">
        <v>45</v>
      </c>
      <c r="R20" s="587" t="s">
        <v>484</v>
      </c>
      <c r="S20" s="173">
        <v>-28627</v>
      </c>
    </row>
    <row r="21" spans="1:19" ht="16.2">
      <c r="A21" s="587" t="s">
        <v>48</v>
      </c>
      <c r="B21" s="587" t="s">
        <v>2119</v>
      </c>
      <c r="C21" s="172">
        <v>44592</v>
      </c>
      <c r="D21" s="587" t="s">
        <v>45</v>
      </c>
      <c r="E21" s="587" t="s">
        <v>238</v>
      </c>
      <c r="F21" s="172">
        <v>44592</v>
      </c>
      <c r="G21" s="587" t="s">
        <v>47</v>
      </c>
      <c r="H21" s="587" t="s">
        <v>2106</v>
      </c>
      <c r="I21" s="587" t="s">
        <v>45</v>
      </c>
      <c r="J21" s="587" t="s">
        <v>46</v>
      </c>
      <c r="K21" s="587" t="s">
        <v>1705</v>
      </c>
      <c r="L21" s="587" t="s">
        <v>2120</v>
      </c>
      <c r="M21" s="587" t="s">
        <v>45</v>
      </c>
      <c r="N21" s="587" t="s">
        <v>45</v>
      </c>
      <c r="O21" s="587" t="s">
        <v>45</v>
      </c>
      <c r="P21" s="587" t="s">
        <v>45</v>
      </c>
      <c r="Q21" s="587" t="s">
        <v>45</v>
      </c>
      <c r="R21" s="587" t="s">
        <v>484</v>
      </c>
      <c r="S21" s="173">
        <v>-8392941</v>
      </c>
    </row>
    <row r="22" spans="1:19" ht="16.2">
      <c r="A22" s="587" t="s">
        <v>48</v>
      </c>
      <c r="B22" s="587" t="s">
        <v>2121</v>
      </c>
      <c r="C22" s="172">
        <v>44593</v>
      </c>
      <c r="D22" s="587" t="s">
        <v>45</v>
      </c>
      <c r="E22" s="587" t="s">
        <v>238</v>
      </c>
      <c r="F22" s="172">
        <v>44592</v>
      </c>
      <c r="G22" s="587" t="s">
        <v>44</v>
      </c>
      <c r="H22" s="587" t="s">
        <v>2106</v>
      </c>
      <c r="I22" s="587" t="s">
        <v>45</v>
      </c>
      <c r="J22" s="587" t="s">
        <v>46</v>
      </c>
      <c r="K22" s="587" t="s">
        <v>1705</v>
      </c>
      <c r="L22" s="587" t="s">
        <v>2120</v>
      </c>
      <c r="M22" s="587" t="s">
        <v>45</v>
      </c>
      <c r="N22" s="587" t="s">
        <v>45</v>
      </c>
      <c r="O22" s="587" t="s">
        <v>45</v>
      </c>
      <c r="P22" s="587" t="s">
        <v>45</v>
      </c>
      <c r="Q22" s="587" t="s">
        <v>45</v>
      </c>
      <c r="R22" s="587" t="s">
        <v>484</v>
      </c>
      <c r="S22" s="173">
        <v>8392941</v>
      </c>
    </row>
    <row r="23" spans="1:19" ht="16.2">
      <c r="A23" s="587" t="s">
        <v>48</v>
      </c>
      <c r="B23" s="587" t="s">
        <v>2121</v>
      </c>
      <c r="C23" s="172">
        <v>44593</v>
      </c>
      <c r="D23" s="587" t="s">
        <v>54</v>
      </c>
      <c r="E23" s="587" t="s">
        <v>238</v>
      </c>
      <c r="F23" s="172">
        <v>44592</v>
      </c>
      <c r="G23" s="587" t="s">
        <v>44</v>
      </c>
      <c r="H23" s="587" t="s">
        <v>2106</v>
      </c>
      <c r="I23" s="587" t="s">
        <v>45</v>
      </c>
      <c r="J23" s="587" t="s">
        <v>46</v>
      </c>
      <c r="K23" s="587" t="s">
        <v>1705</v>
      </c>
      <c r="L23" s="587" t="s">
        <v>2120</v>
      </c>
      <c r="M23" s="587" t="s">
        <v>45</v>
      </c>
      <c r="N23" s="587" t="s">
        <v>45</v>
      </c>
      <c r="O23" s="587" t="s">
        <v>45</v>
      </c>
      <c r="P23" s="587" t="s">
        <v>45</v>
      </c>
      <c r="Q23" s="587" t="s">
        <v>45</v>
      </c>
      <c r="R23" s="587" t="s">
        <v>484</v>
      </c>
      <c r="S23" s="173">
        <v>28627</v>
      </c>
    </row>
    <row r="24" spans="1:19" ht="16.2">
      <c r="A24" s="587" t="s">
        <v>48</v>
      </c>
      <c r="B24" s="587" t="s">
        <v>2122</v>
      </c>
      <c r="C24" s="172">
        <v>44592</v>
      </c>
      <c r="D24" s="587" t="s">
        <v>43</v>
      </c>
      <c r="E24" s="587" t="s">
        <v>238</v>
      </c>
      <c r="F24" s="172">
        <v>44592</v>
      </c>
      <c r="G24" s="587" t="s">
        <v>47</v>
      </c>
      <c r="H24" s="587" t="s">
        <v>2106</v>
      </c>
      <c r="I24" s="587" t="s">
        <v>45</v>
      </c>
      <c r="J24" s="587" t="s">
        <v>46</v>
      </c>
      <c r="K24" s="587" t="s">
        <v>1705</v>
      </c>
      <c r="L24" s="587" t="s">
        <v>2123</v>
      </c>
      <c r="M24" s="587" t="s">
        <v>45</v>
      </c>
      <c r="N24" s="587" t="s">
        <v>45</v>
      </c>
      <c r="O24" s="587" t="s">
        <v>45</v>
      </c>
      <c r="P24" s="587" t="s">
        <v>45</v>
      </c>
      <c r="Q24" s="587" t="s">
        <v>45</v>
      </c>
      <c r="R24" s="587" t="s">
        <v>484</v>
      </c>
      <c r="S24" s="173">
        <v>-480</v>
      </c>
    </row>
    <row r="25" spans="1:19" ht="16.2">
      <c r="A25" s="587" t="s">
        <v>48</v>
      </c>
      <c r="B25" s="587" t="s">
        <v>2124</v>
      </c>
      <c r="C25" s="172">
        <v>44593</v>
      </c>
      <c r="D25" s="587" t="s">
        <v>43</v>
      </c>
      <c r="E25" s="587" t="s">
        <v>238</v>
      </c>
      <c r="F25" s="172">
        <v>44592</v>
      </c>
      <c r="G25" s="587" t="s">
        <v>44</v>
      </c>
      <c r="H25" s="587" t="s">
        <v>2106</v>
      </c>
      <c r="I25" s="587" t="s">
        <v>45</v>
      </c>
      <c r="J25" s="587" t="s">
        <v>46</v>
      </c>
      <c r="K25" s="587" t="s">
        <v>1705</v>
      </c>
      <c r="L25" s="587" t="s">
        <v>2123</v>
      </c>
      <c r="M25" s="587" t="s">
        <v>45</v>
      </c>
      <c r="N25" s="587" t="s">
        <v>45</v>
      </c>
      <c r="O25" s="587" t="s">
        <v>45</v>
      </c>
      <c r="P25" s="587" t="s">
        <v>45</v>
      </c>
      <c r="Q25" s="587" t="s">
        <v>45</v>
      </c>
      <c r="R25" s="587" t="s">
        <v>484</v>
      </c>
      <c r="S25" s="173">
        <v>480</v>
      </c>
    </row>
    <row r="26" spans="1:19" ht="16.2">
      <c r="A26" s="587" t="s">
        <v>48</v>
      </c>
      <c r="B26" s="587" t="s">
        <v>2125</v>
      </c>
      <c r="C26" s="172">
        <v>44592</v>
      </c>
      <c r="D26" s="587" t="s">
        <v>43</v>
      </c>
      <c r="E26" s="587" t="s">
        <v>238</v>
      </c>
      <c r="F26" s="172">
        <v>44592</v>
      </c>
      <c r="G26" s="587" t="s">
        <v>47</v>
      </c>
      <c r="H26" s="587" t="s">
        <v>2106</v>
      </c>
      <c r="I26" s="587" t="s">
        <v>45</v>
      </c>
      <c r="J26" s="587" t="s">
        <v>52</v>
      </c>
      <c r="K26" s="587" t="s">
        <v>1705</v>
      </c>
      <c r="L26" s="587" t="s">
        <v>2126</v>
      </c>
      <c r="M26" s="587" t="s">
        <v>45</v>
      </c>
      <c r="N26" s="587" t="s">
        <v>45</v>
      </c>
      <c r="O26" s="587" t="s">
        <v>45</v>
      </c>
      <c r="P26" s="587" t="s">
        <v>45</v>
      </c>
      <c r="Q26" s="587" t="s">
        <v>45</v>
      </c>
      <c r="R26" s="587" t="s">
        <v>484</v>
      </c>
      <c r="S26" s="173">
        <v>-518158</v>
      </c>
    </row>
    <row r="27" spans="1:19" ht="16.2">
      <c r="A27" s="587" t="s">
        <v>48</v>
      </c>
      <c r="B27" s="587" t="s">
        <v>2127</v>
      </c>
      <c r="C27" s="172">
        <v>44593</v>
      </c>
      <c r="D27" s="587" t="s">
        <v>43</v>
      </c>
      <c r="E27" s="587" t="s">
        <v>238</v>
      </c>
      <c r="F27" s="172">
        <v>44592</v>
      </c>
      <c r="G27" s="587" t="s">
        <v>44</v>
      </c>
      <c r="H27" s="587" t="s">
        <v>2106</v>
      </c>
      <c r="I27" s="587" t="s">
        <v>45</v>
      </c>
      <c r="J27" s="587" t="s">
        <v>52</v>
      </c>
      <c r="K27" s="587" t="s">
        <v>1705</v>
      </c>
      <c r="L27" s="587" t="s">
        <v>2126</v>
      </c>
      <c r="M27" s="587" t="s">
        <v>45</v>
      </c>
      <c r="N27" s="587" t="s">
        <v>45</v>
      </c>
      <c r="O27" s="587" t="s">
        <v>45</v>
      </c>
      <c r="P27" s="587" t="s">
        <v>45</v>
      </c>
      <c r="Q27" s="587" t="s">
        <v>45</v>
      </c>
      <c r="R27" s="587" t="s">
        <v>484</v>
      </c>
      <c r="S27" s="173">
        <v>518158</v>
      </c>
    </row>
    <row r="28" spans="1:19" ht="16.2">
      <c r="A28" s="587" t="s">
        <v>48</v>
      </c>
      <c r="B28" s="587" t="s">
        <v>2128</v>
      </c>
      <c r="C28" s="172">
        <v>44620</v>
      </c>
      <c r="D28" s="587" t="s">
        <v>54</v>
      </c>
      <c r="E28" s="587" t="s">
        <v>238</v>
      </c>
      <c r="F28" s="172">
        <v>44620</v>
      </c>
      <c r="G28" s="587" t="s">
        <v>47</v>
      </c>
      <c r="H28" s="587" t="s">
        <v>2106</v>
      </c>
      <c r="I28" s="587" t="s">
        <v>45</v>
      </c>
      <c r="J28" s="587" t="s">
        <v>46</v>
      </c>
      <c r="K28" s="587" t="s">
        <v>1705</v>
      </c>
      <c r="L28" s="587" t="s">
        <v>2129</v>
      </c>
      <c r="M28" s="587" t="s">
        <v>45</v>
      </c>
      <c r="N28" s="587" t="s">
        <v>45</v>
      </c>
      <c r="O28" s="587" t="s">
        <v>45</v>
      </c>
      <c r="P28" s="587" t="s">
        <v>45</v>
      </c>
      <c r="Q28" s="587" t="s">
        <v>45</v>
      </c>
      <c r="R28" s="587" t="s">
        <v>484</v>
      </c>
      <c r="S28" s="173">
        <v>-113961</v>
      </c>
    </row>
    <row r="29" spans="1:19" ht="16.2">
      <c r="A29" s="587" t="s">
        <v>48</v>
      </c>
      <c r="B29" s="587" t="s">
        <v>2128</v>
      </c>
      <c r="C29" s="172">
        <v>44620</v>
      </c>
      <c r="D29" s="587" t="s">
        <v>53</v>
      </c>
      <c r="E29" s="587" t="s">
        <v>238</v>
      </c>
      <c r="F29" s="172">
        <v>44620</v>
      </c>
      <c r="G29" s="587" t="s">
        <v>47</v>
      </c>
      <c r="H29" s="587" t="s">
        <v>2106</v>
      </c>
      <c r="I29" s="587" t="s">
        <v>45</v>
      </c>
      <c r="J29" s="587" t="s">
        <v>46</v>
      </c>
      <c r="K29" s="587" t="s">
        <v>1705</v>
      </c>
      <c r="L29" s="587" t="s">
        <v>2129</v>
      </c>
      <c r="M29" s="587" t="s">
        <v>45</v>
      </c>
      <c r="N29" s="587" t="s">
        <v>45</v>
      </c>
      <c r="O29" s="587" t="s">
        <v>45</v>
      </c>
      <c r="P29" s="587" t="s">
        <v>45</v>
      </c>
      <c r="Q29" s="587" t="s">
        <v>45</v>
      </c>
      <c r="R29" s="587" t="s">
        <v>484</v>
      </c>
      <c r="S29" s="173">
        <v>-125860291</v>
      </c>
    </row>
    <row r="30" spans="1:19" ht="16.2">
      <c r="A30" s="587" t="s">
        <v>48</v>
      </c>
      <c r="B30" s="587" t="s">
        <v>2128</v>
      </c>
      <c r="C30" s="172">
        <v>44620</v>
      </c>
      <c r="D30" s="587" t="s">
        <v>49</v>
      </c>
      <c r="E30" s="587" t="s">
        <v>238</v>
      </c>
      <c r="F30" s="172">
        <v>44620</v>
      </c>
      <c r="G30" s="587" t="s">
        <v>47</v>
      </c>
      <c r="H30" s="587" t="s">
        <v>2106</v>
      </c>
      <c r="I30" s="587" t="s">
        <v>45</v>
      </c>
      <c r="J30" s="587" t="s">
        <v>46</v>
      </c>
      <c r="K30" s="587" t="s">
        <v>1705</v>
      </c>
      <c r="L30" s="587" t="s">
        <v>2129</v>
      </c>
      <c r="M30" s="587" t="s">
        <v>45</v>
      </c>
      <c r="N30" s="587" t="s">
        <v>45</v>
      </c>
      <c r="O30" s="587" t="s">
        <v>45</v>
      </c>
      <c r="P30" s="587" t="s">
        <v>45</v>
      </c>
      <c r="Q30" s="587" t="s">
        <v>45</v>
      </c>
      <c r="R30" s="587" t="s">
        <v>484</v>
      </c>
      <c r="S30" s="173">
        <v>-3560647</v>
      </c>
    </row>
    <row r="31" spans="1:19" ht="16.2">
      <c r="A31" s="587" t="s">
        <v>48</v>
      </c>
      <c r="B31" s="587" t="s">
        <v>2128</v>
      </c>
      <c r="C31" s="172">
        <v>44620</v>
      </c>
      <c r="D31" s="587" t="s">
        <v>1709</v>
      </c>
      <c r="E31" s="587" t="s">
        <v>238</v>
      </c>
      <c r="F31" s="172">
        <v>44620</v>
      </c>
      <c r="G31" s="587" t="s">
        <v>47</v>
      </c>
      <c r="H31" s="587" t="s">
        <v>2106</v>
      </c>
      <c r="I31" s="587" t="s">
        <v>45</v>
      </c>
      <c r="J31" s="587" t="s">
        <v>46</v>
      </c>
      <c r="K31" s="587" t="s">
        <v>1705</v>
      </c>
      <c r="L31" s="587" t="s">
        <v>2129</v>
      </c>
      <c r="M31" s="587" t="s">
        <v>45</v>
      </c>
      <c r="N31" s="587" t="s">
        <v>45</v>
      </c>
      <c r="O31" s="587" t="s">
        <v>45</v>
      </c>
      <c r="P31" s="587" t="s">
        <v>45</v>
      </c>
      <c r="Q31" s="587" t="s">
        <v>45</v>
      </c>
      <c r="R31" s="587" t="s">
        <v>484</v>
      </c>
      <c r="S31" s="173">
        <v>-50330</v>
      </c>
    </row>
    <row r="32" spans="1:19" ht="16.2">
      <c r="A32" s="587" t="s">
        <v>48</v>
      </c>
      <c r="B32" s="587" t="s">
        <v>2128</v>
      </c>
      <c r="C32" s="172">
        <v>44620</v>
      </c>
      <c r="D32" s="587" t="s">
        <v>441</v>
      </c>
      <c r="E32" s="587" t="s">
        <v>238</v>
      </c>
      <c r="F32" s="172">
        <v>44620</v>
      </c>
      <c r="G32" s="587" t="s">
        <v>47</v>
      </c>
      <c r="H32" s="587" t="s">
        <v>2106</v>
      </c>
      <c r="I32" s="587" t="s">
        <v>45</v>
      </c>
      <c r="J32" s="587" t="s">
        <v>46</v>
      </c>
      <c r="K32" s="587" t="s">
        <v>1705</v>
      </c>
      <c r="L32" s="587" t="s">
        <v>2129</v>
      </c>
      <c r="M32" s="587" t="s">
        <v>45</v>
      </c>
      <c r="N32" s="587" t="s">
        <v>45</v>
      </c>
      <c r="O32" s="587" t="s">
        <v>45</v>
      </c>
      <c r="P32" s="587" t="s">
        <v>45</v>
      </c>
      <c r="Q32" s="587" t="s">
        <v>45</v>
      </c>
      <c r="R32" s="587" t="s">
        <v>484</v>
      </c>
      <c r="S32" s="173">
        <v>-2342</v>
      </c>
    </row>
    <row r="33" spans="1:19" ht="16.2">
      <c r="A33" s="587" t="s">
        <v>48</v>
      </c>
      <c r="B33" s="587" t="s">
        <v>2128</v>
      </c>
      <c r="C33" s="172">
        <v>44620</v>
      </c>
      <c r="D33" s="587" t="s">
        <v>55</v>
      </c>
      <c r="E33" s="587" t="s">
        <v>238</v>
      </c>
      <c r="F33" s="172">
        <v>44620</v>
      </c>
      <c r="G33" s="587" t="s">
        <v>47</v>
      </c>
      <c r="H33" s="587" t="s">
        <v>2106</v>
      </c>
      <c r="I33" s="587" t="s">
        <v>45</v>
      </c>
      <c r="J33" s="587" t="s">
        <v>46</v>
      </c>
      <c r="K33" s="587" t="s">
        <v>1705</v>
      </c>
      <c r="L33" s="587" t="s">
        <v>2129</v>
      </c>
      <c r="M33" s="587" t="s">
        <v>45</v>
      </c>
      <c r="N33" s="587" t="s">
        <v>45</v>
      </c>
      <c r="O33" s="587" t="s">
        <v>45</v>
      </c>
      <c r="P33" s="587" t="s">
        <v>45</v>
      </c>
      <c r="Q33" s="587" t="s">
        <v>45</v>
      </c>
      <c r="R33" s="587" t="s">
        <v>484</v>
      </c>
      <c r="S33" s="173">
        <v>-74</v>
      </c>
    </row>
    <row r="34" spans="1:19" ht="16.2">
      <c r="A34" s="587" t="s">
        <v>48</v>
      </c>
      <c r="B34" s="587" t="s">
        <v>2128</v>
      </c>
      <c r="C34" s="172">
        <v>44620</v>
      </c>
      <c r="D34" s="587" t="s">
        <v>50</v>
      </c>
      <c r="E34" s="587" t="s">
        <v>238</v>
      </c>
      <c r="F34" s="172">
        <v>44620</v>
      </c>
      <c r="G34" s="587" t="s">
        <v>47</v>
      </c>
      <c r="H34" s="587" t="s">
        <v>2106</v>
      </c>
      <c r="I34" s="587" t="s">
        <v>45</v>
      </c>
      <c r="J34" s="587" t="s">
        <v>46</v>
      </c>
      <c r="K34" s="587" t="s">
        <v>1705</v>
      </c>
      <c r="L34" s="587" t="s">
        <v>2129</v>
      </c>
      <c r="M34" s="587" t="s">
        <v>45</v>
      </c>
      <c r="N34" s="587" t="s">
        <v>45</v>
      </c>
      <c r="O34" s="587" t="s">
        <v>45</v>
      </c>
      <c r="P34" s="587" t="s">
        <v>45</v>
      </c>
      <c r="Q34" s="587" t="s">
        <v>45</v>
      </c>
      <c r="R34" s="587" t="s">
        <v>484</v>
      </c>
      <c r="S34" s="173">
        <v>-171720171</v>
      </c>
    </row>
    <row r="35" spans="1:19" ht="16.2">
      <c r="A35" s="587" t="s">
        <v>48</v>
      </c>
      <c r="B35" s="587" t="s">
        <v>2128</v>
      </c>
      <c r="C35" s="172">
        <v>44620</v>
      </c>
      <c r="D35" s="587" t="s">
        <v>313</v>
      </c>
      <c r="E35" s="587" t="s">
        <v>238</v>
      </c>
      <c r="F35" s="172">
        <v>44620</v>
      </c>
      <c r="G35" s="587" t="s">
        <v>47</v>
      </c>
      <c r="H35" s="587" t="s">
        <v>2106</v>
      </c>
      <c r="I35" s="587" t="s">
        <v>45</v>
      </c>
      <c r="J35" s="587" t="s">
        <v>46</v>
      </c>
      <c r="K35" s="587" t="s">
        <v>1705</v>
      </c>
      <c r="L35" s="587" t="s">
        <v>2129</v>
      </c>
      <c r="M35" s="587" t="s">
        <v>45</v>
      </c>
      <c r="N35" s="587" t="s">
        <v>45</v>
      </c>
      <c r="O35" s="587" t="s">
        <v>45</v>
      </c>
      <c r="P35" s="587" t="s">
        <v>45</v>
      </c>
      <c r="Q35" s="587" t="s">
        <v>45</v>
      </c>
      <c r="R35" s="587" t="s">
        <v>484</v>
      </c>
      <c r="S35" s="173">
        <v>-362793</v>
      </c>
    </row>
    <row r="36" spans="1:19" ht="16.2">
      <c r="A36" s="587" t="s">
        <v>48</v>
      </c>
      <c r="B36" s="587" t="s">
        <v>2130</v>
      </c>
      <c r="C36" s="172">
        <v>44621</v>
      </c>
      <c r="D36" s="587" t="s">
        <v>54</v>
      </c>
      <c r="E36" s="587" t="s">
        <v>238</v>
      </c>
      <c r="F36" s="172">
        <v>44620</v>
      </c>
      <c r="G36" s="587" t="s">
        <v>44</v>
      </c>
      <c r="H36" s="587" t="s">
        <v>2106</v>
      </c>
      <c r="I36" s="587" t="s">
        <v>45</v>
      </c>
      <c r="J36" s="587" t="s">
        <v>46</v>
      </c>
      <c r="K36" s="587" t="s">
        <v>1705</v>
      </c>
      <c r="L36" s="587" t="s">
        <v>2129</v>
      </c>
      <c r="M36" s="587" t="s">
        <v>45</v>
      </c>
      <c r="N36" s="587" t="s">
        <v>45</v>
      </c>
      <c r="O36" s="587" t="s">
        <v>45</v>
      </c>
      <c r="P36" s="587" t="s">
        <v>45</v>
      </c>
      <c r="Q36" s="587" t="s">
        <v>45</v>
      </c>
      <c r="R36" s="587" t="s">
        <v>484</v>
      </c>
      <c r="S36" s="173">
        <v>113961</v>
      </c>
    </row>
    <row r="37" spans="1:19" ht="16.2">
      <c r="A37" s="587" t="s">
        <v>48</v>
      </c>
      <c r="B37" s="587" t="s">
        <v>2130</v>
      </c>
      <c r="C37" s="172">
        <v>44621</v>
      </c>
      <c r="D37" s="587" t="s">
        <v>53</v>
      </c>
      <c r="E37" s="587" t="s">
        <v>238</v>
      </c>
      <c r="F37" s="172">
        <v>44620</v>
      </c>
      <c r="G37" s="587" t="s">
        <v>44</v>
      </c>
      <c r="H37" s="587" t="s">
        <v>2106</v>
      </c>
      <c r="I37" s="587" t="s">
        <v>45</v>
      </c>
      <c r="J37" s="587" t="s">
        <v>46</v>
      </c>
      <c r="K37" s="587" t="s">
        <v>1705</v>
      </c>
      <c r="L37" s="587" t="s">
        <v>2129</v>
      </c>
      <c r="M37" s="587" t="s">
        <v>45</v>
      </c>
      <c r="N37" s="587" t="s">
        <v>45</v>
      </c>
      <c r="O37" s="587" t="s">
        <v>45</v>
      </c>
      <c r="P37" s="587" t="s">
        <v>45</v>
      </c>
      <c r="Q37" s="587" t="s">
        <v>45</v>
      </c>
      <c r="R37" s="587" t="s">
        <v>484</v>
      </c>
      <c r="S37" s="173">
        <v>125860291</v>
      </c>
    </row>
    <row r="38" spans="1:19" ht="16.2">
      <c r="A38" s="587" t="s">
        <v>48</v>
      </c>
      <c r="B38" s="587" t="s">
        <v>2130</v>
      </c>
      <c r="C38" s="172">
        <v>44621</v>
      </c>
      <c r="D38" s="587" t="s">
        <v>49</v>
      </c>
      <c r="E38" s="587" t="s">
        <v>238</v>
      </c>
      <c r="F38" s="172">
        <v>44620</v>
      </c>
      <c r="G38" s="587" t="s">
        <v>44</v>
      </c>
      <c r="H38" s="587" t="s">
        <v>2106</v>
      </c>
      <c r="I38" s="587" t="s">
        <v>45</v>
      </c>
      <c r="J38" s="587" t="s">
        <v>46</v>
      </c>
      <c r="K38" s="587" t="s">
        <v>1705</v>
      </c>
      <c r="L38" s="587" t="s">
        <v>2129</v>
      </c>
      <c r="M38" s="587" t="s">
        <v>45</v>
      </c>
      <c r="N38" s="587" t="s">
        <v>45</v>
      </c>
      <c r="O38" s="587" t="s">
        <v>45</v>
      </c>
      <c r="P38" s="587" t="s">
        <v>45</v>
      </c>
      <c r="Q38" s="587" t="s">
        <v>45</v>
      </c>
      <c r="R38" s="587" t="s">
        <v>484</v>
      </c>
      <c r="S38" s="173">
        <v>3560647</v>
      </c>
    </row>
    <row r="39" spans="1:19" ht="16.2">
      <c r="A39" s="587" t="s">
        <v>48</v>
      </c>
      <c r="B39" s="587" t="s">
        <v>2130</v>
      </c>
      <c r="C39" s="172">
        <v>44621</v>
      </c>
      <c r="D39" s="587" t="s">
        <v>1709</v>
      </c>
      <c r="E39" s="587" t="s">
        <v>238</v>
      </c>
      <c r="F39" s="172">
        <v>44620</v>
      </c>
      <c r="G39" s="587" t="s">
        <v>44</v>
      </c>
      <c r="H39" s="587" t="s">
        <v>2106</v>
      </c>
      <c r="I39" s="587" t="s">
        <v>45</v>
      </c>
      <c r="J39" s="587" t="s">
        <v>46</v>
      </c>
      <c r="K39" s="587" t="s">
        <v>1705</v>
      </c>
      <c r="L39" s="587" t="s">
        <v>2129</v>
      </c>
      <c r="M39" s="587" t="s">
        <v>45</v>
      </c>
      <c r="N39" s="587" t="s">
        <v>45</v>
      </c>
      <c r="O39" s="587" t="s">
        <v>45</v>
      </c>
      <c r="P39" s="587" t="s">
        <v>45</v>
      </c>
      <c r="Q39" s="587" t="s">
        <v>45</v>
      </c>
      <c r="R39" s="587" t="s">
        <v>484</v>
      </c>
      <c r="S39" s="173">
        <v>50330</v>
      </c>
    </row>
    <row r="40" spans="1:19" ht="16.2">
      <c r="A40" s="587" t="s">
        <v>48</v>
      </c>
      <c r="B40" s="587" t="s">
        <v>2130</v>
      </c>
      <c r="C40" s="172">
        <v>44621</v>
      </c>
      <c r="D40" s="587" t="s">
        <v>441</v>
      </c>
      <c r="E40" s="587" t="s">
        <v>238</v>
      </c>
      <c r="F40" s="172">
        <v>44620</v>
      </c>
      <c r="G40" s="587" t="s">
        <v>44</v>
      </c>
      <c r="H40" s="587" t="s">
        <v>2106</v>
      </c>
      <c r="I40" s="587" t="s">
        <v>45</v>
      </c>
      <c r="J40" s="587" t="s">
        <v>46</v>
      </c>
      <c r="K40" s="587" t="s">
        <v>1705</v>
      </c>
      <c r="L40" s="587" t="s">
        <v>2129</v>
      </c>
      <c r="M40" s="587" t="s">
        <v>45</v>
      </c>
      <c r="N40" s="587" t="s">
        <v>45</v>
      </c>
      <c r="O40" s="587" t="s">
        <v>45</v>
      </c>
      <c r="P40" s="587" t="s">
        <v>45</v>
      </c>
      <c r="Q40" s="587" t="s">
        <v>45</v>
      </c>
      <c r="R40" s="587" t="s">
        <v>484</v>
      </c>
      <c r="S40" s="173">
        <v>2342</v>
      </c>
    </row>
    <row r="41" spans="1:19" ht="16.2">
      <c r="A41" s="587" t="s">
        <v>48</v>
      </c>
      <c r="B41" s="587" t="s">
        <v>2130</v>
      </c>
      <c r="C41" s="172">
        <v>44621</v>
      </c>
      <c r="D41" s="587" t="s">
        <v>55</v>
      </c>
      <c r="E41" s="587" t="s">
        <v>238</v>
      </c>
      <c r="F41" s="172">
        <v>44620</v>
      </c>
      <c r="G41" s="587" t="s">
        <v>44</v>
      </c>
      <c r="H41" s="587" t="s">
        <v>2106</v>
      </c>
      <c r="I41" s="587" t="s">
        <v>45</v>
      </c>
      <c r="J41" s="587" t="s">
        <v>46</v>
      </c>
      <c r="K41" s="587" t="s">
        <v>1705</v>
      </c>
      <c r="L41" s="587" t="s">
        <v>2129</v>
      </c>
      <c r="M41" s="587" t="s">
        <v>45</v>
      </c>
      <c r="N41" s="587" t="s">
        <v>45</v>
      </c>
      <c r="O41" s="587" t="s">
        <v>45</v>
      </c>
      <c r="P41" s="587" t="s">
        <v>45</v>
      </c>
      <c r="Q41" s="587" t="s">
        <v>45</v>
      </c>
      <c r="R41" s="587" t="s">
        <v>484</v>
      </c>
      <c r="S41" s="173">
        <v>74</v>
      </c>
    </row>
    <row r="42" spans="1:19" ht="16.2">
      <c r="A42" s="587" t="s">
        <v>48</v>
      </c>
      <c r="B42" s="587" t="s">
        <v>2130</v>
      </c>
      <c r="C42" s="172">
        <v>44621</v>
      </c>
      <c r="D42" s="587" t="s">
        <v>50</v>
      </c>
      <c r="E42" s="587" t="s">
        <v>238</v>
      </c>
      <c r="F42" s="172">
        <v>44620</v>
      </c>
      <c r="G42" s="587" t="s">
        <v>44</v>
      </c>
      <c r="H42" s="587" t="s">
        <v>2106</v>
      </c>
      <c r="I42" s="587" t="s">
        <v>45</v>
      </c>
      <c r="J42" s="587" t="s">
        <v>46</v>
      </c>
      <c r="K42" s="587" t="s">
        <v>1705</v>
      </c>
      <c r="L42" s="587" t="s">
        <v>2129</v>
      </c>
      <c r="M42" s="587" t="s">
        <v>45</v>
      </c>
      <c r="N42" s="587" t="s">
        <v>45</v>
      </c>
      <c r="O42" s="587" t="s">
        <v>45</v>
      </c>
      <c r="P42" s="587" t="s">
        <v>45</v>
      </c>
      <c r="Q42" s="587" t="s">
        <v>45</v>
      </c>
      <c r="R42" s="587" t="s">
        <v>484</v>
      </c>
      <c r="S42" s="173">
        <v>171720171</v>
      </c>
    </row>
    <row r="43" spans="1:19" ht="16.2">
      <c r="A43" s="587" t="s">
        <v>48</v>
      </c>
      <c r="B43" s="587" t="s">
        <v>2130</v>
      </c>
      <c r="C43" s="172">
        <v>44621</v>
      </c>
      <c r="D43" s="587" t="s">
        <v>313</v>
      </c>
      <c r="E43" s="587" t="s">
        <v>238</v>
      </c>
      <c r="F43" s="172">
        <v>44620</v>
      </c>
      <c r="G43" s="587" t="s">
        <v>44</v>
      </c>
      <c r="H43" s="587" t="s">
        <v>2106</v>
      </c>
      <c r="I43" s="587" t="s">
        <v>45</v>
      </c>
      <c r="J43" s="587" t="s">
        <v>46</v>
      </c>
      <c r="K43" s="587" t="s">
        <v>1705</v>
      </c>
      <c r="L43" s="587" t="s">
        <v>2129</v>
      </c>
      <c r="M43" s="587" t="s">
        <v>45</v>
      </c>
      <c r="N43" s="587" t="s">
        <v>45</v>
      </c>
      <c r="O43" s="587" t="s">
        <v>45</v>
      </c>
      <c r="P43" s="587" t="s">
        <v>45</v>
      </c>
      <c r="Q43" s="587" t="s">
        <v>45</v>
      </c>
      <c r="R43" s="587" t="s">
        <v>484</v>
      </c>
      <c r="S43" s="173">
        <v>362793</v>
      </c>
    </row>
    <row r="44" spans="1:19" ht="16.2">
      <c r="A44" s="587" t="s">
        <v>48</v>
      </c>
      <c r="B44" s="587" t="s">
        <v>2131</v>
      </c>
      <c r="C44" s="172">
        <v>44620</v>
      </c>
      <c r="D44" s="587" t="s">
        <v>49</v>
      </c>
      <c r="E44" s="587" t="s">
        <v>238</v>
      </c>
      <c r="F44" s="172">
        <v>44620</v>
      </c>
      <c r="G44" s="587" t="s">
        <v>47</v>
      </c>
      <c r="H44" s="587" t="s">
        <v>2106</v>
      </c>
      <c r="I44" s="587" t="s">
        <v>45</v>
      </c>
      <c r="J44" s="587" t="s">
        <v>46</v>
      </c>
      <c r="K44" s="587" t="s">
        <v>1705</v>
      </c>
      <c r="L44" s="587" t="s">
        <v>2132</v>
      </c>
      <c r="M44" s="587" t="s">
        <v>45</v>
      </c>
      <c r="N44" s="587" t="s">
        <v>45</v>
      </c>
      <c r="O44" s="587" t="s">
        <v>45</v>
      </c>
      <c r="P44" s="587" t="s">
        <v>45</v>
      </c>
      <c r="Q44" s="587" t="s">
        <v>45</v>
      </c>
      <c r="R44" s="587" t="s">
        <v>484</v>
      </c>
      <c r="S44" s="173">
        <v>-188</v>
      </c>
    </row>
    <row r="45" spans="1:19" ht="16.2">
      <c r="A45" s="587" t="s">
        <v>48</v>
      </c>
      <c r="B45" s="587" t="s">
        <v>2133</v>
      </c>
      <c r="C45" s="172">
        <v>44621</v>
      </c>
      <c r="D45" s="587" t="s">
        <v>49</v>
      </c>
      <c r="E45" s="587" t="s">
        <v>238</v>
      </c>
      <c r="F45" s="172">
        <v>44620</v>
      </c>
      <c r="G45" s="587" t="s">
        <v>44</v>
      </c>
      <c r="H45" s="587" t="s">
        <v>2106</v>
      </c>
      <c r="I45" s="587" t="s">
        <v>45</v>
      </c>
      <c r="J45" s="587" t="s">
        <v>46</v>
      </c>
      <c r="K45" s="587" t="s">
        <v>1705</v>
      </c>
      <c r="L45" s="587" t="s">
        <v>2132</v>
      </c>
      <c r="M45" s="587" t="s">
        <v>45</v>
      </c>
      <c r="N45" s="587" t="s">
        <v>45</v>
      </c>
      <c r="O45" s="587" t="s">
        <v>45</v>
      </c>
      <c r="P45" s="587" t="s">
        <v>45</v>
      </c>
      <c r="Q45" s="587" t="s">
        <v>45</v>
      </c>
      <c r="R45" s="587" t="s">
        <v>484</v>
      </c>
      <c r="S45" s="173">
        <v>188</v>
      </c>
    </row>
    <row r="46" spans="1:19" ht="16.2">
      <c r="A46" s="587" t="s">
        <v>48</v>
      </c>
      <c r="B46" s="587" t="s">
        <v>2134</v>
      </c>
      <c r="C46" s="172">
        <v>44620</v>
      </c>
      <c r="D46" s="587" t="s">
        <v>53</v>
      </c>
      <c r="E46" s="587" t="s">
        <v>238</v>
      </c>
      <c r="F46" s="172">
        <v>44620</v>
      </c>
      <c r="G46" s="587" t="s">
        <v>47</v>
      </c>
      <c r="H46" s="587" t="s">
        <v>2106</v>
      </c>
      <c r="I46" s="587" t="s">
        <v>45</v>
      </c>
      <c r="J46" s="587" t="s">
        <v>51</v>
      </c>
      <c r="K46" s="587" t="s">
        <v>2117</v>
      </c>
      <c r="L46" s="587" t="s">
        <v>2135</v>
      </c>
      <c r="M46" s="587" t="s">
        <v>45</v>
      </c>
      <c r="N46" s="587" t="s">
        <v>45</v>
      </c>
      <c r="O46" s="587" t="s">
        <v>45</v>
      </c>
      <c r="P46" s="587" t="s">
        <v>45</v>
      </c>
      <c r="Q46" s="587" t="s">
        <v>45</v>
      </c>
      <c r="R46" s="587" t="s">
        <v>484</v>
      </c>
      <c r="S46" s="173">
        <v>-5550</v>
      </c>
    </row>
    <row r="47" spans="1:19" ht="16.2">
      <c r="A47" s="587" t="s">
        <v>48</v>
      </c>
      <c r="B47" s="587" t="s">
        <v>2134</v>
      </c>
      <c r="C47" s="172">
        <v>44620</v>
      </c>
      <c r="D47" s="587" t="s">
        <v>49</v>
      </c>
      <c r="E47" s="587" t="s">
        <v>238</v>
      </c>
      <c r="F47" s="172">
        <v>44620</v>
      </c>
      <c r="G47" s="587" t="s">
        <v>47</v>
      </c>
      <c r="H47" s="587" t="s">
        <v>2106</v>
      </c>
      <c r="I47" s="587" t="s">
        <v>45</v>
      </c>
      <c r="J47" s="587" t="s">
        <v>51</v>
      </c>
      <c r="K47" s="587" t="s">
        <v>2117</v>
      </c>
      <c r="L47" s="587" t="s">
        <v>2135</v>
      </c>
      <c r="M47" s="587" t="s">
        <v>45</v>
      </c>
      <c r="N47" s="587" t="s">
        <v>45</v>
      </c>
      <c r="O47" s="587" t="s">
        <v>45</v>
      </c>
      <c r="P47" s="587" t="s">
        <v>45</v>
      </c>
      <c r="Q47" s="587" t="s">
        <v>45</v>
      </c>
      <c r="R47" s="587" t="s">
        <v>484</v>
      </c>
      <c r="S47" s="173">
        <v>-9250</v>
      </c>
    </row>
    <row r="48" spans="1:19" ht="16.2">
      <c r="A48" s="587" t="s">
        <v>48</v>
      </c>
      <c r="B48" s="587" t="s">
        <v>2136</v>
      </c>
      <c r="C48" s="172">
        <v>44621</v>
      </c>
      <c r="D48" s="587" t="s">
        <v>53</v>
      </c>
      <c r="E48" s="587" t="s">
        <v>238</v>
      </c>
      <c r="F48" s="172">
        <v>44620</v>
      </c>
      <c r="G48" s="587" t="s">
        <v>44</v>
      </c>
      <c r="H48" s="587" t="s">
        <v>2106</v>
      </c>
      <c r="I48" s="587" t="s">
        <v>45</v>
      </c>
      <c r="J48" s="587" t="s">
        <v>51</v>
      </c>
      <c r="K48" s="587" t="s">
        <v>2117</v>
      </c>
      <c r="L48" s="587" t="s">
        <v>2135</v>
      </c>
      <c r="M48" s="587" t="s">
        <v>45</v>
      </c>
      <c r="N48" s="587" t="s">
        <v>45</v>
      </c>
      <c r="O48" s="587" t="s">
        <v>45</v>
      </c>
      <c r="P48" s="587" t="s">
        <v>45</v>
      </c>
      <c r="Q48" s="587" t="s">
        <v>45</v>
      </c>
      <c r="R48" s="587" t="s">
        <v>484</v>
      </c>
      <c r="S48" s="173">
        <v>5550</v>
      </c>
    </row>
    <row r="49" spans="1:19" ht="16.2">
      <c r="A49" s="587" t="s">
        <v>48</v>
      </c>
      <c r="B49" s="587" t="s">
        <v>2136</v>
      </c>
      <c r="C49" s="172">
        <v>44621</v>
      </c>
      <c r="D49" s="587" t="s">
        <v>49</v>
      </c>
      <c r="E49" s="587" t="s">
        <v>238</v>
      </c>
      <c r="F49" s="172">
        <v>44620</v>
      </c>
      <c r="G49" s="587" t="s">
        <v>44</v>
      </c>
      <c r="H49" s="587" t="s">
        <v>2106</v>
      </c>
      <c r="I49" s="587" t="s">
        <v>45</v>
      </c>
      <c r="J49" s="587" t="s">
        <v>51</v>
      </c>
      <c r="K49" s="587" t="s">
        <v>2117</v>
      </c>
      <c r="L49" s="587" t="s">
        <v>2135</v>
      </c>
      <c r="M49" s="587" t="s">
        <v>45</v>
      </c>
      <c r="N49" s="587" t="s">
        <v>45</v>
      </c>
      <c r="O49" s="587" t="s">
        <v>45</v>
      </c>
      <c r="P49" s="587" t="s">
        <v>45</v>
      </c>
      <c r="Q49" s="587" t="s">
        <v>45</v>
      </c>
      <c r="R49" s="587" t="s">
        <v>484</v>
      </c>
      <c r="S49" s="173">
        <v>9250</v>
      </c>
    </row>
    <row r="50" spans="1:19" ht="16.2">
      <c r="A50" s="587" t="s">
        <v>48</v>
      </c>
      <c r="B50" s="587" t="s">
        <v>2137</v>
      </c>
      <c r="C50" s="172">
        <v>44620</v>
      </c>
      <c r="D50" s="587" t="s">
        <v>43</v>
      </c>
      <c r="E50" s="587" t="s">
        <v>238</v>
      </c>
      <c r="F50" s="172">
        <v>44620</v>
      </c>
      <c r="G50" s="587" t="s">
        <v>47</v>
      </c>
      <c r="H50" s="587" t="s">
        <v>2106</v>
      </c>
      <c r="I50" s="587" t="s">
        <v>45</v>
      </c>
      <c r="J50" s="587" t="s">
        <v>52</v>
      </c>
      <c r="K50" s="587" t="s">
        <v>1705</v>
      </c>
      <c r="L50" s="587" t="s">
        <v>2138</v>
      </c>
      <c r="M50" s="587" t="s">
        <v>45</v>
      </c>
      <c r="N50" s="587" t="s">
        <v>45</v>
      </c>
      <c r="O50" s="587" t="s">
        <v>45</v>
      </c>
      <c r="P50" s="587" t="s">
        <v>45</v>
      </c>
      <c r="Q50" s="587" t="s">
        <v>45</v>
      </c>
      <c r="R50" s="587" t="s">
        <v>484</v>
      </c>
      <c r="S50" s="173">
        <v>-522151</v>
      </c>
    </row>
    <row r="51" spans="1:19" ht="16.2">
      <c r="A51" s="587" t="s">
        <v>48</v>
      </c>
      <c r="B51" s="587" t="s">
        <v>2139</v>
      </c>
      <c r="C51" s="172">
        <v>44621</v>
      </c>
      <c r="D51" s="587" t="s">
        <v>43</v>
      </c>
      <c r="E51" s="587" t="s">
        <v>238</v>
      </c>
      <c r="F51" s="172">
        <v>44620</v>
      </c>
      <c r="G51" s="587" t="s">
        <v>44</v>
      </c>
      <c r="H51" s="587" t="s">
        <v>2106</v>
      </c>
      <c r="I51" s="587" t="s">
        <v>45</v>
      </c>
      <c r="J51" s="587" t="s">
        <v>52</v>
      </c>
      <c r="K51" s="587" t="s">
        <v>1705</v>
      </c>
      <c r="L51" s="587" t="s">
        <v>2138</v>
      </c>
      <c r="M51" s="587" t="s">
        <v>45</v>
      </c>
      <c r="N51" s="587" t="s">
        <v>45</v>
      </c>
      <c r="O51" s="587" t="s">
        <v>45</v>
      </c>
      <c r="P51" s="587" t="s">
        <v>45</v>
      </c>
      <c r="Q51" s="587" t="s">
        <v>45</v>
      </c>
      <c r="R51" s="587" t="s">
        <v>484</v>
      </c>
      <c r="S51" s="173">
        <v>522151</v>
      </c>
    </row>
    <row r="52" spans="1:19" ht="16.2">
      <c r="A52" s="587" t="s">
        <v>48</v>
      </c>
      <c r="B52" s="587" t="s">
        <v>2140</v>
      </c>
      <c r="C52" s="172">
        <v>44651</v>
      </c>
      <c r="D52" s="587" t="s">
        <v>54</v>
      </c>
      <c r="E52" s="587" t="s">
        <v>238</v>
      </c>
      <c r="F52" s="172">
        <v>44651</v>
      </c>
      <c r="G52" s="587" t="s">
        <v>47</v>
      </c>
      <c r="H52" s="587" t="s">
        <v>2106</v>
      </c>
      <c r="I52" s="587" t="s">
        <v>45</v>
      </c>
      <c r="J52" s="587" t="s">
        <v>46</v>
      </c>
      <c r="K52" s="587" t="s">
        <v>1705</v>
      </c>
      <c r="L52" s="587" t="s">
        <v>2141</v>
      </c>
      <c r="M52" s="587" t="s">
        <v>45</v>
      </c>
      <c r="N52" s="587" t="s">
        <v>45</v>
      </c>
      <c r="O52" s="587" t="s">
        <v>45</v>
      </c>
      <c r="P52" s="587" t="s">
        <v>45</v>
      </c>
      <c r="Q52" s="587" t="s">
        <v>45</v>
      </c>
      <c r="R52" s="587" t="s">
        <v>484</v>
      </c>
      <c r="S52" s="173">
        <v>-370172</v>
      </c>
    </row>
    <row r="53" spans="1:19" ht="16.2">
      <c r="A53" s="587" t="s">
        <v>48</v>
      </c>
      <c r="B53" s="587" t="s">
        <v>2140</v>
      </c>
      <c r="C53" s="172">
        <v>44651</v>
      </c>
      <c r="D53" s="587" t="s">
        <v>53</v>
      </c>
      <c r="E53" s="587" t="s">
        <v>238</v>
      </c>
      <c r="F53" s="172">
        <v>44651</v>
      </c>
      <c r="G53" s="587" t="s">
        <v>47</v>
      </c>
      <c r="H53" s="587" t="s">
        <v>2106</v>
      </c>
      <c r="I53" s="587" t="s">
        <v>45</v>
      </c>
      <c r="J53" s="587" t="s">
        <v>46</v>
      </c>
      <c r="K53" s="587" t="s">
        <v>1705</v>
      </c>
      <c r="L53" s="587" t="s">
        <v>2141</v>
      </c>
      <c r="M53" s="587" t="s">
        <v>45</v>
      </c>
      <c r="N53" s="587" t="s">
        <v>45</v>
      </c>
      <c r="O53" s="587" t="s">
        <v>45</v>
      </c>
      <c r="P53" s="587" t="s">
        <v>45</v>
      </c>
      <c r="Q53" s="587" t="s">
        <v>45</v>
      </c>
      <c r="R53" s="587" t="s">
        <v>484</v>
      </c>
      <c r="S53" s="173">
        <v>-506831342</v>
      </c>
    </row>
    <row r="54" spans="1:19" ht="16.2">
      <c r="A54" s="587" t="s">
        <v>48</v>
      </c>
      <c r="B54" s="587" t="s">
        <v>2140</v>
      </c>
      <c r="C54" s="172">
        <v>44651</v>
      </c>
      <c r="D54" s="587" t="s">
        <v>49</v>
      </c>
      <c r="E54" s="587" t="s">
        <v>238</v>
      </c>
      <c r="F54" s="172">
        <v>44651</v>
      </c>
      <c r="G54" s="587" t="s">
        <v>47</v>
      </c>
      <c r="H54" s="587" t="s">
        <v>2106</v>
      </c>
      <c r="I54" s="587" t="s">
        <v>45</v>
      </c>
      <c r="J54" s="587" t="s">
        <v>46</v>
      </c>
      <c r="K54" s="587" t="s">
        <v>1705</v>
      </c>
      <c r="L54" s="587" t="s">
        <v>2141</v>
      </c>
      <c r="M54" s="587" t="s">
        <v>45</v>
      </c>
      <c r="N54" s="587" t="s">
        <v>45</v>
      </c>
      <c r="O54" s="587" t="s">
        <v>45</v>
      </c>
      <c r="P54" s="587" t="s">
        <v>45</v>
      </c>
      <c r="Q54" s="587" t="s">
        <v>45</v>
      </c>
      <c r="R54" s="587" t="s">
        <v>484</v>
      </c>
      <c r="S54" s="173">
        <v>-14242585</v>
      </c>
    </row>
    <row r="55" spans="1:19" ht="16.2">
      <c r="A55" s="587" t="s">
        <v>48</v>
      </c>
      <c r="B55" s="587" t="s">
        <v>2140</v>
      </c>
      <c r="C55" s="172">
        <v>44651</v>
      </c>
      <c r="D55" s="587" t="s">
        <v>1709</v>
      </c>
      <c r="E55" s="587" t="s">
        <v>238</v>
      </c>
      <c r="F55" s="172">
        <v>44651</v>
      </c>
      <c r="G55" s="587" t="s">
        <v>47</v>
      </c>
      <c r="H55" s="587" t="s">
        <v>2106</v>
      </c>
      <c r="I55" s="587" t="s">
        <v>45</v>
      </c>
      <c r="J55" s="587" t="s">
        <v>46</v>
      </c>
      <c r="K55" s="587" t="s">
        <v>1705</v>
      </c>
      <c r="L55" s="587" t="s">
        <v>2141</v>
      </c>
      <c r="M55" s="587" t="s">
        <v>45</v>
      </c>
      <c r="N55" s="587" t="s">
        <v>45</v>
      </c>
      <c r="O55" s="587" t="s">
        <v>45</v>
      </c>
      <c r="P55" s="587" t="s">
        <v>45</v>
      </c>
      <c r="Q55" s="587" t="s">
        <v>45</v>
      </c>
      <c r="R55" s="587" t="s">
        <v>484</v>
      </c>
      <c r="S55" s="173">
        <v>-201320</v>
      </c>
    </row>
    <row r="56" spans="1:19" ht="16.2">
      <c r="A56" s="587" t="s">
        <v>48</v>
      </c>
      <c r="B56" s="587" t="s">
        <v>2140</v>
      </c>
      <c r="C56" s="172">
        <v>44651</v>
      </c>
      <c r="D56" s="587" t="s">
        <v>441</v>
      </c>
      <c r="E56" s="587" t="s">
        <v>238</v>
      </c>
      <c r="F56" s="172">
        <v>44651</v>
      </c>
      <c r="G56" s="587" t="s">
        <v>47</v>
      </c>
      <c r="H56" s="587" t="s">
        <v>2106</v>
      </c>
      <c r="I56" s="587" t="s">
        <v>45</v>
      </c>
      <c r="J56" s="587" t="s">
        <v>46</v>
      </c>
      <c r="K56" s="587" t="s">
        <v>1705</v>
      </c>
      <c r="L56" s="587" t="s">
        <v>2141</v>
      </c>
      <c r="M56" s="587" t="s">
        <v>45</v>
      </c>
      <c r="N56" s="587" t="s">
        <v>45</v>
      </c>
      <c r="O56" s="587" t="s">
        <v>45</v>
      </c>
      <c r="P56" s="587" t="s">
        <v>45</v>
      </c>
      <c r="Q56" s="587" t="s">
        <v>45</v>
      </c>
      <c r="R56" s="587" t="s">
        <v>484</v>
      </c>
      <c r="S56" s="173">
        <v>-9366</v>
      </c>
    </row>
    <row r="57" spans="1:19" ht="16.2">
      <c r="A57" s="587" t="s">
        <v>48</v>
      </c>
      <c r="B57" s="587" t="s">
        <v>2140</v>
      </c>
      <c r="C57" s="172">
        <v>44651</v>
      </c>
      <c r="D57" s="587" t="s">
        <v>55</v>
      </c>
      <c r="E57" s="587" t="s">
        <v>238</v>
      </c>
      <c r="F57" s="172">
        <v>44651</v>
      </c>
      <c r="G57" s="587" t="s">
        <v>47</v>
      </c>
      <c r="H57" s="587" t="s">
        <v>2106</v>
      </c>
      <c r="I57" s="587" t="s">
        <v>45</v>
      </c>
      <c r="J57" s="587" t="s">
        <v>46</v>
      </c>
      <c r="K57" s="587" t="s">
        <v>1705</v>
      </c>
      <c r="L57" s="587" t="s">
        <v>2141</v>
      </c>
      <c r="M57" s="587" t="s">
        <v>45</v>
      </c>
      <c r="N57" s="587" t="s">
        <v>45</v>
      </c>
      <c r="O57" s="587" t="s">
        <v>45</v>
      </c>
      <c r="P57" s="587" t="s">
        <v>45</v>
      </c>
      <c r="Q57" s="587" t="s">
        <v>45</v>
      </c>
      <c r="R57" s="587" t="s">
        <v>484</v>
      </c>
      <c r="S57" s="173">
        <v>-295</v>
      </c>
    </row>
    <row r="58" spans="1:19" ht="16.2">
      <c r="A58" s="587" t="s">
        <v>48</v>
      </c>
      <c r="B58" s="587" t="s">
        <v>2140</v>
      </c>
      <c r="C58" s="172">
        <v>44651</v>
      </c>
      <c r="D58" s="587" t="s">
        <v>50</v>
      </c>
      <c r="E58" s="587" t="s">
        <v>238</v>
      </c>
      <c r="F58" s="172">
        <v>44651</v>
      </c>
      <c r="G58" s="587" t="s">
        <v>47</v>
      </c>
      <c r="H58" s="587" t="s">
        <v>2106</v>
      </c>
      <c r="I58" s="587" t="s">
        <v>45</v>
      </c>
      <c r="J58" s="587" t="s">
        <v>46</v>
      </c>
      <c r="K58" s="587" t="s">
        <v>1705</v>
      </c>
      <c r="L58" s="587" t="s">
        <v>2141</v>
      </c>
      <c r="M58" s="587" t="s">
        <v>45</v>
      </c>
      <c r="N58" s="587" t="s">
        <v>45</v>
      </c>
      <c r="O58" s="587" t="s">
        <v>45</v>
      </c>
      <c r="P58" s="587" t="s">
        <v>45</v>
      </c>
      <c r="Q58" s="587" t="s">
        <v>45</v>
      </c>
      <c r="R58" s="587" t="s">
        <v>484</v>
      </c>
      <c r="S58" s="173">
        <v>-718765039</v>
      </c>
    </row>
    <row r="59" spans="1:19" ht="16.2">
      <c r="A59" s="587" t="s">
        <v>48</v>
      </c>
      <c r="B59" s="587" t="s">
        <v>2140</v>
      </c>
      <c r="C59" s="172">
        <v>44651</v>
      </c>
      <c r="D59" s="587" t="s">
        <v>313</v>
      </c>
      <c r="E59" s="587" t="s">
        <v>238</v>
      </c>
      <c r="F59" s="172">
        <v>44651</v>
      </c>
      <c r="G59" s="587" t="s">
        <v>47</v>
      </c>
      <c r="H59" s="587" t="s">
        <v>2106</v>
      </c>
      <c r="I59" s="587" t="s">
        <v>45</v>
      </c>
      <c r="J59" s="587" t="s">
        <v>46</v>
      </c>
      <c r="K59" s="587" t="s">
        <v>1705</v>
      </c>
      <c r="L59" s="587" t="s">
        <v>2141</v>
      </c>
      <c r="M59" s="587" t="s">
        <v>45</v>
      </c>
      <c r="N59" s="587" t="s">
        <v>45</v>
      </c>
      <c r="O59" s="587" t="s">
        <v>45</v>
      </c>
      <c r="P59" s="587" t="s">
        <v>45</v>
      </c>
      <c r="Q59" s="587" t="s">
        <v>45</v>
      </c>
      <c r="R59" s="587" t="s">
        <v>484</v>
      </c>
      <c r="S59" s="173">
        <v>-1451172</v>
      </c>
    </row>
    <row r="60" spans="1:19" ht="16.2">
      <c r="A60" s="587" t="s">
        <v>48</v>
      </c>
      <c r="B60" s="587" t="s">
        <v>2142</v>
      </c>
      <c r="C60" s="172">
        <v>44652</v>
      </c>
      <c r="D60" s="587" t="s">
        <v>54</v>
      </c>
      <c r="E60" s="587" t="s">
        <v>238</v>
      </c>
      <c r="F60" s="172">
        <v>44651</v>
      </c>
      <c r="G60" s="587" t="s">
        <v>44</v>
      </c>
      <c r="H60" s="587" t="s">
        <v>2106</v>
      </c>
      <c r="I60" s="587" t="s">
        <v>45</v>
      </c>
      <c r="J60" s="587" t="s">
        <v>46</v>
      </c>
      <c r="K60" s="587" t="s">
        <v>1705</v>
      </c>
      <c r="L60" s="587" t="s">
        <v>2141</v>
      </c>
      <c r="M60" s="587" t="s">
        <v>45</v>
      </c>
      <c r="N60" s="587" t="s">
        <v>45</v>
      </c>
      <c r="O60" s="587" t="s">
        <v>45</v>
      </c>
      <c r="P60" s="587" t="s">
        <v>45</v>
      </c>
      <c r="Q60" s="587" t="s">
        <v>45</v>
      </c>
      <c r="R60" s="587" t="s">
        <v>484</v>
      </c>
      <c r="S60" s="173">
        <v>370172</v>
      </c>
    </row>
    <row r="61" spans="1:19" ht="16.2">
      <c r="A61" s="587" t="s">
        <v>48</v>
      </c>
      <c r="B61" s="587" t="s">
        <v>2142</v>
      </c>
      <c r="C61" s="172">
        <v>44652</v>
      </c>
      <c r="D61" s="587" t="s">
        <v>53</v>
      </c>
      <c r="E61" s="587" t="s">
        <v>238</v>
      </c>
      <c r="F61" s="172">
        <v>44651</v>
      </c>
      <c r="G61" s="587" t="s">
        <v>44</v>
      </c>
      <c r="H61" s="587" t="s">
        <v>2106</v>
      </c>
      <c r="I61" s="587" t="s">
        <v>45</v>
      </c>
      <c r="J61" s="587" t="s">
        <v>46</v>
      </c>
      <c r="K61" s="587" t="s">
        <v>1705</v>
      </c>
      <c r="L61" s="587" t="s">
        <v>2141</v>
      </c>
      <c r="M61" s="587" t="s">
        <v>45</v>
      </c>
      <c r="N61" s="587" t="s">
        <v>45</v>
      </c>
      <c r="O61" s="587" t="s">
        <v>45</v>
      </c>
      <c r="P61" s="587" t="s">
        <v>45</v>
      </c>
      <c r="Q61" s="587" t="s">
        <v>45</v>
      </c>
      <c r="R61" s="587" t="s">
        <v>484</v>
      </c>
      <c r="S61" s="173">
        <v>506831342</v>
      </c>
    </row>
    <row r="62" spans="1:19" ht="16.2">
      <c r="A62" s="587" t="s">
        <v>48</v>
      </c>
      <c r="B62" s="587" t="s">
        <v>2142</v>
      </c>
      <c r="C62" s="172">
        <v>44652</v>
      </c>
      <c r="D62" s="587" t="s">
        <v>49</v>
      </c>
      <c r="E62" s="587" t="s">
        <v>238</v>
      </c>
      <c r="F62" s="172">
        <v>44651</v>
      </c>
      <c r="G62" s="587" t="s">
        <v>44</v>
      </c>
      <c r="H62" s="587" t="s">
        <v>2106</v>
      </c>
      <c r="I62" s="587" t="s">
        <v>45</v>
      </c>
      <c r="J62" s="587" t="s">
        <v>46</v>
      </c>
      <c r="K62" s="587" t="s">
        <v>1705</v>
      </c>
      <c r="L62" s="587" t="s">
        <v>2141</v>
      </c>
      <c r="M62" s="587" t="s">
        <v>45</v>
      </c>
      <c r="N62" s="587" t="s">
        <v>45</v>
      </c>
      <c r="O62" s="587" t="s">
        <v>45</v>
      </c>
      <c r="P62" s="587" t="s">
        <v>45</v>
      </c>
      <c r="Q62" s="587" t="s">
        <v>45</v>
      </c>
      <c r="R62" s="587" t="s">
        <v>484</v>
      </c>
      <c r="S62" s="173">
        <v>14242585</v>
      </c>
    </row>
    <row r="63" spans="1:19" ht="16.2">
      <c r="A63" s="587" t="s">
        <v>48</v>
      </c>
      <c r="B63" s="587" t="s">
        <v>2142</v>
      </c>
      <c r="C63" s="172">
        <v>44652</v>
      </c>
      <c r="D63" s="587" t="s">
        <v>1709</v>
      </c>
      <c r="E63" s="587" t="s">
        <v>238</v>
      </c>
      <c r="F63" s="172">
        <v>44651</v>
      </c>
      <c r="G63" s="587" t="s">
        <v>44</v>
      </c>
      <c r="H63" s="587" t="s">
        <v>2106</v>
      </c>
      <c r="I63" s="587" t="s">
        <v>45</v>
      </c>
      <c r="J63" s="587" t="s">
        <v>46</v>
      </c>
      <c r="K63" s="587" t="s">
        <v>1705</v>
      </c>
      <c r="L63" s="587" t="s">
        <v>2141</v>
      </c>
      <c r="M63" s="587" t="s">
        <v>45</v>
      </c>
      <c r="N63" s="587" t="s">
        <v>45</v>
      </c>
      <c r="O63" s="587" t="s">
        <v>45</v>
      </c>
      <c r="P63" s="587" t="s">
        <v>45</v>
      </c>
      <c r="Q63" s="587" t="s">
        <v>45</v>
      </c>
      <c r="R63" s="587" t="s">
        <v>484</v>
      </c>
      <c r="S63" s="173">
        <v>201320</v>
      </c>
    </row>
    <row r="64" spans="1:19" ht="16.2">
      <c r="A64" s="587" t="s">
        <v>48</v>
      </c>
      <c r="B64" s="587" t="s">
        <v>2142</v>
      </c>
      <c r="C64" s="172">
        <v>44652</v>
      </c>
      <c r="D64" s="587" t="s">
        <v>441</v>
      </c>
      <c r="E64" s="587" t="s">
        <v>238</v>
      </c>
      <c r="F64" s="172">
        <v>44651</v>
      </c>
      <c r="G64" s="587" t="s">
        <v>44</v>
      </c>
      <c r="H64" s="587" t="s">
        <v>2106</v>
      </c>
      <c r="I64" s="587" t="s">
        <v>45</v>
      </c>
      <c r="J64" s="587" t="s">
        <v>46</v>
      </c>
      <c r="K64" s="587" t="s">
        <v>1705</v>
      </c>
      <c r="L64" s="587" t="s">
        <v>2141</v>
      </c>
      <c r="M64" s="587" t="s">
        <v>45</v>
      </c>
      <c r="N64" s="587" t="s">
        <v>45</v>
      </c>
      <c r="O64" s="587" t="s">
        <v>45</v>
      </c>
      <c r="P64" s="587" t="s">
        <v>45</v>
      </c>
      <c r="Q64" s="587" t="s">
        <v>45</v>
      </c>
      <c r="R64" s="587" t="s">
        <v>484</v>
      </c>
      <c r="S64" s="173">
        <v>9366</v>
      </c>
    </row>
    <row r="65" spans="1:19" ht="16.2">
      <c r="A65" s="587" t="s">
        <v>48</v>
      </c>
      <c r="B65" s="587" t="s">
        <v>2142</v>
      </c>
      <c r="C65" s="172">
        <v>44652</v>
      </c>
      <c r="D65" s="587" t="s">
        <v>55</v>
      </c>
      <c r="E65" s="587" t="s">
        <v>238</v>
      </c>
      <c r="F65" s="172">
        <v>44651</v>
      </c>
      <c r="G65" s="587" t="s">
        <v>44</v>
      </c>
      <c r="H65" s="587" t="s">
        <v>2106</v>
      </c>
      <c r="I65" s="587" t="s">
        <v>45</v>
      </c>
      <c r="J65" s="587" t="s">
        <v>46</v>
      </c>
      <c r="K65" s="587" t="s">
        <v>1705</v>
      </c>
      <c r="L65" s="587" t="s">
        <v>2141</v>
      </c>
      <c r="M65" s="587" t="s">
        <v>45</v>
      </c>
      <c r="N65" s="587" t="s">
        <v>45</v>
      </c>
      <c r="O65" s="587" t="s">
        <v>45</v>
      </c>
      <c r="P65" s="587" t="s">
        <v>45</v>
      </c>
      <c r="Q65" s="587" t="s">
        <v>45</v>
      </c>
      <c r="R65" s="587" t="s">
        <v>484</v>
      </c>
      <c r="S65" s="173">
        <v>295</v>
      </c>
    </row>
    <row r="66" spans="1:19" ht="16.2">
      <c r="A66" s="587" t="s">
        <v>48</v>
      </c>
      <c r="B66" s="587" t="s">
        <v>2142</v>
      </c>
      <c r="C66" s="172">
        <v>44652</v>
      </c>
      <c r="D66" s="587" t="s">
        <v>50</v>
      </c>
      <c r="E66" s="587" t="s">
        <v>238</v>
      </c>
      <c r="F66" s="172">
        <v>44651</v>
      </c>
      <c r="G66" s="587" t="s">
        <v>44</v>
      </c>
      <c r="H66" s="587" t="s">
        <v>2106</v>
      </c>
      <c r="I66" s="587" t="s">
        <v>45</v>
      </c>
      <c r="J66" s="587" t="s">
        <v>46</v>
      </c>
      <c r="K66" s="587" t="s">
        <v>1705</v>
      </c>
      <c r="L66" s="587" t="s">
        <v>2141</v>
      </c>
      <c r="M66" s="587" t="s">
        <v>45</v>
      </c>
      <c r="N66" s="587" t="s">
        <v>45</v>
      </c>
      <c r="O66" s="587" t="s">
        <v>45</v>
      </c>
      <c r="P66" s="587" t="s">
        <v>45</v>
      </c>
      <c r="Q66" s="587" t="s">
        <v>45</v>
      </c>
      <c r="R66" s="587" t="s">
        <v>484</v>
      </c>
      <c r="S66" s="173">
        <v>718765039</v>
      </c>
    </row>
    <row r="67" spans="1:19" ht="16.2">
      <c r="A67" s="587" t="s">
        <v>48</v>
      </c>
      <c r="B67" s="587" t="s">
        <v>2142</v>
      </c>
      <c r="C67" s="172">
        <v>44652</v>
      </c>
      <c r="D67" s="587" t="s">
        <v>313</v>
      </c>
      <c r="E67" s="587" t="s">
        <v>238</v>
      </c>
      <c r="F67" s="172">
        <v>44651</v>
      </c>
      <c r="G67" s="587" t="s">
        <v>44</v>
      </c>
      <c r="H67" s="587" t="s">
        <v>2106</v>
      </c>
      <c r="I67" s="587" t="s">
        <v>45</v>
      </c>
      <c r="J67" s="587" t="s">
        <v>46</v>
      </c>
      <c r="K67" s="587" t="s">
        <v>1705</v>
      </c>
      <c r="L67" s="587" t="s">
        <v>2141</v>
      </c>
      <c r="M67" s="587" t="s">
        <v>45</v>
      </c>
      <c r="N67" s="587" t="s">
        <v>45</v>
      </c>
      <c r="O67" s="587" t="s">
        <v>45</v>
      </c>
      <c r="P67" s="587" t="s">
        <v>45</v>
      </c>
      <c r="Q67" s="587" t="s">
        <v>45</v>
      </c>
      <c r="R67" s="587" t="s">
        <v>484</v>
      </c>
      <c r="S67" s="173">
        <v>1451172</v>
      </c>
    </row>
    <row r="68" spans="1:19" ht="16.2">
      <c r="A68" s="587" t="s">
        <v>48</v>
      </c>
      <c r="B68" s="587" t="s">
        <v>2143</v>
      </c>
      <c r="C68" s="172">
        <v>44651</v>
      </c>
      <c r="D68" s="587" t="s">
        <v>49</v>
      </c>
      <c r="E68" s="587" t="s">
        <v>238</v>
      </c>
      <c r="F68" s="172">
        <v>44651</v>
      </c>
      <c r="G68" s="587" t="s">
        <v>47</v>
      </c>
      <c r="H68" s="587" t="s">
        <v>2106</v>
      </c>
      <c r="I68" s="587" t="s">
        <v>45</v>
      </c>
      <c r="J68" s="587" t="s">
        <v>46</v>
      </c>
      <c r="K68" s="587" t="s">
        <v>1705</v>
      </c>
      <c r="L68" s="587" t="s">
        <v>2144</v>
      </c>
      <c r="M68" s="587" t="s">
        <v>45</v>
      </c>
      <c r="N68" s="587" t="s">
        <v>45</v>
      </c>
      <c r="O68" s="587" t="s">
        <v>45</v>
      </c>
      <c r="P68" s="587" t="s">
        <v>45</v>
      </c>
      <c r="Q68" s="587" t="s">
        <v>45</v>
      </c>
      <c r="R68" s="587" t="s">
        <v>484</v>
      </c>
      <c r="S68" s="173">
        <v>-1443</v>
      </c>
    </row>
    <row r="69" spans="1:19" ht="16.2">
      <c r="A69" s="587" t="s">
        <v>48</v>
      </c>
      <c r="B69" s="587" t="s">
        <v>2145</v>
      </c>
      <c r="C69" s="172">
        <v>44652</v>
      </c>
      <c r="D69" s="587" t="s">
        <v>49</v>
      </c>
      <c r="E69" s="587" t="s">
        <v>238</v>
      </c>
      <c r="F69" s="172">
        <v>44651</v>
      </c>
      <c r="G69" s="587" t="s">
        <v>44</v>
      </c>
      <c r="H69" s="587" t="s">
        <v>2106</v>
      </c>
      <c r="I69" s="587" t="s">
        <v>45</v>
      </c>
      <c r="J69" s="587" t="s">
        <v>46</v>
      </c>
      <c r="K69" s="587" t="s">
        <v>1705</v>
      </c>
      <c r="L69" s="587" t="s">
        <v>2144</v>
      </c>
      <c r="M69" s="587" t="s">
        <v>45</v>
      </c>
      <c r="N69" s="587" t="s">
        <v>45</v>
      </c>
      <c r="O69" s="587" t="s">
        <v>45</v>
      </c>
      <c r="P69" s="587" t="s">
        <v>45</v>
      </c>
      <c r="Q69" s="587" t="s">
        <v>45</v>
      </c>
      <c r="R69" s="587" t="s">
        <v>484</v>
      </c>
      <c r="S69" s="173">
        <v>1443</v>
      </c>
    </row>
    <row r="70" spans="1:19" ht="16.2">
      <c r="A70" s="587" t="s">
        <v>48</v>
      </c>
      <c r="B70" s="587" t="s">
        <v>2146</v>
      </c>
      <c r="C70" s="172">
        <v>44651</v>
      </c>
      <c r="D70" s="587" t="s">
        <v>53</v>
      </c>
      <c r="E70" s="587" t="s">
        <v>238</v>
      </c>
      <c r="F70" s="172">
        <v>44651</v>
      </c>
      <c r="G70" s="587" t="s">
        <v>47</v>
      </c>
      <c r="H70" s="587" t="s">
        <v>2106</v>
      </c>
      <c r="I70" s="587" t="s">
        <v>45</v>
      </c>
      <c r="J70" s="587" t="s">
        <v>51</v>
      </c>
      <c r="K70" s="587" t="s">
        <v>2117</v>
      </c>
      <c r="L70" s="587" t="s">
        <v>2147</v>
      </c>
      <c r="M70" s="587" t="s">
        <v>45</v>
      </c>
      <c r="N70" s="587" t="s">
        <v>45</v>
      </c>
      <c r="O70" s="587" t="s">
        <v>45</v>
      </c>
      <c r="P70" s="587" t="s">
        <v>45</v>
      </c>
      <c r="Q70" s="587" t="s">
        <v>45</v>
      </c>
      <c r="R70" s="587" t="s">
        <v>484</v>
      </c>
      <c r="S70" s="173">
        <v>-42750</v>
      </c>
    </row>
    <row r="71" spans="1:19" ht="16.2">
      <c r="A71" s="587" t="s">
        <v>48</v>
      </c>
      <c r="B71" s="587" t="s">
        <v>2146</v>
      </c>
      <c r="C71" s="172">
        <v>44651</v>
      </c>
      <c r="D71" s="587" t="s">
        <v>49</v>
      </c>
      <c r="E71" s="587" t="s">
        <v>238</v>
      </c>
      <c r="F71" s="172">
        <v>44651</v>
      </c>
      <c r="G71" s="587" t="s">
        <v>47</v>
      </c>
      <c r="H71" s="587" t="s">
        <v>2106</v>
      </c>
      <c r="I71" s="587" t="s">
        <v>45</v>
      </c>
      <c r="J71" s="587" t="s">
        <v>51</v>
      </c>
      <c r="K71" s="587" t="s">
        <v>2117</v>
      </c>
      <c r="L71" s="587" t="s">
        <v>2147</v>
      </c>
      <c r="M71" s="587" t="s">
        <v>45</v>
      </c>
      <c r="N71" s="587" t="s">
        <v>45</v>
      </c>
      <c r="O71" s="587" t="s">
        <v>45</v>
      </c>
      <c r="P71" s="587" t="s">
        <v>45</v>
      </c>
      <c r="Q71" s="587" t="s">
        <v>45</v>
      </c>
      <c r="R71" s="587" t="s">
        <v>484</v>
      </c>
      <c r="S71" s="173">
        <v>-71250</v>
      </c>
    </row>
    <row r="72" spans="1:19" ht="16.2">
      <c r="A72" s="587" t="s">
        <v>48</v>
      </c>
      <c r="B72" s="587" t="s">
        <v>2148</v>
      </c>
      <c r="C72" s="172">
        <v>44652</v>
      </c>
      <c r="D72" s="587" t="s">
        <v>53</v>
      </c>
      <c r="E72" s="587" t="s">
        <v>238</v>
      </c>
      <c r="F72" s="172">
        <v>44651</v>
      </c>
      <c r="G72" s="587" t="s">
        <v>44</v>
      </c>
      <c r="H72" s="587" t="s">
        <v>2106</v>
      </c>
      <c r="I72" s="587" t="s">
        <v>45</v>
      </c>
      <c r="J72" s="587" t="s">
        <v>51</v>
      </c>
      <c r="K72" s="587" t="s">
        <v>2117</v>
      </c>
      <c r="L72" s="587" t="s">
        <v>2147</v>
      </c>
      <c r="M72" s="587" t="s">
        <v>45</v>
      </c>
      <c r="N72" s="587" t="s">
        <v>45</v>
      </c>
      <c r="O72" s="587" t="s">
        <v>45</v>
      </c>
      <c r="P72" s="587" t="s">
        <v>45</v>
      </c>
      <c r="Q72" s="587" t="s">
        <v>45</v>
      </c>
      <c r="R72" s="587" t="s">
        <v>484</v>
      </c>
      <c r="S72" s="173">
        <v>42750</v>
      </c>
    </row>
    <row r="73" spans="1:19" ht="16.2">
      <c r="A73" s="587" t="s">
        <v>48</v>
      </c>
      <c r="B73" s="587" t="s">
        <v>2148</v>
      </c>
      <c r="C73" s="172">
        <v>44652</v>
      </c>
      <c r="D73" s="587" t="s">
        <v>49</v>
      </c>
      <c r="E73" s="587" t="s">
        <v>238</v>
      </c>
      <c r="F73" s="172">
        <v>44651</v>
      </c>
      <c r="G73" s="587" t="s">
        <v>44</v>
      </c>
      <c r="H73" s="587" t="s">
        <v>2106</v>
      </c>
      <c r="I73" s="587" t="s">
        <v>45</v>
      </c>
      <c r="J73" s="587" t="s">
        <v>51</v>
      </c>
      <c r="K73" s="587" t="s">
        <v>2117</v>
      </c>
      <c r="L73" s="587" t="s">
        <v>2147</v>
      </c>
      <c r="M73" s="587" t="s">
        <v>45</v>
      </c>
      <c r="N73" s="587" t="s">
        <v>45</v>
      </c>
      <c r="O73" s="587" t="s">
        <v>45</v>
      </c>
      <c r="P73" s="587" t="s">
        <v>45</v>
      </c>
      <c r="Q73" s="587" t="s">
        <v>45</v>
      </c>
      <c r="R73" s="587" t="s">
        <v>484</v>
      </c>
      <c r="S73" s="173">
        <v>71250</v>
      </c>
    </row>
    <row r="74" spans="1:19" ht="16.2">
      <c r="A74" s="587" t="s">
        <v>48</v>
      </c>
      <c r="B74" s="587" t="s">
        <v>2149</v>
      </c>
      <c r="C74" s="172">
        <v>44651</v>
      </c>
      <c r="D74" s="587" t="s">
        <v>43</v>
      </c>
      <c r="E74" s="587" t="s">
        <v>238</v>
      </c>
      <c r="F74" s="172">
        <v>44651</v>
      </c>
      <c r="G74" s="587" t="s">
        <v>47</v>
      </c>
      <c r="H74" s="587" t="s">
        <v>2106</v>
      </c>
      <c r="I74" s="587" t="s">
        <v>45</v>
      </c>
      <c r="J74" s="587" t="s">
        <v>52</v>
      </c>
      <c r="K74" s="587" t="s">
        <v>1705</v>
      </c>
      <c r="L74" s="587" t="s">
        <v>2150</v>
      </c>
      <c r="M74" s="587" t="s">
        <v>45</v>
      </c>
      <c r="N74" s="587" t="s">
        <v>45</v>
      </c>
      <c r="O74" s="587" t="s">
        <v>45</v>
      </c>
      <c r="P74" s="587" t="s">
        <v>45</v>
      </c>
      <c r="Q74" s="587" t="s">
        <v>45</v>
      </c>
      <c r="R74" s="587" t="s">
        <v>484</v>
      </c>
      <c r="S74" s="173">
        <v>-534129</v>
      </c>
    </row>
    <row r="75" spans="1:19" ht="16.2">
      <c r="A75" s="587" t="s">
        <v>48</v>
      </c>
      <c r="B75" s="587" t="s">
        <v>2151</v>
      </c>
      <c r="C75" s="172">
        <v>44652</v>
      </c>
      <c r="D75" s="587" t="s">
        <v>43</v>
      </c>
      <c r="E75" s="587" t="s">
        <v>238</v>
      </c>
      <c r="F75" s="172">
        <v>44651</v>
      </c>
      <c r="G75" s="587" t="s">
        <v>44</v>
      </c>
      <c r="H75" s="587" t="s">
        <v>2106</v>
      </c>
      <c r="I75" s="587" t="s">
        <v>45</v>
      </c>
      <c r="J75" s="587" t="s">
        <v>52</v>
      </c>
      <c r="K75" s="587" t="s">
        <v>1705</v>
      </c>
      <c r="L75" s="587" t="s">
        <v>2150</v>
      </c>
      <c r="M75" s="587" t="s">
        <v>45</v>
      </c>
      <c r="N75" s="587" t="s">
        <v>45</v>
      </c>
      <c r="O75" s="587" t="s">
        <v>45</v>
      </c>
      <c r="P75" s="587" t="s">
        <v>45</v>
      </c>
      <c r="Q75" s="587" t="s">
        <v>45</v>
      </c>
      <c r="R75" s="587" t="s">
        <v>484</v>
      </c>
      <c r="S75" s="173">
        <v>534129</v>
      </c>
    </row>
    <row r="76" spans="1:19" ht="16.2">
      <c r="A76" s="587" t="s">
        <v>48</v>
      </c>
      <c r="B76" s="587" t="s">
        <v>2152</v>
      </c>
      <c r="C76" s="172">
        <v>44681</v>
      </c>
      <c r="D76" s="587" t="s">
        <v>54</v>
      </c>
      <c r="E76" s="587" t="s">
        <v>238</v>
      </c>
      <c r="F76" s="172">
        <v>44681</v>
      </c>
      <c r="G76" s="587" t="s">
        <v>47</v>
      </c>
      <c r="H76" s="587" t="s">
        <v>2106</v>
      </c>
      <c r="I76" s="587" t="s">
        <v>45</v>
      </c>
      <c r="J76" s="587" t="s">
        <v>46</v>
      </c>
      <c r="K76" s="587" t="s">
        <v>1705</v>
      </c>
      <c r="L76" s="587" t="s">
        <v>2153</v>
      </c>
      <c r="M76" s="587" t="s">
        <v>45</v>
      </c>
      <c r="N76" s="587" t="s">
        <v>45</v>
      </c>
      <c r="O76" s="587" t="s">
        <v>45</v>
      </c>
      <c r="P76" s="587" t="s">
        <v>45</v>
      </c>
      <c r="Q76" s="587" t="s">
        <v>45</v>
      </c>
      <c r="R76" s="587" t="s">
        <v>484</v>
      </c>
      <c r="S76" s="173">
        <v>-733735</v>
      </c>
    </row>
    <row r="77" spans="1:19" ht="16.2">
      <c r="A77" s="587" t="s">
        <v>48</v>
      </c>
      <c r="B77" s="587" t="s">
        <v>2152</v>
      </c>
      <c r="C77" s="172">
        <v>44681</v>
      </c>
      <c r="D77" s="587" t="s">
        <v>53</v>
      </c>
      <c r="E77" s="587" t="s">
        <v>238</v>
      </c>
      <c r="F77" s="172">
        <v>44681</v>
      </c>
      <c r="G77" s="587" t="s">
        <v>47</v>
      </c>
      <c r="H77" s="587" t="s">
        <v>2106</v>
      </c>
      <c r="I77" s="587" t="s">
        <v>45</v>
      </c>
      <c r="J77" s="587" t="s">
        <v>46</v>
      </c>
      <c r="K77" s="587" t="s">
        <v>1705</v>
      </c>
      <c r="L77" s="587" t="s">
        <v>2153</v>
      </c>
      <c r="M77" s="587" t="s">
        <v>45</v>
      </c>
      <c r="N77" s="587" t="s">
        <v>45</v>
      </c>
      <c r="O77" s="587" t="s">
        <v>45</v>
      </c>
      <c r="P77" s="587" t="s">
        <v>45</v>
      </c>
      <c r="Q77" s="587" t="s">
        <v>45</v>
      </c>
      <c r="R77" s="587" t="s">
        <v>484</v>
      </c>
      <c r="S77" s="173">
        <v>-1049393837</v>
      </c>
    </row>
    <row r="78" spans="1:19" ht="16.2">
      <c r="A78" s="587" t="s">
        <v>48</v>
      </c>
      <c r="B78" s="587" t="s">
        <v>2152</v>
      </c>
      <c r="C78" s="172">
        <v>44681</v>
      </c>
      <c r="D78" s="587" t="s">
        <v>49</v>
      </c>
      <c r="E78" s="587" t="s">
        <v>238</v>
      </c>
      <c r="F78" s="172">
        <v>44681</v>
      </c>
      <c r="G78" s="587" t="s">
        <v>47</v>
      </c>
      <c r="H78" s="587" t="s">
        <v>2106</v>
      </c>
      <c r="I78" s="587" t="s">
        <v>45</v>
      </c>
      <c r="J78" s="587" t="s">
        <v>46</v>
      </c>
      <c r="K78" s="587" t="s">
        <v>1705</v>
      </c>
      <c r="L78" s="587" t="s">
        <v>2153</v>
      </c>
      <c r="M78" s="587" t="s">
        <v>45</v>
      </c>
      <c r="N78" s="587" t="s">
        <v>45</v>
      </c>
      <c r="O78" s="587" t="s">
        <v>45</v>
      </c>
      <c r="P78" s="587" t="s">
        <v>45</v>
      </c>
      <c r="Q78" s="587" t="s">
        <v>45</v>
      </c>
      <c r="R78" s="587" t="s">
        <v>484</v>
      </c>
      <c r="S78" s="173">
        <v>-29375332</v>
      </c>
    </row>
    <row r="79" spans="1:19" ht="16.2">
      <c r="A79" s="587" t="s">
        <v>48</v>
      </c>
      <c r="B79" s="587" t="s">
        <v>2152</v>
      </c>
      <c r="C79" s="172">
        <v>44681</v>
      </c>
      <c r="D79" s="587" t="s">
        <v>1709</v>
      </c>
      <c r="E79" s="587" t="s">
        <v>238</v>
      </c>
      <c r="F79" s="172">
        <v>44681</v>
      </c>
      <c r="G79" s="587" t="s">
        <v>47</v>
      </c>
      <c r="H79" s="587" t="s">
        <v>2106</v>
      </c>
      <c r="I79" s="587" t="s">
        <v>45</v>
      </c>
      <c r="J79" s="587" t="s">
        <v>46</v>
      </c>
      <c r="K79" s="587" t="s">
        <v>1705</v>
      </c>
      <c r="L79" s="587" t="s">
        <v>2153</v>
      </c>
      <c r="M79" s="587" t="s">
        <v>45</v>
      </c>
      <c r="N79" s="587" t="s">
        <v>45</v>
      </c>
      <c r="O79" s="587" t="s">
        <v>45</v>
      </c>
      <c r="P79" s="587" t="s">
        <v>45</v>
      </c>
      <c r="Q79" s="587" t="s">
        <v>45</v>
      </c>
      <c r="R79" s="587" t="s">
        <v>484</v>
      </c>
      <c r="S79" s="173">
        <v>-415222</v>
      </c>
    </row>
    <row r="80" spans="1:19" ht="16.2">
      <c r="A80" s="587" t="s">
        <v>48</v>
      </c>
      <c r="B80" s="587" t="s">
        <v>2152</v>
      </c>
      <c r="C80" s="172">
        <v>44681</v>
      </c>
      <c r="D80" s="587" t="s">
        <v>441</v>
      </c>
      <c r="E80" s="587" t="s">
        <v>238</v>
      </c>
      <c r="F80" s="172">
        <v>44681</v>
      </c>
      <c r="G80" s="587" t="s">
        <v>47</v>
      </c>
      <c r="H80" s="587" t="s">
        <v>2106</v>
      </c>
      <c r="I80" s="587" t="s">
        <v>45</v>
      </c>
      <c r="J80" s="587" t="s">
        <v>46</v>
      </c>
      <c r="K80" s="587" t="s">
        <v>1705</v>
      </c>
      <c r="L80" s="587" t="s">
        <v>2153</v>
      </c>
      <c r="M80" s="587" t="s">
        <v>45</v>
      </c>
      <c r="N80" s="587" t="s">
        <v>45</v>
      </c>
      <c r="O80" s="587" t="s">
        <v>45</v>
      </c>
      <c r="P80" s="587" t="s">
        <v>45</v>
      </c>
      <c r="Q80" s="587" t="s">
        <v>45</v>
      </c>
      <c r="R80" s="587" t="s">
        <v>484</v>
      </c>
      <c r="S80" s="173">
        <v>-19316</v>
      </c>
    </row>
    <row r="81" spans="1:19" ht="16.2">
      <c r="A81" s="587" t="s">
        <v>48</v>
      </c>
      <c r="B81" s="587" t="s">
        <v>2152</v>
      </c>
      <c r="C81" s="172">
        <v>44681</v>
      </c>
      <c r="D81" s="587" t="s">
        <v>55</v>
      </c>
      <c r="E81" s="587" t="s">
        <v>238</v>
      </c>
      <c r="F81" s="172">
        <v>44681</v>
      </c>
      <c r="G81" s="587" t="s">
        <v>47</v>
      </c>
      <c r="H81" s="587" t="s">
        <v>2106</v>
      </c>
      <c r="I81" s="587" t="s">
        <v>45</v>
      </c>
      <c r="J81" s="587" t="s">
        <v>46</v>
      </c>
      <c r="K81" s="587" t="s">
        <v>1705</v>
      </c>
      <c r="L81" s="587" t="s">
        <v>2153</v>
      </c>
      <c r="M81" s="587" t="s">
        <v>45</v>
      </c>
      <c r="N81" s="587" t="s">
        <v>45</v>
      </c>
      <c r="O81" s="587" t="s">
        <v>45</v>
      </c>
      <c r="P81" s="587" t="s">
        <v>45</v>
      </c>
      <c r="Q81" s="587" t="s">
        <v>45</v>
      </c>
      <c r="R81" s="587" t="s">
        <v>484</v>
      </c>
      <c r="S81" s="173">
        <v>-609</v>
      </c>
    </row>
    <row r="82" spans="1:19" ht="16.2">
      <c r="A82" s="587" t="s">
        <v>48</v>
      </c>
      <c r="B82" s="587" t="s">
        <v>2152</v>
      </c>
      <c r="C82" s="172">
        <v>44681</v>
      </c>
      <c r="D82" s="587" t="s">
        <v>50</v>
      </c>
      <c r="E82" s="587" t="s">
        <v>238</v>
      </c>
      <c r="F82" s="172">
        <v>44681</v>
      </c>
      <c r="G82" s="587" t="s">
        <v>47</v>
      </c>
      <c r="H82" s="587" t="s">
        <v>2106</v>
      </c>
      <c r="I82" s="587" t="s">
        <v>45</v>
      </c>
      <c r="J82" s="587" t="s">
        <v>46</v>
      </c>
      <c r="K82" s="587" t="s">
        <v>1705</v>
      </c>
      <c r="L82" s="587" t="s">
        <v>2153</v>
      </c>
      <c r="M82" s="587" t="s">
        <v>45</v>
      </c>
      <c r="N82" s="587" t="s">
        <v>45</v>
      </c>
      <c r="O82" s="587" t="s">
        <v>45</v>
      </c>
      <c r="P82" s="587" t="s">
        <v>45</v>
      </c>
      <c r="Q82" s="587" t="s">
        <v>45</v>
      </c>
      <c r="R82" s="587" t="s">
        <v>484</v>
      </c>
      <c r="S82" s="173">
        <v>-1520025864</v>
      </c>
    </row>
    <row r="83" spans="1:19" ht="16.2">
      <c r="A83" s="587" t="s">
        <v>48</v>
      </c>
      <c r="B83" s="587" t="s">
        <v>2152</v>
      </c>
      <c r="C83" s="172">
        <v>44681</v>
      </c>
      <c r="D83" s="587" t="s">
        <v>313</v>
      </c>
      <c r="E83" s="587" t="s">
        <v>238</v>
      </c>
      <c r="F83" s="172">
        <v>44681</v>
      </c>
      <c r="G83" s="587" t="s">
        <v>47</v>
      </c>
      <c r="H83" s="587" t="s">
        <v>2106</v>
      </c>
      <c r="I83" s="587" t="s">
        <v>45</v>
      </c>
      <c r="J83" s="587" t="s">
        <v>46</v>
      </c>
      <c r="K83" s="587" t="s">
        <v>1705</v>
      </c>
      <c r="L83" s="587" t="s">
        <v>2153</v>
      </c>
      <c r="M83" s="587" t="s">
        <v>45</v>
      </c>
      <c r="N83" s="587" t="s">
        <v>45</v>
      </c>
      <c r="O83" s="587" t="s">
        <v>45</v>
      </c>
      <c r="P83" s="587" t="s">
        <v>45</v>
      </c>
      <c r="Q83" s="587" t="s">
        <v>45</v>
      </c>
      <c r="R83" s="587" t="s">
        <v>484</v>
      </c>
      <c r="S83" s="173">
        <v>-2993043</v>
      </c>
    </row>
    <row r="84" spans="1:19" ht="16.2">
      <c r="A84" s="587" t="s">
        <v>48</v>
      </c>
      <c r="B84" s="587" t="s">
        <v>2154</v>
      </c>
      <c r="C84" s="172">
        <v>44682</v>
      </c>
      <c r="D84" s="587" t="s">
        <v>54</v>
      </c>
      <c r="E84" s="587" t="s">
        <v>238</v>
      </c>
      <c r="F84" s="172">
        <v>44681</v>
      </c>
      <c r="G84" s="587" t="s">
        <v>44</v>
      </c>
      <c r="H84" s="587" t="s">
        <v>2106</v>
      </c>
      <c r="I84" s="587" t="s">
        <v>45</v>
      </c>
      <c r="J84" s="587" t="s">
        <v>46</v>
      </c>
      <c r="K84" s="587" t="s">
        <v>1705</v>
      </c>
      <c r="L84" s="587" t="s">
        <v>2153</v>
      </c>
      <c r="M84" s="587" t="s">
        <v>45</v>
      </c>
      <c r="N84" s="587" t="s">
        <v>45</v>
      </c>
      <c r="O84" s="587" t="s">
        <v>45</v>
      </c>
      <c r="P84" s="587" t="s">
        <v>45</v>
      </c>
      <c r="Q84" s="587" t="s">
        <v>45</v>
      </c>
      <c r="R84" s="587" t="s">
        <v>484</v>
      </c>
      <c r="S84" s="173">
        <v>733735</v>
      </c>
    </row>
    <row r="85" spans="1:19" ht="16.2">
      <c r="A85" s="587" t="s">
        <v>48</v>
      </c>
      <c r="B85" s="587" t="s">
        <v>2154</v>
      </c>
      <c r="C85" s="172">
        <v>44682</v>
      </c>
      <c r="D85" s="587" t="s">
        <v>53</v>
      </c>
      <c r="E85" s="587" t="s">
        <v>238</v>
      </c>
      <c r="F85" s="172">
        <v>44681</v>
      </c>
      <c r="G85" s="587" t="s">
        <v>44</v>
      </c>
      <c r="H85" s="587" t="s">
        <v>2106</v>
      </c>
      <c r="I85" s="587" t="s">
        <v>45</v>
      </c>
      <c r="J85" s="587" t="s">
        <v>46</v>
      </c>
      <c r="K85" s="587" t="s">
        <v>1705</v>
      </c>
      <c r="L85" s="587" t="s">
        <v>2153</v>
      </c>
      <c r="M85" s="587" t="s">
        <v>45</v>
      </c>
      <c r="N85" s="587" t="s">
        <v>45</v>
      </c>
      <c r="O85" s="587" t="s">
        <v>45</v>
      </c>
      <c r="P85" s="587" t="s">
        <v>45</v>
      </c>
      <c r="Q85" s="587" t="s">
        <v>45</v>
      </c>
      <c r="R85" s="587" t="s">
        <v>484</v>
      </c>
      <c r="S85" s="173">
        <v>1049393837</v>
      </c>
    </row>
    <row r="86" spans="1:19" ht="16.2">
      <c r="A86" s="587" t="s">
        <v>48</v>
      </c>
      <c r="B86" s="587" t="s">
        <v>2154</v>
      </c>
      <c r="C86" s="172">
        <v>44682</v>
      </c>
      <c r="D86" s="587" t="s">
        <v>49</v>
      </c>
      <c r="E86" s="587" t="s">
        <v>238</v>
      </c>
      <c r="F86" s="172">
        <v>44681</v>
      </c>
      <c r="G86" s="587" t="s">
        <v>44</v>
      </c>
      <c r="H86" s="587" t="s">
        <v>2106</v>
      </c>
      <c r="I86" s="587" t="s">
        <v>45</v>
      </c>
      <c r="J86" s="587" t="s">
        <v>46</v>
      </c>
      <c r="K86" s="587" t="s">
        <v>1705</v>
      </c>
      <c r="L86" s="587" t="s">
        <v>2153</v>
      </c>
      <c r="M86" s="587" t="s">
        <v>45</v>
      </c>
      <c r="N86" s="587" t="s">
        <v>45</v>
      </c>
      <c r="O86" s="587" t="s">
        <v>45</v>
      </c>
      <c r="P86" s="587" t="s">
        <v>45</v>
      </c>
      <c r="Q86" s="587" t="s">
        <v>45</v>
      </c>
      <c r="R86" s="587" t="s">
        <v>484</v>
      </c>
      <c r="S86" s="173">
        <v>29375332</v>
      </c>
    </row>
    <row r="87" spans="1:19" ht="16.2">
      <c r="A87" s="587" t="s">
        <v>48</v>
      </c>
      <c r="B87" s="587" t="s">
        <v>2154</v>
      </c>
      <c r="C87" s="172">
        <v>44682</v>
      </c>
      <c r="D87" s="587" t="s">
        <v>1709</v>
      </c>
      <c r="E87" s="587" t="s">
        <v>238</v>
      </c>
      <c r="F87" s="172">
        <v>44681</v>
      </c>
      <c r="G87" s="587" t="s">
        <v>44</v>
      </c>
      <c r="H87" s="587" t="s">
        <v>2106</v>
      </c>
      <c r="I87" s="587" t="s">
        <v>45</v>
      </c>
      <c r="J87" s="587" t="s">
        <v>46</v>
      </c>
      <c r="K87" s="587" t="s">
        <v>1705</v>
      </c>
      <c r="L87" s="587" t="s">
        <v>2153</v>
      </c>
      <c r="M87" s="587" t="s">
        <v>45</v>
      </c>
      <c r="N87" s="587" t="s">
        <v>45</v>
      </c>
      <c r="O87" s="587" t="s">
        <v>45</v>
      </c>
      <c r="P87" s="587" t="s">
        <v>45</v>
      </c>
      <c r="Q87" s="587" t="s">
        <v>45</v>
      </c>
      <c r="R87" s="587" t="s">
        <v>484</v>
      </c>
      <c r="S87" s="173">
        <v>415222</v>
      </c>
    </row>
    <row r="88" spans="1:19" ht="16.2">
      <c r="A88" s="587" t="s">
        <v>48</v>
      </c>
      <c r="B88" s="587" t="s">
        <v>2154</v>
      </c>
      <c r="C88" s="172">
        <v>44682</v>
      </c>
      <c r="D88" s="587" t="s">
        <v>441</v>
      </c>
      <c r="E88" s="587" t="s">
        <v>238</v>
      </c>
      <c r="F88" s="172">
        <v>44681</v>
      </c>
      <c r="G88" s="587" t="s">
        <v>44</v>
      </c>
      <c r="H88" s="587" t="s">
        <v>2106</v>
      </c>
      <c r="I88" s="587" t="s">
        <v>45</v>
      </c>
      <c r="J88" s="587" t="s">
        <v>46</v>
      </c>
      <c r="K88" s="587" t="s">
        <v>1705</v>
      </c>
      <c r="L88" s="587" t="s">
        <v>2153</v>
      </c>
      <c r="M88" s="587" t="s">
        <v>45</v>
      </c>
      <c r="N88" s="587" t="s">
        <v>45</v>
      </c>
      <c r="O88" s="587" t="s">
        <v>45</v>
      </c>
      <c r="P88" s="587" t="s">
        <v>45</v>
      </c>
      <c r="Q88" s="587" t="s">
        <v>45</v>
      </c>
      <c r="R88" s="587" t="s">
        <v>484</v>
      </c>
      <c r="S88" s="173">
        <v>19316</v>
      </c>
    </row>
    <row r="89" spans="1:19" ht="16.2">
      <c r="A89" s="587" t="s">
        <v>48</v>
      </c>
      <c r="B89" s="587" t="s">
        <v>2154</v>
      </c>
      <c r="C89" s="172">
        <v>44682</v>
      </c>
      <c r="D89" s="587" t="s">
        <v>55</v>
      </c>
      <c r="E89" s="587" t="s">
        <v>238</v>
      </c>
      <c r="F89" s="172">
        <v>44681</v>
      </c>
      <c r="G89" s="587" t="s">
        <v>44</v>
      </c>
      <c r="H89" s="587" t="s">
        <v>2106</v>
      </c>
      <c r="I89" s="587" t="s">
        <v>45</v>
      </c>
      <c r="J89" s="587" t="s">
        <v>46</v>
      </c>
      <c r="K89" s="587" t="s">
        <v>1705</v>
      </c>
      <c r="L89" s="587" t="s">
        <v>2153</v>
      </c>
      <c r="M89" s="587" t="s">
        <v>45</v>
      </c>
      <c r="N89" s="587" t="s">
        <v>45</v>
      </c>
      <c r="O89" s="587" t="s">
        <v>45</v>
      </c>
      <c r="P89" s="587" t="s">
        <v>45</v>
      </c>
      <c r="Q89" s="587" t="s">
        <v>45</v>
      </c>
      <c r="R89" s="587" t="s">
        <v>484</v>
      </c>
      <c r="S89" s="173">
        <v>609</v>
      </c>
    </row>
    <row r="90" spans="1:19" ht="16.2">
      <c r="A90" s="587" t="s">
        <v>48</v>
      </c>
      <c r="B90" s="587" t="s">
        <v>2154</v>
      </c>
      <c r="C90" s="172">
        <v>44682</v>
      </c>
      <c r="D90" s="587" t="s">
        <v>50</v>
      </c>
      <c r="E90" s="587" t="s">
        <v>238</v>
      </c>
      <c r="F90" s="172">
        <v>44681</v>
      </c>
      <c r="G90" s="587" t="s">
        <v>44</v>
      </c>
      <c r="H90" s="587" t="s">
        <v>2106</v>
      </c>
      <c r="I90" s="587" t="s">
        <v>45</v>
      </c>
      <c r="J90" s="587" t="s">
        <v>46</v>
      </c>
      <c r="K90" s="587" t="s">
        <v>1705</v>
      </c>
      <c r="L90" s="587" t="s">
        <v>2153</v>
      </c>
      <c r="M90" s="587" t="s">
        <v>45</v>
      </c>
      <c r="N90" s="587" t="s">
        <v>45</v>
      </c>
      <c r="O90" s="587" t="s">
        <v>45</v>
      </c>
      <c r="P90" s="587" t="s">
        <v>45</v>
      </c>
      <c r="Q90" s="587" t="s">
        <v>45</v>
      </c>
      <c r="R90" s="587" t="s">
        <v>484</v>
      </c>
      <c r="S90" s="173">
        <v>1520025864</v>
      </c>
    </row>
    <row r="91" spans="1:19" ht="16.2">
      <c r="A91" s="587" t="s">
        <v>48</v>
      </c>
      <c r="B91" s="587" t="s">
        <v>2154</v>
      </c>
      <c r="C91" s="172">
        <v>44682</v>
      </c>
      <c r="D91" s="587" t="s">
        <v>313</v>
      </c>
      <c r="E91" s="587" t="s">
        <v>238</v>
      </c>
      <c r="F91" s="172">
        <v>44681</v>
      </c>
      <c r="G91" s="587" t="s">
        <v>44</v>
      </c>
      <c r="H91" s="587" t="s">
        <v>2106</v>
      </c>
      <c r="I91" s="587" t="s">
        <v>45</v>
      </c>
      <c r="J91" s="587" t="s">
        <v>46</v>
      </c>
      <c r="K91" s="587" t="s">
        <v>1705</v>
      </c>
      <c r="L91" s="587" t="s">
        <v>2153</v>
      </c>
      <c r="M91" s="587" t="s">
        <v>45</v>
      </c>
      <c r="N91" s="587" t="s">
        <v>45</v>
      </c>
      <c r="O91" s="587" t="s">
        <v>45</v>
      </c>
      <c r="P91" s="587" t="s">
        <v>45</v>
      </c>
      <c r="Q91" s="587" t="s">
        <v>45</v>
      </c>
      <c r="R91" s="587" t="s">
        <v>484</v>
      </c>
      <c r="S91" s="173">
        <v>2993043</v>
      </c>
    </row>
    <row r="92" spans="1:19" ht="16.2">
      <c r="A92" s="587" t="s">
        <v>48</v>
      </c>
      <c r="B92" s="587" t="s">
        <v>2155</v>
      </c>
      <c r="C92" s="172">
        <v>44681</v>
      </c>
      <c r="D92" s="587" t="s">
        <v>49</v>
      </c>
      <c r="E92" s="587" t="s">
        <v>238</v>
      </c>
      <c r="F92" s="172">
        <v>44681</v>
      </c>
      <c r="G92" s="587" t="s">
        <v>47</v>
      </c>
      <c r="H92" s="587" t="s">
        <v>2106</v>
      </c>
      <c r="I92" s="587" t="s">
        <v>45</v>
      </c>
      <c r="J92" s="587" t="s">
        <v>46</v>
      </c>
      <c r="K92" s="587" t="s">
        <v>1705</v>
      </c>
      <c r="L92" s="587" t="s">
        <v>2156</v>
      </c>
      <c r="M92" s="587" t="s">
        <v>45</v>
      </c>
      <c r="N92" s="587" t="s">
        <v>45</v>
      </c>
      <c r="O92" s="587" t="s">
        <v>45</v>
      </c>
      <c r="P92" s="587" t="s">
        <v>45</v>
      </c>
      <c r="Q92" s="587" t="s">
        <v>45</v>
      </c>
      <c r="R92" s="587" t="s">
        <v>484</v>
      </c>
      <c r="S92" s="173">
        <v>-1119</v>
      </c>
    </row>
    <row r="93" spans="1:19" ht="16.2">
      <c r="A93" s="587" t="s">
        <v>48</v>
      </c>
      <c r="B93" s="587" t="s">
        <v>2157</v>
      </c>
      <c r="C93" s="172">
        <v>44682</v>
      </c>
      <c r="D93" s="587" t="s">
        <v>49</v>
      </c>
      <c r="E93" s="587" t="s">
        <v>238</v>
      </c>
      <c r="F93" s="172">
        <v>44681</v>
      </c>
      <c r="G93" s="587" t="s">
        <v>44</v>
      </c>
      <c r="H93" s="587" t="s">
        <v>2106</v>
      </c>
      <c r="I93" s="587" t="s">
        <v>45</v>
      </c>
      <c r="J93" s="587" t="s">
        <v>46</v>
      </c>
      <c r="K93" s="587" t="s">
        <v>1705</v>
      </c>
      <c r="L93" s="587" t="s">
        <v>2156</v>
      </c>
      <c r="M93" s="587" t="s">
        <v>45</v>
      </c>
      <c r="N93" s="587" t="s">
        <v>45</v>
      </c>
      <c r="O93" s="587" t="s">
        <v>45</v>
      </c>
      <c r="P93" s="587" t="s">
        <v>45</v>
      </c>
      <c r="Q93" s="587" t="s">
        <v>45</v>
      </c>
      <c r="R93" s="587" t="s">
        <v>484</v>
      </c>
      <c r="S93" s="173">
        <v>1119</v>
      </c>
    </row>
    <row r="94" spans="1:19" ht="16.2">
      <c r="A94" s="587" t="s">
        <v>48</v>
      </c>
      <c r="B94" s="587" t="s">
        <v>2158</v>
      </c>
      <c r="C94" s="172">
        <v>44681</v>
      </c>
      <c r="D94" s="587" t="s">
        <v>53</v>
      </c>
      <c r="E94" s="587" t="s">
        <v>238</v>
      </c>
      <c r="F94" s="172">
        <v>44681</v>
      </c>
      <c r="G94" s="587" t="s">
        <v>47</v>
      </c>
      <c r="H94" s="587" t="s">
        <v>2106</v>
      </c>
      <c r="I94" s="587" t="s">
        <v>45</v>
      </c>
      <c r="J94" s="587" t="s">
        <v>51</v>
      </c>
      <c r="K94" s="587" t="s">
        <v>2117</v>
      </c>
      <c r="L94" s="587" t="s">
        <v>2159</v>
      </c>
      <c r="M94" s="587" t="s">
        <v>45</v>
      </c>
      <c r="N94" s="587" t="s">
        <v>45</v>
      </c>
      <c r="O94" s="587" t="s">
        <v>45</v>
      </c>
      <c r="P94" s="587" t="s">
        <v>45</v>
      </c>
      <c r="Q94" s="587" t="s">
        <v>45</v>
      </c>
      <c r="R94" s="587" t="s">
        <v>484</v>
      </c>
      <c r="S94" s="173">
        <v>-33150</v>
      </c>
    </row>
    <row r="95" spans="1:19" ht="16.2">
      <c r="A95" s="587" t="s">
        <v>48</v>
      </c>
      <c r="B95" s="587" t="s">
        <v>2158</v>
      </c>
      <c r="C95" s="172">
        <v>44681</v>
      </c>
      <c r="D95" s="587" t="s">
        <v>49</v>
      </c>
      <c r="E95" s="587" t="s">
        <v>238</v>
      </c>
      <c r="F95" s="172">
        <v>44681</v>
      </c>
      <c r="G95" s="587" t="s">
        <v>47</v>
      </c>
      <c r="H95" s="587" t="s">
        <v>2106</v>
      </c>
      <c r="I95" s="587" t="s">
        <v>45</v>
      </c>
      <c r="J95" s="587" t="s">
        <v>51</v>
      </c>
      <c r="K95" s="587" t="s">
        <v>2117</v>
      </c>
      <c r="L95" s="587" t="s">
        <v>2159</v>
      </c>
      <c r="M95" s="587" t="s">
        <v>45</v>
      </c>
      <c r="N95" s="587" t="s">
        <v>45</v>
      </c>
      <c r="O95" s="587" t="s">
        <v>45</v>
      </c>
      <c r="P95" s="587" t="s">
        <v>45</v>
      </c>
      <c r="Q95" s="587" t="s">
        <v>45</v>
      </c>
      <c r="R95" s="587" t="s">
        <v>484</v>
      </c>
      <c r="S95" s="173">
        <v>-55250</v>
      </c>
    </row>
    <row r="96" spans="1:19" ht="16.2">
      <c r="A96" s="587" t="s">
        <v>48</v>
      </c>
      <c r="B96" s="587" t="s">
        <v>2160</v>
      </c>
      <c r="C96" s="172">
        <v>44682</v>
      </c>
      <c r="D96" s="587" t="s">
        <v>53</v>
      </c>
      <c r="E96" s="587" t="s">
        <v>238</v>
      </c>
      <c r="F96" s="172">
        <v>44681</v>
      </c>
      <c r="G96" s="587" t="s">
        <v>44</v>
      </c>
      <c r="H96" s="587" t="s">
        <v>2106</v>
      </c>
      <c r="I96" s="587" t="s">
        <v>45</v>
      </c>
      <c r="J96" s="587" t="s">
        <v>51</v>
      </c>
      <c r="K96" s="587" t="s">
        <v>2117</v>
      </c>
      <c r="L96" s="587" t="s">
        <v>2159</v>
      </c>
      <c r="M96" s="587" t="s">
        <v>45</v>
      </c>
      <c r="N96" s="587" t="s">
        <v>45</v>
      </c>
      <c r="O96" s="587" t="s">
        <v>45</v>
      </c>
      <c r="P96" s="587" t="s">
        <v>45</v>
      </c>
      <c r="Q96" s="587" t="s">
        <v>45</v>
      </c>
      <c r="R96" s="587" t="s">
        <v>484</v>
      </c>
      <c r="S96" s="173">
        <v>33150</v>
      </c>
    </row>
    <row r="97" spans="1:19" ht="16.2">
      <c r="A97" s="587" t="s">
        <v>48</v>
      </c>
      <c r="B97" s="587" t="s">
        <v>2160</v>
      </c>
      <c r="C97" s="172">
        <v>44682</v>
      </c>
      <c r="D97" s="587" t="s">
        <v>49</v>
      </c>
      <c r="E97" s="587" t="s">
        <v>238</v>
      </c>
      <c r="F97" s="172">
        <v>44681</v>
      </c>
      <c r="G97" s="587" t="s">
        <v>44</v>
      </c>
      <c r="H97" s="587" t="s">
        <v>2106</v>
      </c>
      <c r="I97" s="587" t="s">
        <v>45</v>
      </c>
      <c r="J97" s="587" t="s">
        <v>51</v>
      </c>
      <c r="K97" s="587" t="s">
        <v>2117</v>
      </c>
      <c r="L97" s="587" t="s">
        <v>2159</v>
      </c>
      <c r="M97" s="587" t="s">
        <v>45</v>
      </c>
      <c r="N97" s="587" t="s">
        <v>45</v>
      </c>
      <c r="O97" s="587" t="s">
        <v>45</v>
      </c>
      <c r="P97" s="587" t="s">
        <v>45</v>
      </c>
      <c r="Q97" s="587" t="s">
        <v>45</v>
      </c>
      <c r="R97" s="587" t="s">
        <v>484</v>
      </c>
      <c r="S97" s="173">
        <v>55250</v>
      </c>
    </row>
    <row r="98" spans="1:19" ht="16.2">
      <c r="A98" s="587" t="s">
        <v>48</v>
      </c>
      <c r="B98" s="587" t="s">
        <v>2161</v>
      </c>
      <c r="C98" s="172">
        <v>44681</v>
      </c>
      <c r="D98" s="587" t="s">
        <v>43</v>
      </c>
      <c r="E98" s="587" t="s">
        <v>238</v>
      </c>
      <c r="F98" s="172">
        <v>44681</v>
      </c>
      <c r="G98" s="587" t="s">
        <v>47</v>
      </c>
      <c r="H98" s="587" t="s">
        <v>2106</v>
      </c>
      <c r="I98" s="587" t="s">
        <v>45</v>
      </c>
      <c r="J98" s="587" t="s">
        <v>52</v>
      </c>
      <c r="K98" s="587" t="s">
        <v>1705</v>
      </c>
      <c r="L98" s="587" t="s">
        <v>2162</v>
      </c>
      <c r="M98" s="587" t="s">
        <v>45</v>
      </c>
      <c r="N98" s="587" t="s">
        <v>45</v>
      </c>
      <c r="O98" s="587" t="s">
        <v>45</v>
      </c>
      <c r="P98" s="587" t="s">
        <v>45</v>
      </c>
      <c r="Q98" s="587" t="s">
        <v>45</v>
      </c>
      <c r="R98" s="587" t="s">
        <v>484</v>
      </c>
      <c r="S98" s="173">
        <v>-551097</v>
      </c>
    </row>
    <row r="99" spans="1:19" ht="16.2">
      <c r="A99" s="587" t="s">
        <v>48</v>
      </c>
      <c r="B99" s="587" t="s">
        <v>2163</v>
      </c>
      <c r="C99" s="172">
        <v>44682</v>
      </c>
      <c r="D99" s="587" t="s">
        <v>43</v>
      </c>
      <c r="E99" s="587" t="s">
        <v>238</v>
      </c>
      <c r="F99" s="172">
        <v>44681</v>
      </c>
      <c r="G99" s="587" t="s">
        <v>44</v>
      </c>
      <c r="H99" s="587" t="s">
        <v>2106</v>
      </c>
      <c r="I99" s="587" t="s">
        <v>45</v>
      </c>
      <c r="J99" s="587" t="s">
        <v>52</v>
      </c>
      <c r="K99" s="587" t="s">
        <v>1705</v>
      </c>
      <c r="L99" s="587" t="s">
        <v>2162</v>
      </c>
      <c r="M99" s="587" t="s">
        <v>45</v>
      </c>
      <c r="N99" s="587" t="s">
        <v>45</v>
      </c>
      <c r="O99" s="587" t="s">
        <v>45</v>
      </c>
      <c r="P99" s="587" t="s">
        <v>45</v>
      </c>
      <c r="Q99" s="587" t="s">
        <v>45</v>
      </c>
      <c r="R99" s="587" t="s">
        <v>484</v>
      </c>
      <c r="S99" s="173">
        <v>551097</v>
      </c>
    </row>
    <row r="100" spans="1:19" ht="16.2">
      <c r="A100" s="587" t="s">
        <v>48</v>
      </c>
      <c r="B100" s="587" t="s">
        <v>2164</v>
      </c>
      <c r="C100" s="172">
        <v>44712</v>
      </c>
      <c r="D100" s="587" t="s">
        <v>54</v>
      </c>
      <c r="E100" s="587" t="s">
        <v>238</v>
      </c>
      <c r="F100" s="172">
        <v>44712</v>
      </c>
      <c r="G100" s="587" t="s">
        <v>47</v>
      </c>
      <c r="H100" s="587" t="s">
        <v>2106</v>
      </c>
      <c r="I100" s="587" t="s">
        <v>45</v>
      </c>
      <c r="J100" s="587" t="s">
        <v>46</v>
      </c>
      <c r="K100" s="587" t="s">
        <v>1705</v>
      </c>
      <c r="L100" s="587" t="s">
        <v>2165</v>
      </c>
      <c r="M100" s="587" t="s">
        <v>45</v>
      </c>
      <c r="N100" s="587" t="s">
        <v>45</v>
      </c>
      <c r="O100" s="587" t="s">
        <v>45</v>
      </c>
      <c r="P100" s="587" t="s">
        <v>45</v>
      </c>
      <c r="Q100" s="587" t="s">
        <v>45</v>
      </c>
      <c r="R100" s="587" t="s">
        <v>484</v>
      </c>
      <c r="S100" s="173">
        <v>-530434</v>
      </c>
    </row>
    <row r="101" spans="1:19" ht="16.2">
      <c r="A101" s="587" t="s">
        <v>48</v>
      </c>
      <c r="B101" s="587" t="s">
        <v>2164</v>
      </c>
      <c r="C101" s="172">
        <v>44712</v>
      </c>
      <c r="D101" s="587" t="s">
        <v>53</v>
      </c>
      <c r="E101" s="587" t="s">
        <v>238</v>
      </c>
      <c r="F101" s="172">
        <v>44712</v>
      </c>
      <c r="G101" s="587" t="s">
        <v>47</v>
      </c>
      <c r="H101" s="587" t="s">
        <v>2106</v>
      </c>
      <c r="I101" s="587" t="s">
        <v>45</v>
      </c>
      <c r="J101" s="587" t="s">
        <v>46</v>
      </c>
      <c r="K101" s="587" t="s">
        <v>1705</v>
      </c>
      <c r="L101" s="587" t="s">
        <v>2165</v>
      </c>
      <c r="M101" s="587" t="s">
        <v>45</v>
      </c>
      <c r="N101" s="587" t="s">
        <v>45</v>
      </c>
      <c r="O101" s="587" t="s">
        <v>45</v>
      </c>
      <c r="P101" s="587" t="s">
        <v>45</v>
      </c>
      <c r="Q101" s="587" t="s">
        <v>45</v>
      </c>
      <c r="R101" s="587" t="s">
        <v>484</v>
      </c>
      <c r="S101" s="173">
        <v>-771100562</v>
      </c>
    </row>
    <row r="102" spans="1:19" ht="16.2">
      <c r="A102" s="587" t="s">
        <v>48</v>
      </c>
      <c r="B102" s="587" t="s">
        <v>2164</v>
      </c>
      <c r="C102" s="172">
        <v>44712</v>
      </c>
      <c r="D102" s="587" t="s">
        <v>49</v>
      </c>
      <c r="E102" s="587" t="s">
        <v>238</v>
      </c>
      <c r="F102" s="172">
        <v>44712</v>
      </c>
      <c r="G102" s="587" t="s">
        <v>47</v>
      </c>
      <c r="H102" s="587" t="s">
        <v>2106</v>
      </c>
      <c r="I102" s="587" t="s">
        <v>45</v>
      </c>
      <c r="J102" s="587" t="s">
        <v>46</v>
      </c>
      <c r="K102" s="587" t="s">
        <v>1705</v>
      </c>
      <c r="L102" s="587" t="s">
        <v>2165</v>
      </c>
      <c r="M102" s="587" t="s">
        <v>45</v>
      </c>
      <c r="N102" s="587" t="s">
        <v>45</v>
      </c>
      <c r="O102" s="587" t="s">
        <v>45</v>
      </c>
      <c r="P102" s="587" t="s">
        <v>45</v>
      </c>
      <c r="Q102" s="587" t="s">
        <v>45</v>
      </c>
      <c r="R102" s="587" t="s">
        <v>484</v>
      </c>
      <c r="S102" s="173">
        <v>-21719942</v>
      </c>
    </row>
    <row r="103" spans="1:19" ht="16.2">
      <c r="A103" s="587" t="s">
        <v>48</v>
      </c>
      <c r="B103" s="587" t="s">
        <v>2164</v>
      </c>
      <c r="C103" s="172">
        <v>44712</v>
      </c>
      <c r="D103" s="587" t="s">
        <v>1709</v>
      </c>
      <c r="E103" s="587" t="s">
        <v>238</v>
      </c>
      <c r="F103" s="172">
        <v>44712</v>
      </c>
      <c r="G103" s="587" t="s">
        <v>47</v>
      </c>
      <c r="H103" s="587" t="s">
        <v>2106</v>
      </c>
      <c r="I103" s="587" t="s">
        <v>45</v>
      </c>
      <c r="J103" s="587" t="s">
        <v>46</v>
      </c>
      <c r="K103" s="587" t="s">
        <v>1705</v>
      </c>
      <c r="L103" s="587" t="s">
        <v>2165</v>
      </c>
      <c r="M103" s="587" t="s">
        <v>45</v>
      </c>
      <c r="N103" s="587" t="s">
        <v>45</v>
      </c>
      <c r="O103" s="587" t="s">
        <v>45</v>
      </c>
      <c r="P103" s="587" t="s">
        <v>45</v>
      </c>
      <c r="Q103" s="587" t="s">
        <v>45</v>
      </c>
      <c r="R103" s="587" t="s">
        <v>484</v>
      </c>
      <c r="S103" s="173">
        <v>-307013</v>
      </c>
    </row>
    <row r="104" spans="1:19" ht="16.2">
      <c r="A104" s="587" t="s">
        <v>48</v>
      </c>
      <c r="B104" s="587" t="s">
        <v>2164</v>
      </c>
      <c r="C104" s="172">
        <v>44712</v>
      </c>
      <c r="D104" s="587" t="s">
        <v>441</v>
      </c>
      <c r="E104" s="587" t="s">
        <v>238</v>
      </c>
      <c r="F104" s="172">
        <v>44712</v>
      </c>
      <c r="G104" s="587" t="s">
        <v>47</v>
      </c>
      <c r="H104" s="587" t="s">
        <v>2106</v>
      </c>
      <c r="I104" s="587" t="s">
        <v>45</v>
      </c>
      <c r="J104" s="587" t="s">
        <v>46</v>
      </c>
      <c r="K104" s="587" t="s">
        <v>1705</v>
      </c>
      <c r="L104" s="587" t="s">
        <v>2165</v>
      </c>
      <c r="M104" s="587" t="s">
        <v>45</v>
      </c>
      <c r="N104" s="587" t="s">
        <v>45</v>
      </c>
      <c r="O104" s="587" t="s">
        <v>45</v>
      </c>
      <c r="P104" s="587" t="s">
        <v>45</v>
      </c>
      <c r="Q104" s="587" t="s">
        <v>45</v>
      </c>
      <c r="R104" s="587" t="s">
        <v>484</v>
      </c>
      <c r="S104" s="173">
        <v>-14282</v>
      </c>
    </row>
    <row r="105" spans="1:19" ht="16.2">
      <c r="A105" s="587" t="s">
        <v>48</v>
      </c>
      <c r="B105" s="587" t="s">
        <v>2164</v>
      </c>
      <c r="C105" s="172">
        <v>44712</v>
      </c>
      <c r="D105" s="587" t="s">
        <v>55</v>
      </c>
      <c r="E105" s="587" t="s">
        <v>238</v>
      </c>
      <c r="F105" s="172">
        <v>44712</v>
      </c>
      <c r="G105" s="587" t="s">
        <v>47</v>
      </c>
      <c r="H105" s="587" t="s">
        <v>2106</v>
      </c>
      <c r="I105" s="587" t="s">
        <v>45</v>
      </c>
      <c r="J105" s="587" t="s">
        <v>46</v>
      </c>
      <c r="K105" s="587" t="s">
        <v>1705</v>
      </c>
      <c r="L105" s="587" t="s">
        <v>2165</v>
      </c>
      <c r="M105" s="587" t="s">
        <v>45</v>
      </c>
      <c r="N105" s="587" t="s">
        <v>45</v>
      </c>
      <c r="O105" s="587" t="s">
        <v>45</v>
      </c>
      <c r="P105" s="587" t="s">
        <v>45</v>
      </c>
      <c r="Q105" s="587" t="s">
        <v>45</v>
      </c>
      <c r="R105" s="587" t="s">
        <v>484</v>
      </c>
      <c r="S105" s="173">
        <v>-450</v>
      </c>
    </row>
    <row r="106" spans="1:19" ht="16.2">
      <c r="A106" s="587" t="s">
        <v>48</v>
      </c>
      <c r="B106" s="587" t="s">
        <v>2164</v>
      </c>
      <c r="C106" s="172">
        <v>44712</v>
      </c>
      <c r="D106" s="587" t="s">
        <v>50</v>
      </c>
      <c r="E106" s="587" t="s">
        <v>238</v>
      </c>
      <c r="F106" s="172">
        <v>44712</v>
      </c>
      <c r="G106" s="587" t="s">
        <v>47</v>
      </c>
      <c r="H106" s="587" t="s">
        <v>2106</v>
      </c>
      <c r="I106" s="587" t="s">
        <v>45</v>
      </c>
      <c r="J106" s="587" t="s">
        <v>46</v>
      </c>
      <c r="K106" s="587" t="s">
        <v>1705</v>
      </c>
      <c r="L106" s="587" t="s">
        <v>2165</v>
      </c>
      <c r="M106" s="587" t="s">
        <v>45</v>
      </c>
      <c r="N106" s="587" t="s">
        <v>45</v>
      </c>
      <c r="O106" s="587" t="s">
        <v>45</v>
      </c>
      <c r="P106" s="587" t="s">
        <v>45</v>
      </c>
      <c r="Q106" s="587" t="s">
        <v>45</v>
      </c>
      <c r="R106" s="587" t="s">
        <v>484</v>
      </c>
      <c r="S106" s="173">
        <v>-1081337996</v>
      </c>
    </row>
    <row r="107" spans="1:19" ht="16.2">
      <c r="A107" s="587" t="s">
        <v>48</v>
      </c>
      <c r="B107" s="587" t="s">
        <v>2164</v>
      </c>
      <c r="C107" s="172">
        <v>44712</v>
      </c>
      <c r="D107" s="587" t="s">
        <v>313</v>
      </c>
      <c r="E107" s="587" t="s">
        <v>238</v>
      </c>
      <c r="F107" s="172">
        <v>44712</v>
      </c>
      <c r="G107" s="587" t="s">
        <v>47</v>
      </c>
      <c r="H107" s="587" t="s">
        <v>2106</v>
      </c>
      <c r="I107" s="587" t="s">
        <v>45</v>
      </c>
      <c r="J107" s="587" t="s">
        <v>46</v>
      </c>
      <c r="K107" s="587" t="s">
        <v>1705</v>
      </c>
      <c r="L107" s="587" t="s">
        <v>2165</v>
      </c>
      <c r="M107" s="587" t="s">
        <v>45</v>
      </c>
      <c r="N107" s="587" t="s">
        <v>45</v>
      </c>
      <c r="O107" s="587" t="s">
        <v>45</v>
      </c>
      <c r="P107" s="587" t="s">
        <v>45</v>
      </c>
      <c r="Q107" s="587" t="s">
        <v>45</v>
      </c>
      <c r="R107" s="587" t="s">
        <v>484</v>
      </c>
      <c r="S107" s="173">
        <v>-2213038</v>
      </c>
    </row>
    <row r="108" spans="1:19" ht="16.2">
      <c r="A108" s="587" t="s">
        <v>48</v>
      </c>
      <c r="B108" s="587" t="s">
        <v>2166</v>
      </c>
      <c r="C108" s="172">
        <v>44713</v>
      </c>
      <c r="D108" s="587" t="s">
        <v>54</v>
      </c>
      <c r="E108" s="587" t="s">
        <v>238</v>
      </c>
      <c r="F108" s="172">
        <v>44712</v>
      </c>
      <c r="G108" s="587" t="s">
        <v>44</v>
      </c>
      <c r="H108" s="587" t="s">
        <v>2106</v>
      </c>
      <c r="I108" s="587" t="s">
        <v>45</v>
      </c>
      <c r="J108" s="587" t="s">
        <v>46</v>
      </c>
      <c r="K108" s="587" t="s">
        <v>1705</v>
      </c>
      <c r="L108" s="587" t="s">
        <v>2165</v>
      </c>
      <c r="M108" s="587" t="s">
        <v>45</v>
      </c>
      <c r="N108" s="587" t="s">
        <v>45</v>
      </c>
      <c r="O108" s="587" t="s">
        <v>45</v>
      </c>
      <c r="P108" s="587" t="s">
        <v>45</v>
      </c>
      <c r="Q108" s="587" t="s">
        <v>45</v>
      </c>
      <c r="R108" s="587" t="s">
        <v>484</v>
      </c>
      <c r="S108" s="173">
        <v>530434</v>
      </c>
    </row>
    <row r="109" spans="1:19" ht="16.2">
      <c r="A109" s="587" t="s">
        <v>48</v>
      </c>
      <c r="B109" s="587" t="s">
        <v>2166</v>
      </c>
      <c r="C109" s="172">
        <v>44713</v>
      </c>
      <c r="D109" s="587" t="s">
        <v>53</v>
      </c>
      <c r="E109" s="587" t="s">
        <v>238</v>
      </c>
      <c r="F109" s="172">
        <v>44712</v>
      </c>
      <c r="G109" s="587" t="s">
        <v>44</v>
      </c>
      <c r="H109" s="587" t="s">
        <v>2106</v>
      </c>
      <c r="I109" s="587" t="s">
        <v>45</v>
      </c>
      <c r="J109" s="587" t="s">
        <v>46</v>
      </c>
      <c r="K109" s="587" t="s">
        <v>1705</v>
      </c>
      <c r="L109" s="587" t="s">
        <v>2165</v>
      </c>
      <c r="M109" s="587" t="s">
        <v>45</v>
      </c>
      <c r="N109" s="587" t="s">
        <v>45</v>
      </c>
      <c r="O109" s="587" t="s">
        <v>45</v>
      </c>
      <c r="P109" s="587" t="s">
        <v>45</v>
      </c>
      <c r="Q109" s="587" t="s">
        <v>45</v>
      </c>
      <c r="R109" s="587" t="s">
        <v>484</v>
      </c>
      <c r="S109" s="173">
        <v>771100562</v>
      </c>
    </row>
    <row r="110" spans="1:19" ht="16.2">
      <c r="A110" s="587" t="s">
        <v>48</v>
      </c>
      <c r="B110" s="587" t="s">
        <v>2166</v>
      </c>
      <c r="C110" s="172">
        <v>44713</v>
      </c>
      <c r="D110" s="587" t="s">
        <v>49</v>
      </c>
      <c r="E110" s="587" t="s">
        <v>238</v>
      </c>
      <c r="F110" s="172">
        <v>44712</v>
      </c>
      <c r="G110" s="587" t="s">
        <v>44</v>
      </c>
      <c r="H110" s="587" t="s">
        <v>2106</v>
      </c>
      <c r="I110" s="587" t="s">
        <v>45</v>
      </c>
      <c r="J110" s="587" t="s">
        <v>46</v>
      </c>
      <c r="K110" s="587" t="s">
        <v>1705</v>
      </c>
      <c r="L110" s="587" t="s">
        <v>2165</v>
      </c>
      <c r="M110" s="587" t="s">
        <v>45</v>
      </c>
      <c r="N110" s="587" t="s">
        <v>45</v>
      </c>
      <c r="O110" s="587" t="s">
        <v>45</v>
      </c>
      <c r="P110" s="587" t="s">
        <v>45</v>
      </c>
      <c r="Q110" s="587" t="s">
        <v>45</v>
      </c>
      <c r="R110" s="587" t="s">
        <v>484</v>
      </c>
      <c r="S110" s="173">
        <v>21719942</v>
      </c>
    </row>
    <row r="111" spans="1:19" ht="16.2">
      <c r="A111" s="587" t="s">
        <v>48</v>
      </c>
      <c r="B111" s="587" t="s">
        <v>2166</v>
      </c>
      <c r="C111" s="172">
        <v>44713</v>
      </c>
      <c r="D111" s="587" t="s">
        <v>1709</v>
      </c>
      <c r="E111" s="587" t="s">
        <v>238</v>
      </c>
      <c r="F111" s="172">
        <v>44712</v>
      </c>
      <c r="G111" s="587" t="s">
        <v>44</v>
      </c>
      <c r="H111" s="587" t="s">
        <v>2106</v>
      </c>
      <c r="I111" s="587" t="s">
        <v>45</v>
      </c>
      <c r="J111" s="587" t="s">
        <v>46</v>
      </c>
      <c r="K111" s="587" t="s">
        <v>1705</v>
      </c>
      <c r="L111" s="587" t="s">
        <v>2165</v>
      </c>
      <c r="M111" s="587" t="s">
        <v>45</v>
      </c>
      <c r="N111" s="587" t="s">
        <v>45</v>
      </c>
      <c r="O111" s="587" t="s">
        <v>45</v>
      </c>
      <c r="P111" s="587" t="s">
        <v>45</v>
      </c>
      <c r="Q111" s="587" t="s">
        <v>45</v>
      </c>
      <c r="R111" s="587" t="s">
        <v>484</v>
      </c>
      <c r="S111" s="173">
        <v>307013</v>
      </c>
    </row>
    <row r="112" spans="1:19" ht="16.2">
      <c r="A112" s="587" t="s">
        <v>48</v>
      </c>
      <c r="B112" s="587" t="s">
        <v>2166</v>
      </c>
      <c r="C112" s="172">
        <v>44713</v>
      </c>
      <c r="D112" s="587" t="s">
        <v>441</v>
      </c>
      <c r="E112" s="587" t="s">
        <v>238</v>
      </c>
      <c r="F112" s="172">
        <v>44712</v>
      </c>
      <c r="G112" s="587" t="s">
        <v>44</v>
      </c>
      <c r="H112" s="587" t="s">
        <v>2106</v>
      </c>
      <c r="I112" s="587" t="s">
        <v>45</v>
      </c>
      <c r="J112" s="587" t="s">
        <v>46</v>
      </c>
      <c r="K112" s="587" t="s">
        <v>1705</v>
      </c>
      <c r="L112" s="587" t="s">
        <v>2165</v>
      </c>
      <c r="M112" s="587" t="s">
        <v>45</v>
      </c>
      <c r="N112" s="587" t="s">
        <v>45</v>
      </c>
      <c r="O112" s="587" t="s">
        <v>45</v>
      </c>
      <c r="P112" s="587" t="s">
        <v>45</v>
      </c>
      <c r="Q112" s="587" t="s">
        <v>45</v>
      </c>
      <c r="R112" s="587" t="s">
        <v>484</v>
      </c>
      <c r="S112" s="173">
        <v>14282</v>
      </c>
    </row>
    <row r="113" spans="1:19" ht="16.2">
      <c r="A113" s="587" t="s">
        <v>48</v>
      </c>
      <c r="B113" s="587" t="s">
        <v>2166</v>
      </c>
      <c r="C113" s="172">
        <v>44713</v>
      </c>
      <c r="D113" s="587" t="s">
        <v>55</v>
      </c>
      <c r="E113" s="587" t="s">
        <v>238</v>
      </c>
      <c r="F113" s="172">
        <v>44712</v>
      </c>
      <c r="G113" s="587" t="s">
        <v>44</v>
      </c>
      <c r="H113" s="587" t="s">
        <v>2106</v>
      </c>
      <c r="I113" s="587" t="s">
        <v>45</v>
      </c>
      <c r="J113" s="587" t="s">
        <v>46</v>
      </c>
      <c r="K113" s="587" t="s">
        <v>1705</v>
      </c>
      <c r="L113" s="587" t="s">
        <v>2165</v>
      </c>
      <c r="M113" s="587" t="s">
        <v>45</v>
      </c>
      <c r="N113" s="587" t="s">
        <v>45</v>
      </c>
      <c r="O113" s="587" t="s">
        <v>45</v>
      </c>
      <c r="P113" s="587" t="s">
        <v>45</v>
      </c>
      <c r="Q113" s="587" t="s">
        <v>45</v>
      </c>
      <c r="R113" s="587" t="s">
        <v>484</v>
      </c>
      <c r="S113" s="173">
        <v>450</v>
      </c>
    </row>
    <row r="114" spans="1:19" ht="16.2">
      <c r="A114" s="587" t="s">
        <v>48</v>
      </c>
      <c r="B114" s="587" t="s">
        <v>2166</v>
      </c>
      <c r="C114" s="172">
        <v>44713</v>
      </c>
      <c r="D114" s="587" t="s">
        <v>50</v>
      </c>
      <c r="E114" s="587" t="s">
        <v>238</v>
      </c>
      <c r="F114" s="172">
        <v>44712</v>
      </c>
      <c r="G114" s="587" t="s">
        <v>44</v>
      </c>
      <c r="H114" s="587" t="s">
        <v>2106</v>
      </c>
      <c r="I114" s="587" t="s">
        <v>45</v>
      </c>
      <c r="J114" s="587" t="s">
        <v>46</v>
      </c>
      <c r="K114" s="587" t="s">
        <v>1705</v>
      </c>
      <c r="L114" s="587" t="s">
        <v>2165</v>
      </c>
      <c r="M114" s="587" t="s">
        <v>45</v>
      </c>
      <c r="N114" s="587" t="s">
        <v>45</v>
      </c>
      <c r="O114" s="587" t="s">
        <v>45</v>
      </c>
      <c r="P114" s="587" t="s">
        <v>45</v>
      </c>
      <c r="Q114" s="587" t="s">
        <v>45</v>
      </c>
      <c r="R114" s="587" t="s">
        <v>484</v>
      </c>
      <c r="S114" s="173">
        <v>1081337996</v>
      </c>
    </row>
    <row r="115" spans="1:19" ht="16.2">
      <c r="A115" s="587" t="s">
        <v>48</v>
      </c>
      <c r="B115" s="587" t="s">
        <v>2166</v>
      </c>
      <c r="C115" s="172">
        <v>44713</v>
      </c>
      <c r="D115" s="587" t="s">
        <v>313</v>
      </c>
      <c r="E115" s="587" t="s">
        <v>238</v>
      </c>
      <c r="F115" s="172">
        <v>44712</v>
      </c>
      <c r="G115" s="587" t="s">
        <v>44</v>
      </c>
      <c r="H115" s="587" t="s">
        <v>2106</v>
      </c>
      <c r="I115" s="587" t="s">
        <v>45</v>
      </c>
      <c r="J115" s="587" t="s">
        <v>46</v>
      </c>
      <c r="K115" s="587" t="s">
        <v>1705</v>
      </c>
      <c r="L115" s="587" t="s">
        <v>2165</v>
      </c>
      <c r="M115" s="587" t="s">
        <v>45</v>
      </c>
      <c r="N115" s="587" t="s">
        <v>45</v>
      </c>
      <c r="O115" s="587" t="s">
        <v>45</v>
      </c>
      <c r="P115" s="587" t="s">
        <v>45</v>
      </c>
      <c r="Q115" s="587" t="s">
        <v>45</v>
      </c>
      <c r="R115" s="587" t="s">
        <v>484</v>
      </c>
      <c r="S115" s="173">
        <v>2213038</v>
      </c>
    </row>
    <row r="116" spans="1:19" ht="16.2">
      <c r="A116" s="587" t="s">
        <v>48</v>
      </c>
      <c r="B116" s="587" t="s">
        <v>2167</v>
      </c>
      <c r="C116" s="172">
        <v>44712</v>
      </c>
      <c r="D116" s="587" t="s">
        <v>49</v>
      </c>
      <c r="E116" s="587" t="s">
        <v>238</v>
      </c>
      <c r="F116" s="172">
        <v>44712</v>
      </c>
      <c r="G116" s="587" t="s">
        <v>47</v>
      </c>
      <c r="H116" s="587" t="s">
        <v>2106</v>
      </c>
      <c r="I116" s="587" t="s">
        <v>45</v>
      </c>
      <c r="J116" s="587" t="s">
        <v>46</v>
      </c>
      <c r="K116" s="587" t="s">
        <v>1705</v>
      </c>
      <c r="L116" s="587" t="s">
        <v>2168</v>
      </c>
      <c r="M116" s="587" t="s">
        <v>45</v>
      </c>
      <c r="N116" s="587" t="s">
        <v>45</v>
      </c>
      <c r="O116" s="587" t="s">
        <v>45</v>
      </c>
      <c r="P116" s="587" t="s">
        <v>45</v>
      </c>
      <c r="Q116" s="587" t="s">
        <v>45</v>
      </c>
      <c r="R116" s="587" t="s">
        <v>484</v>
      </c>
      <c r="S116" s="173">
        <v>-876</v>
      </c>
    </row>
    <row r="117" spans="1:19" ht="16.2">
      <c r="A117" s="587" t="s">
        <v>48</v>
      </c>
      <c r="B117" s="587" t="s">
        <v>2169</v>
      </c>
      <c r="C117" s="172">
        <v>44713</v>
      </c>
      <c r="D117" s="587" t="s">
        <v>49</v>
      </c>
      <c r="E117" s="587" t="s">
        <v>238</v>
      </c>
      <c r="F117" s="172">
        <v>44712</v>
      </c>
      <c r="G117" s="587" t="s">
        <v>44</v>
      </c>
      <c r="H117" s="587" t="s">
        <v>2106</v>
      </c>
      <c r="I117" s="587" t="s">
        <v>45</v>
      </c>
      <c r="J117" s="587" t="s">
        <v>46</v>
      </c>
      <c r="K117" s="587" t="s">
        <v>1705</v>
      </c>
      <c r="L117" s="587" t="s">
        <v>2168</v>
      </c>
      <c r="M117" s="587" t="s">
        <v>45</v>
      </c>
      <c r="N117" s="587" t="s">
        <v>45</v>
      </c>
      <c r="O117" s="587" t="s">
        <v>45</v>
      </c>
      <c r="P117" s="587" t="s">
        <v>45</v>
      </c>
      <c r="Q117" s="587" t="s">
        <v>45</v>
      </c>
      <c r="R117" s="587" t="s">
        <v>484</v>
      </c>
      <c r="S117" s="173">
        <v>876</v>
      </c>
    </row>
    <row r="118" spans="1:19" ht="16.2">
      <c r="A118" s="587" t="s">
        <v>48</v>
      </c>
      <c r="B118" s="587" t="s">
        <v>2170</v>
      </c>
      <c r="C118" s="172">
        <v>44712</v>
      </c>
      <c r="D118" s="587" t="s">
        <v>53</v>
      </c>
      <c r="E118" s="587" t="s">
        <v>238</v>
      </c>
      <c r="F118" s="172">
        <v>44712</v>
      </c>
      <c r="G118" s="587" t="s">
        <v>47</v>
      </c>
      <c r="H118" s="587" t="s">
        <v>2106</v>
      </c>
      <c r="I118" s="587" t="s">
        <v>45</v>
      </c>
      <c r="J118" s="587" t="s">
        <v>51</v>
      </c>
      <c r="K118" s="587" t="s">
        <v>2117</v>
      </c>
      <c r="L118" s="587" t="s">
        <v>2171</v>
      </c>
      <c r="M118" s="587" t="s">
        <v>45</v>
      </c>
      <c r="N118" s="587" t="s">
        <v>45</v>
      </c>
      <c r="O118" s="587" t="s">
        <v>45</v>
      </c>
      <c r="P118" s="587" t="s">
        <v>45</v>
      </c>
      <c r="Q118" s="587" t="s">
        <v>45</v>
      </c>
      <c r="R118" s="587" t="s">
        <v>484</v>
      </c>
      <c r="S118" s="173">
        <v>-25950</v>
      </c>
    </row>
    <row r="119" spans="1:19" ht="16.2">
      <c r="A119" s="587" t="s">
        <v>48</v>
      </c>
      <c r="B119" s="587" t="s">
        <v>2170</v>
      </c>
      <c r="C119" s="172">
        <v>44712</v>
      </c>
      <c r="D119" s="587" t="s">
        <v>49</v>
      </c>
      <c r="E119" s="587" t="s">
        <v>238</v>
      </c>
      <c r="F119" s="172">
        <v>44712</v>
      </c>
      <c r="G119" s="587" t="s">
        <v>47</v>
      </c>
      <c r="H119" s="587" t="s">
        <v>2106</v>
      </c>
      <c r="I119" s="587" t="s">
        <v>45</v>
      </c>
      <c r="J119" s="587" t="s">
        <v>51</v>
      </c>
      <c r="K119" s="587" t="s">
        <v>2117</v>
      </c>
      <c r="L119" s="587" t="s">
        <v>2171</v>
      </c>
      <c r="M119" s="587" t="s">
        <v>45</v>
      </c>
      <c r="N119" s="587" t="s">
        <v>45</v>
      </c>
      <c r="O119" s="587" t="s">
        <v>45</v>
      </c>
      <c r="P119" s="587" t="s">
        <v>45</v>
      </c>
      <c r="Q119" s="587" t="s">
        <v>45</v>
      </c>
      <c r="R119" s="587" t="s">
        <v>484</v>
      </c>
      <c r="S119" s="173">
        <v>-43250</v>
      </c>
    </row>
    <row r="120" spans="1:19" ht="16.2">
      <c r="A120" s="587" t="s">
        <v>48</v>
      </c>
      <c r="B120" s="587" t="s">
        <v>2172</v>
      </c>
      <c r="C120" s="172">
        <v>44713</v>
      </c>
      <c r="D120" s="587" t="s">
        <v>53</v>
      </c>
      <c r="E120" s="587" t="s">
        <v>238</v>
      </c>
      <c r="F120" s="172">
        <v>44712</v>
      </c>
      <c r="G120" s="587" t="s">
        <v>44</v>
      </c>
      <c r="H120" s="587" t="s">
        <v>2106</v>
      </c>
      <c r="I120" s="587" t="s">
        <v>45</v>
      </c>
      <c r="J120" s="587" t="s">
        <v>51</v>
      </c>
      <c r="K120" s="587" t="s">
        <v>2117</v>
      </c>
      <c r="L120" s="587" t="s">
        <v>2171</v>
      </c>
      <c r="M120" s="587" t="s">
        <v>45</v>
      </c>
      <c r="N120" s="587" t="s">
        <v>45</v>
      </c>
      <c r="O120" s="587" t="s">
        <v>45</v>
      </c>
      <c r="P120" s="587" t="s">
        <v>45</v>
      </c>
      <c r="Q120" s="587" t="s">
        <v>45</v>
      </c>
      <c r="R120" s="587" t="s">
        <v>484</v>
      </c>
      <c r="S120" s="173">
        <v>25950</v>
      </c>
    </row>
    <row r="121" spans="1:19" ht="16.2">
      <c r="A121" s="587" t="s">
        <v>48</v>
      </c>
      <c r="B121" s="587" t="s">
        <v>2172</v>
      </c>
      <c r="C121" s="172">
        <v>44713</v>
      </c>
      <c r="D121" s="587" t="s">
        <v>49</v>
      </c>
      <c r="E121" s="587" t="s">
        <v>238</v>
      </c>
      <c r="F121" s="172">
        <v>44712</v>
      </c>
      <c r="G121" s="587" t="s">
        <v>44</v>
      </c>
      <c r="H121" s="587" t="s">
        <v>2106</v>
      </c>
      <c r="I121" s="587" t="s">
        <v>45</v>
      </c>
      <c r="J121" s="587" t="s">
        <v>51</v>
      </c>
      <c r="K121" s="587" t="s">
        <v>2117</v>
      </c>
      <c r="L121" s="587" t="s">
        <v>2171</v>
      </c>
      <c r="M121" s="587" t="s">
        <v>45</v>
      </c>
      <c r="N121" s="587" t="s">
        <v>45</v>
      </c>
      <c r="O121" s="587" t="s">
        <v>45</v>
      </c>
      <c r="P121" s="587" t="s">
        <v>45</v>
      </c>
      <c r="Q121" s="587" t="s">
        <v>45</v>
      </c>
      <c r="R121" s="587" t="s">
        <v>484</v>
      </c>
      <c r="S121" s="173">
        <v>43250</v>
      </c>
    </row>
    <row r="122" spans="1:19" ht="16.2">
      <c r="A122" s="587" t="s">
        <v>48</v>
      </c>
      <c r="B122" s="587" t="s">
        <v>2173</v>
      </c>
      <c r="C122" s="172">
        <v>44712</v>
      </c>
      <c r="D122" s="587" t="s">
        <v>43</v>
      </c>
      <c r="E122" s="587" t="s">
        <v>238</v>
      </c>
      <c r="F122" s="172">
        <v>44712</v>
      </c>
      <c r="G122" s="587" t="s">
        <v>47</v>
      </c>
      <c r="H122" s="587" t="s">
        <v>2106</v>
      </c>
      <c r="I122" s="587" t="s">
        <v>45</v>
      </c>
      <c r="J122" s="587" t="s">
        <v>52</v>
      </c>
      <c r="K122" s="587" t="s">
        <v>1705</v>
      </c>
      <c r="L122" s="587" t="s">
        <v>2174</v>
      </c>
      <c r="M122" s="587" t="s">
        <v>45</v>
      </c>
      <c r="N122" s="587" t="s">
        <v>45</v>
      </c>
      <c r="O122" s="587" t="s">
        <v>45</v>
      </c>
      <c r="P122" s="587" t="s">
        <v>45</v>
      </c>
      <c r="Q122" s="587" t="s">
        <v>45</v>
      </c>
      <c r="R122" s="587" t="s">
        <v>484</v>
      </c>
      <c r="S122" s="173">
        <v>-542513</v>
      </c>
    </row>
    <row r="123" spans="1:19" ht="16.2">
      <c r="A123" s="587" t="s">
        <v>48</v>
      </c>
      <c r="B123" s="587" t="s">
        <v>2175</v>
      </c>
      <c r="C123" s="172">
        <v>44713</v>
      </c>
      <c r="D123" s="587" t="s">
        <v>43</v>
      </c>
      <c r="E123" s="587" t="s">
        <v>238</v>
      </c>
      <c r="F123" s="172">
        <v>44712</v>
      </c>
      <c r="G123" s="587" t="s">
        <v>44</v>
      </c>
      <c r="H123" s="587" t="s">
        <v>2106</v>
      </c>
      <c r="I123" s="587" t="s">
        <v>45</v>
      </c>
      <c r="J123" s="587" t="s">
        <v>52</v>
      </c>
      <c r="K123" s="587" t="s">
        <v>1705</v>
      </c>
      <c r="L123" s="587" t="s">
        <v>2174</v>
      </c>
      <c r="M123" s="587" t="s">
        <v>45</v>
      </c>
      <c r="N123" s="587" t="s">
        <v>45</v>
      </c>
      <c r="O123" s="587" t="s">
        <v>45</v>
      </c>
      <c r="P123" s="587" t="s">
        <v>45</v>
      </c>
      <c r="Q123" s="587" t="s">
        <v>45</v>
      </c>
      <c r="R123" s="587" t="s">
        <v>484</v>
      </c>
      <c r="S123" s="173">
        <v>542513</v>
      </c>
    </row>
    <row r="124" spans="1:19" ht="16.2">
      <c r="A124" s="587" t="s">
        <v>48</v>
      </c>
      <c r="B124" s="587" t="s">
        <v>2176</v>
      </c>
      <c r="C124" s="172">
        <v>44742</v>
      </c>
      <c r="D124" s="587" t="s">
        <v>54</v>
      </c>
      <c r="E124" s="587" t="s">
        <v>238</v>
      </c>
      <c r="F124" s="172">
        <v>44742</v>
      </c>
      <c r="G124" s="587" t="s">
        <v>47</v>
      </c>
      <c r="H124" s="587" t="s">
        <v>2106</v>
      </c>
      <c r="I124" s="587" t="s">
        <v>45</v>
      </c>
      <c r="J124" s="587" t="s">
        <v>46</v>
      </c>
      <c r="K124" s="587" t="s">
        <v>1705</v>
      </c>
      <c r="L124" s="587" t="s">
        <v>2177</v>
      </c>
      <c r="M124" s="587" t="s">
        <v>45</v>
      </c>
      <c r="N124" s="587" t="s">
        <v>45</v>
      </c>
      <c r="O124" s="587" t="s">
        <v>45</v>
      </c>
      <c r="P124" s="587" t="s">
        <v>45</v>
      </c>
      <c r="Q124" s="587" t="s">
        <v>45</v>
      </c>
      <c r="R124" s="587" t="s">
        <v>484</v>
      </c>
      <c r="S124" s="173">
        <v>-850631</v>
      </c>
    </row>
    <row r="125" spans="1:19" ht="16.2">
      <c r="A125" s="587" t="s">
        <v>48</v>
      </c>
      <c r="B125" s="587" t="s">
        <v>2176</v>
      </c>
      <c r="C125" s="172">
        <v>44742</v>
      </c>
      <c r="D125" s="587" t="s">
        <v>53</v>
      </c>
      <c r="E125" s="587" t="s">
        <v>238</v>
      </c>
      <c r="F125" s="172">
        <v>44742</v>
      </c>
      <c r="G125" s="587" t="s">
        <v>47</v>
      </c>
      <c r="H125" s="587" t="s">
        <v>2106</v>
      </c>
      <c r="I125" s="587" t="s">
        <v>45</v>
      </c>
      <c r="J125" s="587" t="s">
        <v>46</v>
      </c>
      <c r="K125" s="587" t="s">
        <v>1705</v>
      </c>
      <c r="L125" s="587" t="s">
        <v>2177</v>
      </c>
      <c r="M125" s="587" t="s">
        <v>45</v>
      </c>
      <c r="N125" s="587" t="s">
        <v>45</v>
      </c>
      <c r="O125" s="587" t="s">
        <v>45</v>
      </c>
      <c r="P125" s="587" t="s">
        <v>45</v>
      </c>
      <c r="Q125" s="587" t="s">
        <v>45</v>
      </c>
      <c r="R125" s="587" t="s">
        <v>484</v>
      </c>
      <c r="S125" s="173">
        <v>-12002</v>
      </c>
    </row>
    <row r="126" spans="1:19" ht="16.2">
      <c r="A126" s="587" t="s">
        <v>48</v>
      </c>
      <c r="B126" s="587" t="s">
        <v>2176</v>
      </c>
      <c r="C126" s="172">
        <v>44742</v>
      </c>
      <c r="D126" s="587" t="s">
        <v>53</v>
      </c>
      <c r="E126" s="587" t="s">
        <v>238</v>
      </c>
      <c r="F126" s="172">
        <v>44742</v>
      </c>
      <c r="G126" s="587" t="s">
        <v>47</v>
      </c>
      <c r="H126" s="587" t="s">
        <v>2106</v>
      </c>
      <c r="I126" s="587" t="s">
        <v>45</v>
      </c>
      <c r="J126" s="587" t="s">
        <v>46</v>
      </c>
      <c r="K126" s="587" t="s">
        <v>1705</v>
      </c>
      <c r="L126" s="587" t="s">
        <v>2177</v>
      </c>
      <c r="M126" s="587" t="s">
        <v>45</v>
      </c>
      <c r="N126" s="587" t="s">
        <v>45</v>
      </c>
      <c r="O126" s="587" t="s">
        <v>45</v>
      </c>
      <c r="P126" s="587" t="s">
        <v>45</v>
      </c>
      <c r="Q126" s="587" t="s">
        <v>45</v>
      </c>
      <c r="R126" s="587" t="s">
        <v>484</v>
      </c>
      <c r="S126" s="173">
        <v>-1206382422</v>
      </c>
    </row>
    <row r="127" spans="1:19" ht="16.2">
      <c r="A127" s="587" t="s">
        <v>48</v>
      </c>
      <c r="B127" s="587" t="s">
        <v>2176</v>
      </c>
      <c r="C127" s="172">
        <v>44742</v>
      </c>
      <c r="D127" s="587" t="s">
        <v>49</v>
      </c>
      <c r="E127" s="587" t="s">
        <v>238</v>
      </c>
      <c r="F127" s="172">
        <v>44742</v>
      </c>
      <c r="G127" s="587" t="s">
        <v>47</v>
      </c>
      <c r="H127" s="587" t="s">
        <v>2106</v>
      </c>
      <c r="I127" s="587" t="s">
        <v>45</v>
      </c>
      <c r="J127" s="587" t="s">
        <v>46</v>
      </c>
      <c r="K127" s="587" t="s">
        <v>1705</v>
      </c>
      <c r="L127" s="587" t="s">
        <v>2177</v>
      </c>
      <c r="M127" s="587" t="s">
        <v>45</v>
      </c>
      <c r="N127" s="587" t="s">
        <v>45</v>
      </c>
      <c r="O127" s="587" t="s">
        <v>45</v>
      </c>
      <c r="P127" s="587" t="s">
        <v>45</v>
      </c>
      <c r="Q127" s="587" t="s">
        <v>45</v>
      </c>
      <c r="R127" s="587" t="s">
        <v>484</v>
      </c>
      <c r="S127" s="173">
        <v>-33737123</v>
      </c>
    </row>
    <row r="128" spans="1:19" ht="16.2">
      <c r="A128" s="587" t="s">
        <v>48</v>
      </c>
      <c r="B128" s="587" t="s">
        <v>2176</v>
      </c>
      <c r="C128" s="172">
        <v>44742</v>
      </c>
      <c r="D128" s="587" t="s">
        <v>1709</v>
      </c>
      <c r="E128" s="587" t="s">
        <v>238</v>
      </c>
      <c r="F128" s="172">
        <v>44742</v>
      </c>
      <c r="G128" s="587" t="s">
        <v>47</v>
      </c>
      <c r="H128" s="587" t="s">
        <v>2106</v>
      </c>
      <c r="I128" s="587" t="s">
        <v>45</v>
      </c>
      <c r="J128" s="587" t="s">
        <v>46</v>
      </c>
      <c r="K128" s="587" t="s">
        <v>1705</v>
      </c>
      <c r="L128" s="587" t="s">
        <v>2177</v>
      </c>
      <c r="M128" s="587" t="s">
        <v>45</v>
      </c>
      <c r="N128" s="587" t="s">
        <v>45</v>
      </c>
      <c r="O128" s="587" t="s">
        <v>45</v>
      </c>
      <c r="P128" s="587" t="s">
        <v>45</v>
      </c>
      <c r="Q128" s="587" t="s">
        <v>45</v>
      </c>
      <c r="R128" s="587" t="s">
        <v>484</v>
      </c>
      <c r="S128" s="173">
        <v>-476877</v>
      </c>
    </row>
    <row r="129" spans="1:19" ht="16.2">
      <c r="A129" s="587" t="s">
        <v>48</v>
      </c>
      <c r="B129" s="587" t="s">
        <v>2176</v>
      </c>
      <c r="C129" s="172">
        <v>44742</v>
      </c>
      <c r="D129" s="587" t="s">
        <v>441</v>
      </c>
      <c r="E129" s="587" t="s">
        <v>238</v>
      </c>
      <c r="F129" s="172">
        <v>44742</v>
      </c>
      <c r="G129" s="587" t="s">
        <v>47</v>
      </c>
      <c r="H129" s="587" t="s">
        <v>2106</v>
      </c>
      <c r="I129" s="587" t="s">
        <v>45</v>
      </c>
      <c r="J129" s="587" t="s">
        <v>46</v>
      </c>
      <c r="K129" s="587" t="s">
        <v>1705</v>
      </c>
      <c r="L129" s="587" t="s">
        <v>2177</v>
      </c>
      <c r="M129" s="587" t="s">
        <v>45</v>
      </c>
      <c r="N129" s="587" t="s">
        <v>45</v>
      </c>
      <c r="O129" s="587" t="s">
        <v>45</v>
      </c>
      <c r="P129" s="587" t="s">
        <v>45</v>
      </c>
      <c r="Q129" s="587" t="s">
        <v>45</v>
      </c>
      <c r="R129" s="587" t="s">
        <v>484</v>
      </c>
      <c r="S129" s="173">
        <v>-22184</v>
      </c>
    </row>
    <row r="130" spans="1:19" ht="16.2">
      <c r="A130" s="587" t="s">
        <v>48</v>
      </c>
      <c r="B130" s="587" t="s">
        <v>2176</v>
      </c>
      <c r="C130" s="172">
        <v>44742</v>
      </c>
      <c r="D130" s="587" t="s">
        <v>55</v>
      </c>
      <c r="E130" s="587" t="s">
        <v>238</v>
      </c>
      <c r="F130" s="172">
        <v>44742</v>
      </c>
      <c r="G130" s="587" t="s">
        <v>47</v>
      </c>
      <c r="H130" s="587" t="s">
        <v>2106</v>
      </c>
      <c r="I130" s="587" t="s">
        <v>45</v>
      </c>
      <c r="J130" s="587" t="s">
        <v>46</v>
      </c>
      <c r="K130" s="587" t="s">
        <v>1705</v>
      </c>
      <c r="L130" s="587" t="s">
        <v>2177</v>
      </c>
      <c r="M130" s="587" t="s">
        <v>45</v>
      </c>
      <c r="N130" s="587" t="s">
        <v>45</v>
      </c>
      <c r="O130" s="587" t="s">
        <v>45</v>
      </c>
      <c r="P130" s="587" t="s">
        <v>45</v>
      </c>
      <c r="Q130" s="587" t="s">
        <v>45</v>
      </c>
      <c r="R130" s="587" t="s">
        <v>484</v>
      </c>
      <c r="S130" s="173">
        <v>-699</v>
      </c>
    </row>
    <row r="131" spans="1:19" ht="16.2">
      <c r="A131" s="587" t="s">
        <v>48</v>
      </c>
      <c r="B131" s="587" t="s">
        <v>2176</v>
      </c>
      <c r="C131" s="172">
        <v>44742</v>
      </c>
      <c r="D131" s="587" t="s">
        <v>50</v>
      </c>
      <c r="E131" s="587" t="s">
        <v>238</v>
      </c>
      <c r="F131" s="172">
        <v>44742</v>
      </c>
      <c r="G131" s="587" t="s">
        <v>47</v>
      </c>
      <c r="H131" s="587" t="s">
        <v>2106</v>
      </c>
      <c r="I131" s="587" t="s">
        <v>45</v>
      </c>
      <c r="J131" s="587" t="s">
        <v>46</v>
      </c>
      <c r="K131" s="587" t="s">
        <v>1705</v>
      </c>
      <c r="L131" s="587" t="s">
        <v>2177</v>
      </c>
      <c r="M131" s="587" t="s">
        <v>45</v>
      </c>
      <c r="N131" s="587" t="s">
        <v>45</v>
      </c>
      <c r="O131" s="587" t="s">
        <v>45</v>
      </c>
      <c r="P131" s="587" t="s">
        <v>45</v>
      </c>
      <c r="Q131" s="587" t="s">
        <v>45</v>
      </c>
      <c r="R131" s="587" t="s">
        <v>484</v>
      </c>
      <c r="S131" s="173">
        <v>-1754107782</v>
      </c>
    </row>
    <row r="132" spans="1:19" ht="16.2">
      <c r="A132" s="587" t="s">
        <v>48</v>
      </c>
      <c r="B132" s="587" t="s">
        <v>2176</v>
      </c>
      <c r="C132" s="172">
        <v>44742</v>
      </c>
      <c r="D132" s="587" t="s">
        <v>313</v>
      </c>
      <c r="E132" s="587" t="s">
        <v>238</v>
      </c>
      <c r="F132" s="172">
        <v>44742</v>
      </c>
      <c r="G132" s="587" t="s">
        <v>47</v>
      </c>
      <c r="H132" s="587" t="s">
        <v>2106</v>
      </c>
      <c r="I132" s="587" t="s">
        <v>45</v>
      </c>
      <c r="J132" s="587" t="s">
        <v>46</v>
      </c>
      <c r="K132" s="587" t="s">
        <v>1705</v>
      </c>
      <c r="L132" s="587" t="s">
        <v>2177</v>
      </c>
      <c r="M132" s="587" t="s">
        <v>45</v>
      </c>
      <c r="N132" s="587" t="s">
        <v>45</v>
      </c>
      <c r="O132" s="587" t="s">
        <v>45</v>
      </c>
      <c r="P132" s="587" t="s">
        <v>45</v>
      </c>
      <c r="Q132" s="587" t="s">
        <v>45</v>
      </c>
      <c r="R132" s="587" t="s">
        <v>484</v>
      </c>
      <c r="S132" s="173">
        <v>-3437465</v>
      </c>
    </row>
    <row r="133" spans="1:19" ht="16.2">
      <c r="A133" s="587" t="s">
        <v>48</v>
      </c>
      <c r="B133" s="587" t="s">
        <v>2543</v>
      </c>
      <c r="C133" s="172">
        <v>44743</v>
      </c>
      <c r="D133" s="587" t="s">
        <v>54</v>
      </c>
      <c r="E133" s="587" t="s">
        <v>238</v>
      </c>
      <c r="F133" s="172">
        <v>44742</v>
      </c>
      <c r="G133" s="587" t="s">
        <v>44</v>
      </c>
      <c r="H133" s="587" t="s">
        <v>2106</v>
      </c>
      <c r="I133" s="587" t="s">
        <v>45</v>
      </c>
      <c r="J133" s="587" t="s">
        <v>46</v>
      </c>
      <c r="K133" s="587" t="s">
        <v>1705</v>
      </c>
      <c r="L133" s="587" t="s">
        <v>2177</v>
      </c>
      <c r="M133" s="587" t="s">
        <v>45</v>
      </c>
      <c r="N133" s="587" t="s">
        <v>45</v>
      </c>
      <c r="O133" s="587" t="s">
        <v>45</v>
      </c>
      <c r="P133" s="587" t="s">
        <v>45</v>
      </c>
      <c r="Q133" s="587" t="s">
        <v>45</v>
      </c>
      <c r="R133" s="587" t="s">
        <v>484</v>
      </c>
      <c r="S133" s="173">
        <v>850631</v>
      </c>
    </row>
    <row r="134" spans="1:19" ht="16.2">
      <c r="A134" s="587" t="s">
        <v>48</v>
      </c>
      <c r="B134" s="587" t="s">
        <v>2543</v>
      </c>
      <c r="C134" s="172">
        <v>44743</v>
      </c>
      <c r="D134" s="587" t="s">
        <v>53</v>
      </c>
      <c r="E134" s="587" t="s">
        <v>238</v>
      </c>
      <c r="F134" s="172">
        <v>44742</v>
      </c>
      <c r="G134" s="587" t="s">
        <v>44</v>
      </c>
      <c r="H134" s="587" t="s">
        <v>2106</v>
      </c>
      <c r="I134" s="587" t="s">
        <v>45</v>
      </c>
      <c r="J134" s="587" t="s">
        <v>46</v>
      </c>
      <c r="K134" s="587" t="s">
        <v>1705</v>
      </c>
      <c r="L134" s="587" t="s">
        <v>2177</v>
      </c>
      <c r="M134" s="587" t="s">
        <v>45</v>
      </c>
      <c r="N134" s="587" t="s">
        <v>45</v>
      </c>
      <c r="O134" s="587" t="s">
        <v>45</v>
      </c>
      <c r="P134" s="587" t="s">
        <v>45</v>
      </c>
      <c r="Q134" s="587" t="s">
        <v>45</v>
      </c>
      <c r="R134" s="587" t="s">
        <v>484</v>
      </c>
      <c r="S134" s="173">
        <v>12002</v>
      </c>
    </row>
    <row r="135" spans="1:19" ht="16.2">
      <c r="A135" s="587" t="s">
        <v>48</v>
      </c>
      <c r="B135" s="587" t="s">
        <v>2543</v>
      </c>
      <c r="C135" s="172">
        <v>44743</v>
      </c>
      <c r="D135" s="587" t="s">
        <v>53</v>
      </c>
      <c r="E135" s="587" t="s">
        <v>238</v>
      </c>
      <c r="F135" s="172">
        <v>44742</v>
      </c>
      <c r="G135" s="587" t="s">
        <v>44</v>
      </c>
      <c r="H135" s="587" t="s">
        <v>2106</v>
      </c>
      <c r="I135" s="587" t="s">
        <v>45</v>
      </c>
      <c r="J135" s="587" t="s">
        <v>46</v>
      </c>
      <c r="K135" s="587" t="s">
        <v>1705</v>
      </c>
      <c r="L135" s="587" t="s">
        <v>2177</v>
      </c>
      <c r="M135" s="587" t="s">
        <v>45</v>
      </c>
      <c r="N135" s="587" t="s">
        <v>45</v>
      </c>
      <c r="O135" s="587" t="s">
        <v>45</v>
      </c>
      <c r="P135" s="587" t="s">
        <v>45</v>
      </c>
      <c r="Q135" s="587" t="s">
        <v>45</v>
      </c>
      <c r="R135" s="587" t="s">
        <v>484</v>
      </c>
      <c r="S135" s="173">
        <v>1206382422</v>
      </c>
    </row>
    <row r="136" spans="1:19" ht="16.2">
      <c r="A136" s="587" t="s">
        <v>48</v>
      </c>
      <c r="B136" s="587" t="s">
        <v>2543</v>
      </c>
      <c r="C136" s="172">
        <v>44743</v>
      </c>
      <c r="D136" s="587" t="s">
        <v>49</v>
      </c>
      <c r="E136" s="587" t="s">
        <v>238</v>
      </c>
      <c r="F136" s="172">
        <v>44742</v>
      </c>
      <c r="G136" s="587" t="s">
        <v>44</v>
      </c>
      <c r="H136" s="587" t="s">
        <v>2106</v>
      </c>
      <c r="I136" s="587" t="s">
        <v>45</v>
      </c>
      <c r="J136" s="587" t="s">
        <v>46</v>
      </c>
      <c r="K136" s="587" t="s">
        <v>1705</v>
      </c>
      <c r="L136" s="587" t="s">
        <v>2177</v>
      </c>
      <c r="M136" s="587" t="s">
        <v>45</v>
      </c>
      <c r="N136" s="587" t="s">
        <v>45</v>
      </c>
      <c r="O136" s="587" t="s">
        <v>45</v>
      </c>
      <c r="P136" s="587" t="s">
        <v>45</v>
      </c>
      <c r="Q136" s="587" t="s">
        <v>45</v>
      </c>
      <c r="R136" s="587" t="s">
        <v>484</v>
      </c>
      <c r="S136" s="173">
        <v>33737123</v>
      </c>
    </row>
    <row r="137" spans="1:19" ht="16.2">
      <c r="A137" s="587" t="s">
        <v>48</v>
      </c>
      <c r="B137" s="587" t="s">
        <v>2543</v>
      </c>
      <c r="C137" s="172">
        <v>44743</v>
      </c>
      <c r="D137" s="587" t="s">
        <v>1709</v>
      </c>
      <c r="E137" s="587" t="s">
        <v>238</v>
      </c>
      <c r="F137" s="172">
        <v>44742</v>
      </c>
      <c r="G137" s="587" t="s">
        <v>44</v>
      </c>
      <c r="H137" s="587" t="s">
        <v>2106</v>
      </c>
      <c r="I137" s="587" t="s">
        <v>45</v>
      </c>
      <c r="J137" s="587" t="s">
        <v>46</v>
      </c>
      <c r="K137" s="587" t="s">
        <v>1705</v>
      </c>
      <c r="L137" s="587" t="s">
        <v>2177</v>
      </c>
      <c r="M137" s="587" t="s">
        <v>45</v>
      </c>
      <c r="N137" s="587" t="s">
        <v>45</v>
      </c>
      <c r="O137" s="587" t="s">
        <v>45</v>
      </c>
      <c r="P137" s="587" t="s">
        <v>45</v>
      </c>
      <c r="Q137" s="587" t="s">
        <v>45</v>
      </c>
      <c r="R137" s="587" t="s">
        <v>484</v>
      </c>
      <c r="S137" s="173">
        <v>476877</v>
      </c>
    </row>
    <row r="138" spans="1:19" ht="16.2">
      <c r="A138" s="587" t="s">
        <v>48</v>
      </c>
      <c r="B138" s="587" t="s">
        <v>2543</v>
      </c>
      <c r="C138" s="172">
        <v>44743</v>
      </c>
      <c r="D138" s="587" t="s">
        <v>441</v>
      </c>
      <c r="E138" s="587" t="s">
        <v>238</v>
      </c>
      <c r="F138" s="172">
        <v>44742</v>
      </c>
      <c r="G138" s="587" t="s">
        <v>44</v>
      </c>
      <c r="H138" s="587" t="s">
        <v>2106</v>
      </c>
      <c r="I138" s="587" t="s">
        <v>45</v>
      </c>
      <c r="J138" s="587" t="s">
        <v>46</v>
      </c>
      <c r="K138" s="587" t="s">
        <v>1705</v>
      </c>
      <c r="L138" s="587" t="s">
        <v>2177</v>
      </c>
      <c r="M138" s="587" t="s">
        <v>45</v>
      </c>
      <c r="N138" s="587" t="s">
        <v>45</v>
      </c>
      <c r="O138" s="587" t="s">
        <v>45</v>
      </c>
      <c r="P138" s="587" t="s">
        <v>45</v>
      </c>
      <c r="Q138" s="587" t="s">
        <v>45</v>
      </c>
      <c r="R138" s="587" t="s">
        <v>484</v>
      </c>
      <c r="S138" s="173">
        <v>22184</v>
      </c>
    </row>
    <row r="139" spans="1:19" ht="16.2">
      <c r="A139" s="587" t="s">
        <v>48</v>
      </c>
      <c r="B139" s="587" t="s">
        <v>2543</v>
      </c>
      <c r="C139" s="172">
        <v>44743</v>
      </c>
      <c r="D139" s="587" t="s">
        <v>55</v>
      </c>
      <c r="E139" s="587" t="s">
        <v>238</v>
      </c>
      <c r="F139" s="172">
        <v>44742</v>
      </c>
      <c r="G139" s="587" t="s">
        <v>44</v>
      </c>
      <c r="H139" s="587" t="s">
        <v>2106</v>
      </c>
      <c r="I139" s="587" t="s">
        <v>45</v>
      </c>
      <c r="J139" s="587" t="s">
        <v>46</v>
      </c>
      <c r="K139" s="587" t="s">
        <v>1705</v>
      </c>
      <c r="L139" s="587" t="s">
        <v>2177</v>
      </c>
      <c r="M139" s="587" t="s">
        <v>45</v>
      </c>
      <c r="N139" s="587" t="s">
        <v>45</v>
      </c>
      <c r="O139" s="587" t="s">
        <v>45</v>
      </c>
      <c r="P139" s="587" t="s">
        <v>45</v>
      </c>
      <c r="Q139" s="587" t="s">
        <v>45</v>
      </c>
      <c r="R139" s="587" t="s">
        <v>484</v>
      </c>
      <c r="S139" s="173">
        <v>699</v>
      </c>
    </row>
    <row r="140" spans="1:19" ht="16.2">
      <c r="A140" s="587" t="s">
        <v>48</v>
      </c>
      <c r="B140" s="587" t="s">
        <v>2543</v>
      </c>
      <c r="C140" s="172">
        <v>44743</v>
      </c>
      <c r="D140" s="587" t="s">
        <v>50</v>
      </c>
      <c r="E140" s="587" t="s">
        <v>238</v>
      </c>
      <c r="F140" s="172">
        <v>44742</v>
      </c>
      <c r="G140" s="587" t="s">
        <v>44</v>
      </c>
      <c r="H140" s="587" t="s">
        <v>2106</v>
      </c>
      <c r="I140" s="587" t="s">
        <v>45</v>
      </c>
      <c r="J140" s="587" t="s">
        <v>46</v>
      </c>
      <c r="K140" s="587" t="s">
        <v>1705</v>
      </c>
      <c r="L140" s="587" t="s">
        <v>2177</v>
      </c>
      <c r="M140" s="587" t="s">
        <v>45</v>
      </c>
      <c r="N140" s="587" t="s">
        <v>45</v>
      </c>
      <c r="O140" s="587" t="s">
        <v>45</v>
      </c>
      <c r="P140" s="587" t="s">
        <v>45</v>
      </c>
      <c r="Q140" s="587" t="s">
        <v>45</v>
      </c>
      <c r="R140" s="587" t="s">
        <v>484</v>
      </c>
      <c r="S140" s="173">
        <v>1754107782</v>
      </c>
    </row>
    <row r="141" spans="1:19" ht="16.2">
      <c r="A141" s="587" t="s">
        <v>48</v>
      </c>
      <c r="B141" s="587" t="s">
        <v>2543</v>
      </c>
      <c r="C141" s="172">
        <v>44743</v>
      </c>
      <c r="D141" s="587" t="s">
        <v>313</v>
      </c>
      <c r="E141" s="587" t="s">
        <v>238</v>
      </c>
      <c r="F141" s="172">
        <v>44742</v>
      </c>
      <c r="G141" s="587" t="s">
        <v>44</v>
      </c>
      <c r="H141" s="587" t="s">
        <v>2106</v>
      </c>
      <c r="I141" s="587" t="s">
        <v>45</v>
      </c>
      <c r="J141" s="587" t="s">
        <v>46</v>
      </c>
      <c r="K141" s="587" t="s">
        <v>1705</v>
      </c>
      <c r="L141" s="587" t="s">
        <v>2177</v>
      </c>
      <c r="M141" s="587" t="s">
        <v>45</v>
      </c>
      <c r="N141" s="587" t="s">
        <v>45</v>
      </c>
      <c r="O141" s="587" t="s">
        <v>45</v>
      </c>
      <c r="P141" s="587" t="s">
        <v>45</v>
      </c>
      <c r="Q141" s="587" t="s">
        <v>45</v>
      </c>
      <c r="R141" s="587" t="s">
        <v>484</v>
      </c>
      <c r="S141" s="173">
        <v>3437465</v>
      </c>
    </row>
    <row r="142" spans="1:19" ht="16.2">
      <c r="A142" s="587" t="s">
        <v>48</v>
      </c>
      <c r="B142" s="587" t="s">
        <v>2178</v>
      </c>
      <c r="C142" s="172">
        <v>44742</v>
      </c>
      <c r="D142" s="587" t="s">
        <v>49</v>
      </c>
      <c r="E142" s="587" t="s">
        <v>238</v>
      </c>
      <c r="F142" s="172">
        <v>44742</v>
      </c>
      <c r="G142" s="587" t="s">
        <v>47</v>
      </c>
      <c r="H142" s="587" t="s">
        <v>2106</v>
      </c>
      <c r="I142" s="587" t="s">
        <v>45</v>
      </c>
      <c r="J142" s="587" t="s">
        <v>46</v>
      </c>
      <c r="K142" s="587" t="s">
        <v>1705</v>
      </c>
      <c r="L142" s="587" t="s">
        <v>2179</v>
      </c>
      <c r="M142" s="587" t="s">
        <v>45</v>
      </c>
      <c r="N142" s="587" t="s">
        <v>45</v>
      </c>
      <c r="O142" s="587" t="s">
        <v>45</v>
      </c>
      <c r="P142" s="587" t="s">
        <v>45</v>
      </c>
      <c r="Q142" s="587" t="s">
        <v>45</v>
      </c>
      <c r="R142" s="587" t="s">
        <v>484</v>
      </c>
      <c r="S142" s="173">
        <v>-461</v>
      </c>
    </row>
    <row r="143" spans="1:19" ht="16.2">
      <c r="A143" s="587" t="s">
        <v>48</v>
      </c>
      <c r="B143" s="587" t="s">
        <v>2544</v>
      </c>
      <c r="C143" s="172">
        <v>44743</v>
      </c>
      <c r="D143" s="587" t="s">
        <v>49</v>
      </c>
      <c r="E143" s="587" t="s">
        <v>238</v>
      </c>
      <c r="F143" s="172">
        <v>44742</v>
      </c>
      <c r="G143" s="587" t="s">
        <v>44</v>
      </c>
      <c r="H143" s="587" t="s">
        <v>2106</v>
      </c>
      <c r="I143" s="587" t="s">
        <v>45</v>
      </c>
      <c r="J143" s="587" t="s">
        <v>46</v>
      </c>
      <c r="K143" s="587" t="s">
        <v>1705</v>
      </c>
      <c r="L143" s="587" t="s">
        <v>2179</v>
      </c>
      <c r="M143" s="587" t="s">
        <v>45</v>
      </c>
      <c r="N143" s="587" t="s">
        <v>45</v>
      </c>
      <c r="O143" s="587" t="s">
        <v>45</v>
      </c>
      <c r="P143" s="587" t="s">
        <v>45</v>
      </c>
      <c r="Q143" s="587" t="s">
        <v>45</v>
      </c>
      <c r="R143" s="587" t="s">
        <v>484</v>
      </c>
      <c r="S143" s="173">
        <v>461</v>
      </c>
    </row>
    <row r="144" spans="1:19" ht="16.2">
      <c r="A144" s="587" t="s">
        <v>48</v>
      </c>
      <c r="B144" s="587" t="s">
        <v>2180</v>
      </c>
      <c r="C144" s="172">
        <v>44742</v>
      </c>
      <c r="D144" s="587" t="s">
        <v>53</v>
      </c>
      <c r="E144" s="587" t="s">
        <v>238</v>
      </c>
      <c r="F144" s="172">
        <v>44742</v>
      </c>
      <c r="G144" s="587" t="s">
        <v>47</v>
      </c>
      <c r="H144" s="587" t="s">
        <v>2106</v>
      </c>
      <c r="I144" s="587" t="s">
        <v>45</v>
      </c>
      <c r="J144" s="587" t="s">
        <v>51</v>
      </c>
      <c r="K144" s="587" t="s">
        <v>2117</v>
      </c>
      <c r="L144" s="587" t="s">
        <v>2181</v>
      </c>
      <c r="M144" s="587" t="s">
        <v>45</v>
      </c>
      <c r="N144" s="587" t="s">
        <v>45</v>
      </c>
      <c r="O144" s="587" t="s">
        <v>45</v>
      </c>
      <c r="P144" s="587" t="s">
        <v>45</v>
      </c>
      <c r="Q144" s="587" t="s">
        <v>45</v>
      </c>
      <c r="R144" s="587" t="s">
        <v>484</v>
      </c>
      <c r="S144" s="173">
        <v>-13650</v>
      </c>
    </row>
    <row r="145" spans="1:19" ht="16.2">
      <c r="A145" s="587" t="s">
        <v>48</v>
      </c>
      <c r="B145" s="587" t="s">
        <v>2180</v>
      </c>
      <c r="C145" s="172">
        <v>44742</v>
      </c>
      <c r="D145" s="587" t="s">
        <v>49</v>
      </c>
      <c r="E145" s="587" t="s">
        <v>238</v>
      </c>
      <c r="F145" s="172">
        <v>44742</v>
      </c>
      <c r="G145" s="587" t="s">
        <v>47</v>
      </c>
      <c r="H145" s="587" t="s">
        <v>2106</v>
      </c>
      <c r="I145" s="587" t="s">
        <v>45</v>
      </c>
      <c r="J145" s="587" t="s">
        <v>51</v>
      </c>
      <c r="K145" s="587" t="s">
        <v>2117</v>
      </c>
      <c r="L145" s="587" t="s">
        <v>2181</v>
      </c>
      <c r="M145" s="587" t="s">
        <v>45</v>
      </c>
      <c r="N145" s="587" t="s">
        <v>45</v>
      </c>
      <c r="O145" s="587" t="s">
        <v>45</v>
      </c>
      <c r="P145" s="587" t="s">
        <v>45</v>
      </c>
      <c r="Q145" s="587" t="s">
        <v>45</v>
      </c>
      <c r="R145" s="587" t="s">
        <v>484</v>
      </c>
      <c r="S145" s="173">
        <v>-22750</v>
      </c>
    </row>
    <row r="146" spans="1:19" ht="16.2">
      <c r="A146" s="587" t="s">
        <v>48</v>
      </c>
      <c r="B146" s="587" t="s">
        <v>2545</v>
      </c>
      <c r="C146" s="172">
        <v>44743</v>
      </c>
      <c r="D146" s="587" t="s">
        <v>53</v>
      </c>
      <c r="E146" s="587" t="s">
        <v>238</v>
      </c>
      <c r="F146" s="172">
        <v>44742</v>
      </c>
      <c r="G146" s="587" t="s">
        <v>44</v>
      </c>
      <c r="H146" s="587" t="s">
        <v>2106</v>
      </c>
      <c r="I146" s="587" t="s">
        <v>45</v>
      </c>
      <c r="J146" s="587" t="s">
        <v>51</v>
      </c>
      <c r="K146" s="587" t="s">
        <v>2117</v>
      </c>
      <c r="L146" s="587" t="s">
        <v>2181</v>
      </c>
      <c r="M146" s="587" t="s">
        <v>45</v>
      </c>
      <c r="N146" s="587" t="s">
        <v>45</v>
      </c>
      <c r="O146" s="587" t="s">
        <v>45</v>
      </c>
      <c r="P146" s="587" t="s">
        <v>45</v>
      </c>
      <c r="Q146" s="587" t="s">
        <v>45</v>
      </c>
      <c r="R146" s="587" t="s">
        <v>484</v>
      </c>
      <c r="S146" s="173">
        <v>13650</v>
      </c>
    </row>
    <row r="147" spans="1:19" ht="16.2">
      <c r="A147" s="587" t="s">
        <v>48</v>
      </c>
      <c r="B147" s="587" t="s">
        <v>2545</v>
      </c>
      <c r="C147" s="172">
        <v>44743</v>
      </c>
      <c r="D147" s="587" t="s">
        <v>49</v>
      </c>
      <c r="E147" s="587" t="s">
        <v>238</v>
      </c>
      <c r="F147" s="172">
        <v>44742</v>
      </c>
      <c r="G147" s="587" t="s">
        <v>44</v>
      </c>
      <c r="H147" s="587" t="s">
        <v>2106</v>
      </c>
      <c r="I147" s="587" t="s">
        <v>45</v>
      </c>
      <c r="J147" s="587" t="s">
        <v>51</v>
      </c>
      <c r="K147" s="587" t="s">
        <v>2117</v>
      </c>
      <c r="L147" s="587" t="s">
        <v>2181</v>
      </c>
      <c r="M147" s="587" t="s">
        <v>45</v>
      </c>
      <c r="N147" s="587" t="s">
        <v>45</v>
      </c>
      <c r="O147" s="587" t="s">
        <v>45</v>
      </c>
      <c r="P147" s="587" t="s">
        <v>45</v>
      </c>
      <c r="Q147" s="587" t="s">
        <v>45</v>
      </c>
      <c r="R147" s="587" t="s">
        <v>484</v>
      </c>
      <c r="S147" s="173">
        <v>22750</v>
      </c>
    </row>
    <row r="148" spans="1:19" ht="16.2">
      <c r="A148" s="587" t="s">
        <v>48</v>
      </c>
      <c r="B148" s="587" t="s">
        <v>2182</v>
      </c>
      <c r="C148" s="172">
        <v>44742</v>
      </c>
      <c r="D148" s="587" t="s">
        <v>43</v>
      </c>
      <c r="E148" s="587" t="s">
        <v>238</v>
      </c>
      <c r="F148" s="172">
        <v>44742</v>
      </c>
      <c r="G148" s="587" t="s">
        <v>47</v>
      </c>
      <c r="H148" s="587" t="s">
        <v>2106</v>
      </c>
      <c r="I148" s="587" t="s">
        <v>45</v>
      </c>
      <c r="J148" s="587" t="s">
        <v>52</v>
      </c>
      <c r="K148" s="587" t="s">
        <v>1705</v>
      </c>
      <c r="L148" s="587" t="s">
        <v>2183</v>
      </c>
      <c r="M148" s="587" t="s">
        <v>45</v>
      </c>
      <c r="N148" s="587" t="s">
        <v>45</v>
      </c>
      <c r="O148" s="587" t="s">
        <v>45</v>
      </c>
      <c r="P148" s="587" t="s">
        <v>45</v>
      </c>
      <c r="Q148" s="587" t="s">
        <v>45</v>
      </c>
      <c r="R148" s="587" t="s">
        <v>484</v>
      </c>
      <c r="S148" s="173">
        <v>-555988</v>
      </c>
    </row>
    <row r="149" spans="1:19" ht="16.2">
      <c r="A149" s="587" t="s">
        <v>48</v>
      </c>
      <c r="B149" s="587" t="s">
        <v>2546</v>
      </c>
      <c r="C149" s="172">
        <v>44743</v>
      </c>
      <c r="D149" s="587" t="s">
        <v>43</v>
      </c>
      <c r="E149" s="587" t="s">
        <v>238</v>
      </c>
      <c r="F149" s="172">
        <v>44742</v>
      </c>
      <c r="G149" s="587" t="s">
        <v>44</v>
      </c>
      <c r="H149" s="587" t="s">
        <v>2106</v>
      </c>
      <c r="I149" s="587" t="s">
        <v>45</v>
      </c>
      <c r="J149" s="587" t="s">
        <v>52</v>
      </c>
      <c r="K149" s="587" t="s">
        <v>1705</v>
      </c>
      <c r="L149" s="587" t="s">
        <v>2183</v>
      </c>
      <c r="M149" s="587" t="s">
        <v>45</v>
      </c>
      <c r="N149" s="587" t="s">
        <v>45</v>
      </c>
      <c r="O149" s="587" t="s">
        <v>45</v>
      </c>
      <c r="P149" s="587" t="s">
        <v>45</v>
      </c>
      <c r="Q149" s="587" t="s">
        <v>45</v>
      </c>
      <c r="R149" s="587" t="s">
        <v>484</v>
      </c>
      <c r="S149" s="173">
        <v>555988</v>
      </c>
    </row>
    <row r="150" spans="1:19" ht="16.2">
      <c r="A150" s="587" t="s">
        <v>48</v>
      </c>
      <c r="B150" s="587" t="s">
        <v>2547</v>
      </c>
      <c r="C150" s="172">
        <v>44773</v>
      </c>
      <c r="D150" s="587" t="s">
        <v>54</v>
      </c>
      <c r="E150" s="587" t="s">
        <v>238</v>
      </c>
      <c r="F150" s="172">
        <v>44773</v>
      </c>
      <c r="G150" s="587" t="s">
        <v>47</v>
      </c>
      <c r="H150" s="587" t="s">
        <v>2106</v>
      </c>
      <c r="I150" s="587" t="s">
        <v>45</v>
      </c>
      <c r="J150" s="587" t="s">
        <v>46</v>
      </c>
      <c r="K150" s="587" t="s">
        <v>1705</v>
      </c>
      <c r="L150" s="587" t="s">
        <v>2548</v>
      </c>
      <c r="M150" s="587" t="s">
        <v>45</v>
      </c>
      <c r="N150" s="587" t="s">
        <v>45</v>
      </c>
      <c r="O150" s="587" t="s">
        <v>45</v>
      </c>
      <c r="P150" s="587" t="s">
        <v>45</v>
      </c>
      <c r="Q150" s="587" t="s">
        <v>45</v>
      </c>
      <c r="R150" s="587" t="s">
        <v>484</v>
      </c>
      <c r="S150" s="173">
        <v>-955041</v>
      </c>
    </row>
    <row r="151" spans="1:19" ht="16.2">
      <c r="A151" s="587" t="s">
        <v>48</v>
      </c>
      <c r="B151" s="587" t="s">
        <v>2547</v>
      </c>
      <c r="C151" s="172">
        <v>44773</v>
      </c>
      <c r="D151" s="587" t="s">
        <v>53</v>
      </c>
      <c r="E151" s="587" t="s">
        <v>238</v>
      </c>
      <c r="F151" s="172">
        <v>44773</v>
      </c>
      <c r="G151" s="587" t="s">
        <v>47</v>
      </c>
      <c r="H151" s="587" t="s">
        <v>2106</v>
      </c>
      <c r="I151" s="587" t="s">
        <v>45</v>
      </c>
      <c r="J151" s="587" t="s">
        <v>46</v>
      </c>
      <c r="K151" s="587" t="s">
        <v>1705</v>
      </c>
      <c r="L151" s="587" t="s">
        <v>2548</v>
      </c>
      <c r="M151" s="587" t="s">
        <v>45</v>
      </c>
      <c r="N151" s="587" t="s">
        <v>45</v>
      </c>
      <c r="O151" s="587" t="s">
        <v>45</v>
      </c>
      <c r="P151" s="587" t="s">
        <v>45</v>
      </c>
      <c r="Q151" s="587" t="s">
        <v>45</v>
      </c>
      <c r="R151" s="587" t="s">
        <v>484</v>
      </c>
      <c r="S151" s="173">
        <v>-78012</v>
      </c>
    </row>
    <row r="152" spans="1:19" ht="16.2">
      <c r="A152" s="587" t="s">
        <v>48</v>
      </c>
      <c r="B152" s="587" t="s">
        <v>2547</v>
      </c>
      <c r="C152" s="172">
        <v>44773</v>
      </c>
      <c r="D152" s="587" t="s">
        <v>53</v>
      </c>
      <c r="E152" s="587" t="s">
        <v>238</v>
      </c>
      <c r="F152" s="172">
        <v>44773</v>
      </c>
      <c r="G152" s="587" t="s">
        <v>47</v>
      </c>
      <c r="H152" s="587" t="s">
        <v>2106</v>
      </c>
      <c r="I152" s="587" t="s">
        <v>45</v>
      </c>
      <c r="J152" s="587" t="s">
        <v>46</v>
      </c>
      <c r="K152" s="587" t="s">
        <v>1705</v>
      </c>
      <c r="L152" s="587" t="s">
        <v>2548</v>
      </c>
      <c r="M152" s="587" t="s">
        <v>45</v>
      </c>
      <c r="N152" s="587" t="s">
        <v>45</v>
      </c>
      <c r="O152" s="587" t="s">
        <v>45</v>
      </c>
      <c r="P152" s="587" t="s">
        <v>45</v>
      </c>
      <c r="Q152" s="587" t="s">
        <v>45</v>
      </c>
      <c r="R152" s="587" t="s">
        <v>484</v>
      </c>
      <c r="S152" s="173">
        <v>-1350379051</v>
      </c>
    </row>
    <row r="153" spans="1:19" ht="16.2">
      <c r="A153" s="587" t="s">
        <v>48</v>
      </c>
      <c r="B153" s="587" t="s">
        <v>2547</v>
      </c>
      <c r="C153" s="172">
        <v>44773</v>
      </c>
      <c r="D153" s="587" t="s">
        <v>49</v>
      </c>
      <c r="E153" s="587" t="s">
        <v>238</v>
      </c>
      <c r="F153" s="172">
        <v>44773</v>
      </c>
      <c r="G153" s="587" t="s">
        <v>47</v>
      </c>
      <c r="H153" s="587" t="s">
        <v>2106</v>
      </c>
      <c r="I153" s="587" t="s">
        <v>45</v>
      </c>
      <c r="J153" s="587" t="s">
        <v>46</v>
      </c>
      <c r="K153" s="587" t="s">
        <v>1705</v>
      </c>
      <c r="L153" s="587" t="s">
        <v>2548</v>
      </c>
      <c r="M153" s="587" t="s">
        <v>45</v>
      </c>
      <c r="N153" s="587" t="s">
        <v>45</v>
      </c>
      <c r="O153" s="587" t="s">
        <v>45</v>
      </c>
      <c r="P153" s="587" t="s">
        <v>45</v>
      </c>
      <c r="Q153" s="587" t="s">
        <v>45</v>
      </c>
      <c r="R153" s="587" t="s">
        <v>484</v>
      </c>
      <c r="S153" s="173">
        <v>-37653834</v>
      </c>
    </row>
    <row r="154" spans="1:19" ht="16.2">
      <c r="A154" s="587" t="s">
        <v>48</v>
      </c>
      <c r="B154" s="587" t="s">
        <v>2547</v>
      </c>
      <c r="C154" s="172">
        <v>44773</v>
      </c>
      <c r="D154" s="587" t="s">
        <v>1709</v>
      </c>
      <c r="E154" s="587" t="s">
        <v>238</v>
      </c>
      <c r="F154" s="172">
        <v>44773</v>
      </c>
      <c r="G154" s="587" t="s">
        <v>47</v>
      </c>
      <c r="H154" s="587" t="s">
        <v>2106</v>
      </c>
      <c r="I154" s="587" t="s">
        <v>45</v>
      </c>
      <c r="J154" s="587" t="s">
        <v>46</v>
      </c>
      <c r="K154" s="587" t="s">
        <v>1705</v>
      </c>
      <c r="L154" s="587" t="s">
        <v>2548</v>
      </c>
      <c r="M154" s="587" t="s">
        <v>45</v>
      </c>
      <c r="N154" s="587" t="s">
        <v>45</v>
      </c>
      <c r="O154" s="587" t="s">
        <v>45</v>
      </c>
      <c r="P154" s="587" t="s">
        <v>45</v>
      </c>
      <c r="Q154" s="587" t="s">
        <v>45</v>
      </c>
      <c r="R154" s="587" t="s">
        <v>484</v>
      </c>
      <c r="S154" s="173">
        <v>-532240</v>
      </c>
    </row>
    <row r="155" spans="1:19" ht="16.2">
      <c r="A155" s="587" t="s">
        <v>48</v>
      </c>
      <c r="B155" s="587" t="s">
        <v>2547</v>
      </c>
      <c r="C155" s="172">
        <v>44773</v>
      </c>
      <c r="D155" s="587" t="s">
        <v>441</v>
      </c>
      <c r="E155" s="587" t="s">
        <v>238</v>
      </c>
      <c r="F155" s="172">
        <v>44773</v>
      </c>
      <c r="G155" s="587" t="s">
        <v>47</v>
      </c>
      <c r="H155" s="587" t="s">
        <v>2106</v>
      </c>
      <c r="I155" s="587" t="s">
        <v>45</v>
      </c>
      <c r="J155" s="587" t="s">
        <v>46</v>
      </c>
      <c r="K155" s="587" t="s">
        <v>1705</v>
      </c>
      <c r="L155" s="587" t="s">
        <v>2548</v>
      </c>
      <c r="M155" s="587" t="s">
        <v>45</v>
      </c>
      <c r="N155" s="587" t="s">
        <v>45</v>
      </c>
      <c r="O155" s="587" t="s">
        <v>45</v>
      </c>
      <c r="P155" s="587" t="s">
        <v>45</v>
      </c>
      <c r="Q155" s="587" t="s">
        <v>45</v>
      </c>
      <c r="R155" s="587" t="s">
        <v>484</v>
      </c>
      <c r="S155" s="173">
        <v>-24760</v>
      </c>
    </row>
    <row r="156" spans="1:19" ht="16.2">
      <c r="A156" s="587" t="s">
        <v>48</v>
      </c>
      <c r="B156" s="587" t="s">
        <v>2547</v>
      </c>
      <c r="C156" s="172">
        <v>44773</v>
      </c>
      <c r="D156" s="587" t="s">
        <v>55</v>
      </c>
      <c r="E156" s="587" t="s">
        <v>238</v>
      </c>
      <c r="F156" s="172">
        <v>44773</v>
      </c>
      <c r="G156" s="587" t="s">
        <v>47</v>
      </c>
      <c r="H156" s="587" t="s">
        <v>2106</v>
      </c>
      <c r="I156" s="587" t="s">
        <v>45</v>
      </c>
      <c r="J156" s="587" t="s">
        <v>46</v>
      </c>
      <c r="K156" s="587" t="s">
        <v>1705</v>
      </c>
      <c r="L156" s="587" t="s">
        <v>2548</v>
      </c>
      <c r="M156" s="587" t="s">
        <v>45</v>
      </c>
      <c r="N156" s="587" t="s">
        <v>45</v>
      </c>
      <c r="O156" s="587" t="s">
        <v>45</v>
      </c>
      <c r="P156" s="587" t="s">
        <v>45</v>
      </c>
      <c r="Q156" s="587" t="s">
        <v>45</v>
      </c>
      <c r="R156" s="587" t="s">
        <v>484</v>
      </c>
      <c r="S156" s="173">
        <v>-781</v>
      </c>
    </row>
    <row r="157" spans="1:19" ht="16.2">
      <c r="A157" s="587" t="s">
        <v>48</v>
      </c>
      <c r="B157" s="587" t="s">
        <v>2547</v>
      </c>
      <c r="C157" s="172">
        <v>44773</v>
      </c>
      <c r="D157" s="587" t="s">
        <v>50</v>
      </c>
      <c r="E157" s="587" t="s">
        <v>238</v>
      </c>
      <c r="F157" s="172">
        <v>44773</v>
      </c>
      <c r="G157" s="587" t="s">
        <v>47</v>
      </c>
      <c r="H157" s="587" t="s">
        <v>2106</v>
      </c>
      <c r="I157" s="587" t="s">
        <v>45</v>
      </c>
      <c r="J157" s="587" t="s">
        <v>46</v>
      </c>
      <c r="K157" s="587" t="s">
        <v>1705</v>
      </c>
      <c r="L157" s="587" t="s">
        <v>2548</v>
      </c>
      <c r="M157" s="587" t="s">
        <v>45</v>
      </c>
      <c r="N157" s="587" t="s">
        <v>45</v>
      </c>
      <c r="O157" s="587" t="s">
        <v>45</v>
      </c>
      <c r="P157" s="587" t="s">
        <v>45</v>
      </c>
      <c r="Q157" s="587" t="s">
        <v>45</v>
      </c>
      <c r="R157" s="587" t="s">
        <v>484</v>
      </c>
      <c r="S157" s="173">
        <v>-1980502719</v>
      </c>
    </row>
    <row r="158" spans="1:19" ht="16.2">
      <c r="A158" s="587" t="s">
        <v>48</v>
      </c>
      <c r="B158" s="587" t="s">
        <v>2547</v>
      </c>
      <c r="C158" s="172">
        <v>44773</v>
      </c>
      <c r="D158" s="587" t="s">
        <v>313</v>
      </c>
      <c r="E158" s="587" t="s">
        <v>238</v>
      </c>
      <c r="F158" s="172">
        <v>44773</v>
      </c>
      <c r="G158" s="587" t="s">
        <v>47</v>
      </c>
      <c r="H158" s="587" t="s">
        <v>2106</v>
      </c>
      <c r="I158" s="587" t="s">
        <v>45</v>
      </c>
      <c r="J158" s="587" t="s">
        <v>46</v>
      </c>
      <c r="K158" s="587" t="s">
        <v>1705</v>
      </c>
      <c r="L158" s="587" t="s">
        <v>2548</v>
      </c>
      <c r="M158" s="587" t="s">
        <v>45</v>
      </c>
      <c r="N158" s="587" t="s">
        <v>45</v>
      </c>
      <c r="O158" s="587" t="s">
        <v>45</v>
      </c>
      <c r="P158" s="587" t="s">
        <v>45</v>
      </c>
      <c r="Q158" s="587" t="s">
        <v>45</v>
      </c>
      <c r="R158" s="587" t="s">
        <v>484</v>
      </c>
      <c r="S158" s="173">
        <v>-3748188</v>
      </c>
    </row>
    <row r="159" spans="1:19" ht="16.2">
      <c r="A159" s="587" t="s">
        <v>48</v>
      </c>
      <c r="B159" s="587" t="s">
        <v>2549</v>
      </c>
      <c r="C159" s="172">
        <v>44774</v>
      </c>
      <c r="D159" s="587" t="s">
        <v>54</v>
      </c>
      <c r="E159" s="587" t="s">
        <v>238</v>
      </c>
      <c r="F159" s="172">
        <v>44773</v>
      </c>
      <c r="G159" s="587" t="s">
        <v>44</v>
      </c>
      <c r="H159" s="587" t="s">
        <v>2106</v>
      </c>
      <c r="I159" s="587" t="s">
        <v>45</v>
      </c>
      <c r="J159" s="587" t="s">
        <v>46</v>
      </c>
      <c r="K159" s="587" t="s">
        <v>1705</v>
      </c>
      <c r="L159" s="587" t="s">
        <v>2548</v>
      </c>
      <c r="M159" s="587" t="s">
        <v>45</v>
      </c>
      <c r="N159" s="587" t="s">
        <v>45</v>
      </c>
      <c r="O159" s="587" t="s">
        <v>45</v>
      </c>
      <c r="P159" s="587" t="s">
        <v>45</v>
      </c>
      <c r="Q159" s="587" t="s">
        <v>45</v>
      </c>
      <c r="R159" s="587" t="s">
        <v>484</v>
      </c>
      <c r="S159" s="173">
        <v>955041</v>
      </c>
    </row>
    <row r="160" spans="1:19" ht="16.2">
      <c r="A160" s="587" t="s">
        <v>48</v>
      </c>
      <c r="B160" s="587" t="s">
        <v>2549</v>
      </c>
      <c r="C160" s="172">
        <v>44774</v>
      </c>
      <c r="D160" s="587" t="s">
        <v>53</v>
      </c>
      <c r="E160" s="587" t="s">
        <v>238</v>
      </c>
      <c r="F160" s="172">
        <v>44773</v>
      </c>
      <c r="G160" s="587" t="s">
        <v>44</v>
      </c>
      <c r="H160" s="587" t="s">
        <v>2106</v>
      </c>
      <c r="I160" s="587" t="s">
        <v>45</v>
      </c>
      <c r="J160" s="587" t="s">
        <v>46</v>
      </c>
      <c r="K160" s="587" t="s">
        <v>1705</v>
      </c>
      <c r="L160" s="587" t="s">
        <v>2548</v>
      </c>
      <c r="M160" s="587" t="s">
        <v>45</v>
      </c>
      <c r="N160" s="587" t="s">
        <v>45</v>
      </c>
      <c r="O160" s="587" t="s">
        <v>45</v>
      </c>
      <c r="P160" s="587" t="s">
        <v>45</v>
      </c>
      <c r="Q160" s="587" t="s">
        <v>45</v>
      </c>
      <c r="R160" s="587" t="s">
        <v>484</v>
      </c>
      <c r="S160" s="173">
        <v>78012</v>
      </c>
    </row>
    <row r="161" spans="1:19" ht="16.2">
      <c r="A161" s="587" t="s">
        <v>48</v>
      </c>
      <c r="B161" s="587" t="s">
        <v>2549</v>
      </c>
      <c r="C161" s="172">
        <v>44774</v>
      </c>
      <c r="D161" s="587" t="s">
        <v>53</v>
      </c>
      <c r="E161" s="587" t="s">
        <v>238</v>
      </c>
      <c r="F161" s="172">
        <v>44773</v>
      </c>
      <c r="G161" s="587" t="s">
        <v>44</v>
      </c>
      <c r="H161" s="587" t="s">
        <v>2106</v>
      </c>
      <c r="I161" s="587" t="s">
        <v>45</v>
      </c>
      <c r="J161" s="587" t="s">
        <v>46</v>
      </c>
      <c r="K161" s="587" t="s">
        <v>1705</v>
      </c>
      <c r="L161" s="587" t="s">
        <v>2548</v>
      </c>
      <c r="M161" s="587" t="s">
        <v>45</v>
      </c>
      <c r="N161" s="587" t="s">
        <v>45</v>
      </c>
      <c r="O161" s="587" t="s">
        <v>45</v>
      </c>
      <c r="P161" s="587" t="s">
        <v>45</v>
      </c>
      <c r="Q161" s="587" t="s">
        <v>45</v>
      </c>
      <c r="R161" s="587" t="s">
        <v>484</v>
      </c>
      <c r="S161" s="173">
        <v>1350379051</v>
      </c>
    </row>
    <row r="162" spans="1:19" ht="16.2">
      <c r="A162" s="587" t="s">
        <v>48</v>
      </c>
      <c r="B162" s="587" t="s">
        <v>2549</v>
      </c>
      <c r="C162" s="172">
        <v>44774</v>
      </c>
      <c r="D162" s="587" t="s">
        <v>49</v>
      </c>
      <c r="E162" s="587" t="s">
        <v>238</v>
      </c>
      <c r="F162" s="172">
        <v>44773</v>
      </c>
      <c r="G162" s="587" t="s">
        <v>44</v>
      </c>
      <c r="H162" s="587" t="s">
        <v>2106</v>
      </c>
      <c r="I162" s="587" t="s">
        <v>45</v>
      </c>
      <c r="J162" s="587" t="s">
        <v>46</v>
      </c>
      <c r="K162" s="587" t="s">
        <v>1705</v>
      </c>
      <c r="L162" s="587" t="s">
        <v>2548</v>
      </c>
      <c r="M162" s="587" t="s">
        <v>45</v>
      </c>
      <c r="N162" s="587" t="s">
        <v>45</v>
      </c>
      <c r="O162" s="587" t="s">
        <v>45</v>
      </c>
      <c r="P162" s="587" t="s">
        <v>45</v>
      </c>
      <c r="Q162" s="587" t="s">
        <v>45</v>
      </c>
      <c r="R162" s="587" t="s">
        <v>484</v>
      </c>
      <c r="S162" s="173">
        <v>37653834</v>
      </c>
    </row>
    <row r="163" spans="1:19" ht="16.2">
      <c r="A163" s="587" t="s">
        <v>48</v>
      </c>
      <c r="B163" s="587" t="s">
        <v>2549</v>
      </c>
      <c r="C163" s="172">
        <v>44774</v>
      </c>
      <c r="D163" s="587" t="s">
        <v>1709</v>
      </c>
      <c r="E163" s="587" t="s">
        <v>238</v>
      </c>
      <c r="F163" s="172">
        <v>44773</v>
      </c>
      <c r="G163" s="587" t="s">
        <v>44</v>
      </c>
      <c r="H163" s="587" t="s">
        <v>2106</v>
      </c>
      <c r="I163" s="587" t="s">
        <v>45</v>
      </c>
      <c r="J163" s="587" t="s">
        <v>46</v>
      </c>
      <c r="K163" s="587" t="s">
        <v>1705</v>
      </c>
      <c r="L163" s="587" t="s">
        <v>2548</v>
      </c>
      <c r="M163" s="587" t="s">
        <v>45</v>
      </c>
      <c r="N163" s="587" t="s">
        <v>45</v>
      </c>
      <c r="O163" s="587" t="s">
        <v>45</v>
      </c>
      <c r="P163" s="587" t="s">
        <v>45</v>
      </c>
      <c r="Q163" s="587" t="s">
        <v>45</v>
      </c>
      <c r="R163" s="587" t="s">
        <v>484</v>
      </c>
      <c r="S163" s="173">
        <v>532240</v>
      </c>
    </row>
    <row r="164" spans="1:19" ht="16.2">
      <c r="A164" s="587" t="s">
        <v>48</v>
      </c>
      <c r="B164" s="587" t="s">
        <v>2549</v>
      </c>
      <c r="C164" s="172">
        <v>44774</v>
      </c>
      <c r="D164" s="587" t="s">
        <v>441</v>
      </c>
      <c r="E164" s="587" t="s">
        <v>238</v>
      </c>
      <c r="F164" s="172">
        <v>44773</v>
      </c>
      <c r="G164" s="587" t="s">
        <v>44</v>
      </c>
      <c r="H164" s="587" t="s">
        <v>2106</v>
      </c>
      <c r="I164" s="587" t="s">
        <v>45</v>
      </c>
      <c r="J164" s="587" t="s">
        <v>46</v>
      </c>
      <c r="K164" s="587" t="s">
        <v>1705</v>
      </c>
      <c r="L164" s="587" t="s">
        <v>2548</v>
      </c>
      <c r="M164" s="587" t="s">
        <v>45</v>
      </c>
      <c r="N164" s="587" t="s">
        <v>45</v>
      </c>
      <c r="O164" s="587" t="s">
        <v>45</v>
      </c>
      <c r="P164" s="587" t="s">
        <v>45</v>
      </c>
      <c r="Q164" s="587" t="s">
        <v>45</v>
      </c>
      <c r="R164" s="587" t="s">
        <v>484</v>
      </c>
      <c r="S164" s="173">
        <v>24760</v>
      </c>
    </row>
    <row r="165" spans="1:19" ht="16.2">
      <c r="A165" s="587" t="s">
        <v>48</v>
      </c>
      <c r="B165" s="587" t="s">
        <v>2549</v>
      </c>
      <c r="C165" s="172">
        <v>44774</v>
      </c>
      <c r="D165" s="587" t="s">
        <v>55</v>
      </c>
      <c r="E165" s="587" t="s">
        <v>238</v>
      </c>
      <c r="F165" s="172">
        <v>44773</v>
      </c>
      <c r="G165" s="587" t="s">
        <v>44</v>
      </c>
      <c r="H165" s="587" t="s">
        <v>2106</v>
      </c>
      <c r="I165" s="587" t="s">
        <v>45</v>
      </c>
      <c r="J165" s="587" t="s">
        <v>46</v>
      </c>
      <c r="K165" s="587" t="s">
        <v>1705</v>
      </c>
      <c r="L165" s="587" t="s">
        <v>2548</v>
      </c>
      <c r="M165" s="587" t="s">
        <v>45</v>
      </c>
      <c r="N165" s="587" t="s">
        <v>45</v>
      </c>
      <c r="O165" s="587" t="s">
        <v>45</v>
      </c>
      <c r="P165" s="587" t="s">
        <v>45</v>
      </c>
      <c r="Q165" s="587" t="s">
        <v>45</v>
      </c>
      <c r="R165" s="587" t="s">
        <v>484</v>
      </c>
      <c r="S165" s="173">
        <v>781</v>
      </c>
    </row>
    <row r="166" spans="1:19" ht="16.2">
      <c r="A166" s="587" t="s">
        <v>48</v>
      </c>
      <c r="B166" s="587" t="s">
        <v>2549</v>
      </c>
      <c r="C166" s="172">
        <v>44774</v>
      </c>
      <c r="D166" s="587" t="s">
        <v>50</v>
      </c>
      <c r="E166" s="587" t="s">
        <v>238</v>
      </c>
      <c r="F166" s="172">
        <v>44773</v>
      </c>
      <c r="G166" s="587" t="s">
        <v>44</v>
      </c>
      <c r="H166" s="587" t="s">
        <v>2106</v>
      </c>
      <c r="I166" s="587" t="s">
        <v>45</v>
      </c>
      <c r="J166" s="587" t="s">
        <v>46</v>
      </c>
      <c r="K166" s="587" t="s">
        <v>1705</v>
      </c>
      <c r="L166" s="587" t="s">
        <v>2548</v>
      </c>
      <c r="M166" s="587" t="s">
        <v>45</v>
      </c>
      <c r="N166" s="587" t="s">
        <v>45</v>
      </c>
      <c r="O166" s="587" t="s">
        <v>45</v>
      </c>
      <c r="P166" s="587" t="s">
        <v>45</v>
      </c>
      <c r="Q166" s="587" t="s">
        <v>45</v>
      </c>
      <c r="R166" s="587" t="s">
        <v>484</v>
      </c>
      <c r="S166" s="173">
        <v>1980502719</v>
      </c>
    </row>
    <row r="167" spans="1:19" ht="16.2">
      <c r="A167" s="587" t="s">
        <v>48</v>
      </c>
      <c r="B167" s="587" t="s">
        <v>2549</v>
      </c>
      <c r="C167" s="172">
        <v>44774</v>
      </c>
      <c r="D167" s="587" t="s">
        <v>313</v>
      </c>
      <c r="E167" s="587" t="s">
        <v>238</v>
      </c>
      <c r="F167" s="172">
        <v>44773</v>
      </c>
      <c r="G167" s="587" t="s">
        <v>44</v>
      </c>
      <c r="H167" s="587" t="s">
        <v>2106</v>
      </c>
      <c r="I167" s="587" t="s">
        <v>45</v>
      </c>
      <c r="J167" s="587" t="s">
        <v>46</v>
      </c>
      <c r="K167" s="587" t="s">
        <v>1705</v>
      </c>
      <c r="L167" s="587" t="s">
        <v>2548</v>
      </c>
      <c r="M167" s="587" t="s">
        <v>45</v>
      </c>
      <c r="N167" s="587" t="s">
        <v>45</v>
      </c>
      <c r="O167" s="587" t="s">
        <v>45</v>
      </c>
      <c r="P167" s="587" t="s">
        <v>45</v>
      </c>
      <c r="Q167" s="587" t="s">
        <v>45</v>
      </c>
      <c r="R167" s="587" t="s">
        <v>484</v>
      </c>
      <c r="S167" s="173">
        <v>3748188</v>
      </c>
    </row>
    <row r="168" spans="1:19" ht="16.2">
      <c r="A168" s="587" t="s">
        <v>48</v>
      </c>
      <c r="B168" s="587" t="s">
        <v>2550</v>
      </c>
      <c r="C168" s="172">
        <v>44773</v>
      </c>
      <c r="D168" s="587" t="s">
        <v>49</v>
      </c>
      <c r="E168" s="587" t="s">
        <v>238</v>
      </c>
      <c r="F168" s="172">
        <v>44773</v>
      </c>
      <c r="G168" s="587" t="s">
        <v>47</v>
      </c>
      <c r="H168" s="587" t="s">
        <v>2106</v>
      </c>
      <c r="I168" s="587" t="s">
        <v>45</v>
      </c>
      <c r="J168" s="587" t="s">
        <v>46</v>
      </c>
      <c r="K168" s="587" t="s">
        <v>1705</v>
      </c>
      <c r="L168" s="587" t="s">
        <v>2551</v>
      </c>
      <c r="M168" s="587" t="s">
        <v>45</v>
      </c>
      <c r="N168" s="587" t="s">
        <v>45</v>
      </c>
      <c r="O168" s="587" t="s">
        <v>45</v>
      </c>
      <c r="P168" s="587" t="s">
        <v>45</v>
      </c>
      <c r="Q168" s="587" t="s">
        <v>45</v>
      </c>
      <c r="R168" s="587" t="s">
        <v>484</v>
      </c>
      <c r="S168" s="173">
        <v>-1038</v>
      </c>
    </row>
    <row r="169" spans="1:19" ht="16.2">
      <c r="A169" s="587" t="s">
        <v>48</v>
      </c>
      <c r="B169" s="587" t="s">
        <v>2552</v>
      </c>
      <c r="C169" s="172">
        <v>44774</v>
      </c>
      <c r="D169" s="587" t="s">
        <v>49</v>
      </c>
      <c r="E169" s="587" t="s">
        <v>238</v>
      </c>
      <c r="F169" s="172">
        <v>44773</v>
      </c>
      <c r="G169" s="587" t="s">
        <v>44</v>
      </c>
      <c r="H169" s="587" t="s">
        <v>2106</v>
      </c>
      <c r="I169" s="587" t="s">
        <v>45</v>
      </c>
      <c r="J169" s="587" t="s">
        <v>46</v>
      </c>
      <c r="K169" s="587" t="s">
        <v>1705</v>
      </c>
      <c r="L169" s="587" t="s">
        <v>2551</v>
      </c>
      <c r="M169" s="587" t="s">
        <v>45</v>
      </c>
      <c r="N169" s="587" t="s">
        <v>45</v>
      </c>
      <c r="O169" s="587" t="s">
        <v>45</v>
      </c>
      <c r="P169" s="587" t="s">
        <v>45</v>
      </c>
      <c r="Q169" s="587" t="s">
        <v>45</v>
      </c>
      <c r="R169" s="587" t="s">
        <v>484</v>
      </c>
      <c r="S169" s="173">
        <v>1038</v>
      </c>
    </row>
    <row r="170" spans="1:19" ht="16.2">
      <c r="A170" s="587" t="s">
        <v>48</v>
      </c>
      <c r="B170" s="587" t="s">
        <v>2553</v>
      </c>
      <c r="C170" s="172">
        <v>44773</v>
      </c>
      <c r="D170" s="587" t="s">
        <v>53</v>
      </c>
      <c r="E170" s="587" t="s">
        <v>238</v>
      </c>
      <c r="F170" s="172">
        <v>44773</v>
      </c>
      <c r="G170" s="587" t="s">
        <v>47</v>
      </c>
      <c r="H170" s="587" t="s">
        <v>2106</v>
      </c>
      <c r="I170" s="587" t="s">
        <v>45</v>
      </c>
      <c r="J170" s="587" t="s">
        <v>51</v>
      </c>
      <c r="K170" s="587" t="s">
        <v>2117</v>
      </c>
      <c r="L170" s="587" t="s">
        <v>2554</v>
      </c>
      <c r="M170" s="587" t="s">
        <v>45</v>
      </c>
      <c r="N170" s="587" t="s">
        <v>45</v>
      </c>
      <c r="O170" s="587" t="s">
        <v>45</v>
      </c>
      <c r="P170" s="587" t="s">
        <v>45</v>
      </c>
      <c r="Q170" s="587" t="s">
        <v>45</v>
      </c>
      <c r="R170" s="587" t="s">
        <v>484</v>
      </c>
      <c r="S170" s="173">
        <v>-30750</v>
      </c>
    </row>
    <row r="171" spans="1:19" ht="16.2">
      <c r="A171" s="587" t="s">
        <v>48</v>
      </c>
      <c r="B171" s="587" t="s">
        <v>2553</v>
      </c>
      <c r="C171" s="172">
        <v>44773</v>
      </c>
      <c r="D171" s="587" t="s">
        <v>49</v>
      </c>
      <c r="E171" s="587" t="s">
        <v>238</v>
      </c>
      <c r="F171" s="172">
        <v>44773</v>
      </c>
      <c r="G171" s="587" t="s">
        <v>47</v>
      </c>
      <c r="H171" s="587" t="s">
        <v>2106</v>
      </c>
      <c r="I171" s="587" t="s">
        <v>45</v>
      </c>
      <c r="J171" s="587" t="s">
        <v>51</v>
      </c>
      <c r="K171" s="587" t="s">
        <v>2117</v>
      </c>
      <c r="L171" s="587" t="s">
        <v>2554</v>
      </c>
      <c r="M171" s="587" t="s">
        <v>45</v>
      </c>
      <c r="N171" s="587" t="s">
        <v>45</v>
      </c>
      <c r="O171" s="587" t="s">
        <v>45</v>
      </c>
      <c r="P171" s="587" t="s">
        <v>45</v>
      </c>
      <c r="Q171" s="587" t="s">
        <v>45</v>
      </c>
      <c r="R171" s="587" t="s">
        <v>484</v>
      </c>
      <c r="S171" s="173">
        <v>-51250</v>
      </c>
    </row>
    <row r="172" spans="1:19" ht="16.2">
      <c r="A172" s="587" t="s">
        <v>48</v>
      </c>
      <c r="B172" s="587" t="s">
        <v>2555</v>
      </c>
      <c r="C172" s="172">
        <v>44774</v>
      </c>
      <c r="D172" s="587" t="s">
        <v>53</v>
      </c>
      <c r="E172" s="587" t="s">
        <v>238</v>
      </c>
      <c r="F172" s="172">
        <v>44773</v>
      </c>
      <c r="G172" s="587" t="s">
        <v>44</v>
      </c>
      <c r="H172" s="587" t="s">
        <v>2106</v>
      </c>
      <c r="I172" s="587" t="s">
        <v>45</v>
      </c>
      <c r="J172" s="587" t="s">
        <v>51</v>
      </c>
      <c r="K172" s="587" t="s">
        <v>2117</v>
      </c>
      <c r="L172" s="587" t="s">
        <v>2554</v>
      </c>
      <c r="M172" s="587" t="s">
        <v>45</v>
      </c>
      <c r="N172" s="587" t="s">
        <v>45</v>
      </c>
      <c r="O172" s="587" t="s">
        <v>45</v>
      </c>
      <c r="P172" s="587" t="s">
        <v>45</v>
      </c>
      <c r="Q172" s="587" t="s">
        <v>45</v>
      </c>
      <c r="R172" s="587" t="s">
        <v>484</v>
      </c>
      <c r="S172" s="173">
        <v>30750</v>
      </c>
    </row>
    <row r="173" spans="1:19" ht="16.2">
      <c r="A173" s="587" t="s">
        <v>48</v>
      </c>
      <c r="B173" s="587" t="s">
        <v>2555</v>
      </c>
      <c r="C173" s="172">
        <v>44774</v>
      </c>
      <c r="D173" s="587" t="s">
        <v>49</v>
      </c>
      <c r="E173" s="587" t="s">
        <v>238</v>
      </c>
      <c r="F173" s="172">
        <v>44773</v>
      </c>
      <c r="G173" s="587" t="s">
        <v>44</v>
      </c>
      <c r="H173" s="587" t="s">
        <v>2106</v>
      </c>
      <c r="I173" s="587" t="s">
        <v>45</v>
      </c>
      <c r="J173" s="587" t="s">
        <v>51</v>
      </c>
      <c r="K173" s="587" t="s">
        <v>2117</v>
      </c>
      <c r="L173" s="587" t="s">
        <v>2554</v>
      </c>
      <c r="M173" s="587" t="s">
        <v>45</v>
      </c>
      <c r="N173" s="587" t="s">
        <v>45</v>
      </c>
      <c r="O173" s="587" t="s">
        <v>45</v>
      </c>
      <c r="P173" s="587" t="s">
        <v>45</v>
      </c>
      <c r="Q173" s="587" t="s">
        <v>45</v>
      </c>
      <c r="R173" s="587" t="s">
        <v>484</v>
      </c>
      <c r="S173" s="173">
        <v>51250</v>
      </c>
    </row>
    <row r="174" spans="1:19" ht="16.2">
      <c r="A174" s="587" t="s">
        <v>48</v>
      </c>
      <c r="B174" s="587" t="s">
        <v>2556</v>
      </c>
      <c r="C174" s="172">
        <v>44773</v>
      </c>
      <c r="D174" s="587" t="s">
        <v>43</v>
      </c>
      <c r="E174" s="587" t="s">
        <v>238</v>
      </c>
      <c r="F174" s="172">
        <v>44773</v>
      </c>
      <c r="G174" s="587" t="s">
        <v>47</v>
      </c>
      <c r="H174" s="587" t="s">
        <v>2106</v>
      </c>
      <c r="I174" s="587" t="s">
        <v>45</v>
      </c>
      <c r="J174" s="587" t="s">
        <v>52</v>
      </c>
      <c r="K174" s="587" t="s">
        <v>1705</v>
      </c>
      <c r="L174" s="587" t="s">
        <v>2557</v>
      </c>
      <c r="M174" s="587" t="s">
        <v>45</v>
      </c>
      <c r="N174" s="587" t="s">
        <v>45</v>
      </c>
      <c r="O174" s="587" t="s">
        <v>45</v>
      </c>
      <c r="P174" s="587" t="s">
        <v>45</v>
      </c>
      <c r="Q174" s="587" t="s">
        <v>45</v>
      </c>
      <c r="R174" s="587" t="s">
        <v>484</v>
      </c>
      <c r="S174" s="173">
        <v>-560380</v>
      </c>
    </row>
    <row r="175" spans="1:19" ht="16.2">
      <c r="A175" s="587" t="s">
        <v>48</v>
      </c>
      <c r="B175" s="587" t="s">
        <v>2558</v>
      </c>
      <c r="C175" s="172">
        <v>44774</v>
      </c>
      <c r="D175" s="587" t="s">
        <v>43</v>
      </c>
      <c r="E175" s="587" t="s">
        <v>238</v>
      </c>
      <c r="F175" s="172">
        <v>44773</v>
      </c>
      <c r="G175" s="587" t="s">
        <v>44</v>
      </c>
      <c r="H175" s="587" t="s">
        <v>2106</v>
      </c>
      <c r="I175" s="587" t="s">
        <v>45</v>
      </c>
      <c r="J175" s="587" t="s">
        <v>52</v>
      </c>
      <c r="K175" s="587" t="s">
        <v>1705</v>
      </c>
      <c r="L175" s="587" t="s">
        <v>2557</v>
      </c>
      <c r="M175" s="587" t="s">
        <v>45</v>
      </c>
      <c r="N175" s="587" t="s">
        <v>45</v>
      </c>
      <c r="O175" s="587" t="s">
        <v>45</v>
      </c>
      <c r="P175" s="587" t="s">
        <v>45</v>
      </c>
      <c r="Q175" s="587" t="s">
        <v>45</v>
      </c>
      <c r="R175" s="587" t="s">
        <v>484</v>
      </c>
      <c r="S175" s="173">
        <v>560380</v>
      </c>
    </row>
    <row r="176" spans="1:19" ht="16.2">
      <c r="A176" s="587" t="s">
        <v>48</v>
      </c>
      <c r="B176" s="587" t="s">
        <v>2559</v>
      </c>
      <c r="C176" s="172">
        <v>44804</v>
      </c>
      <c r="D176" s="587" t="s">
        <v>54</v>
      </c>
      <c r="E176" s="587" t="s">
        <v>238</v>
      </c>
      <c r="F176" s="172">
        <v>44804</v>
      </c>
      <c r="G176" s="587" t="s">
        <v>47</v>
      </c>
      <c r="H176" s="587" t="s">
        <v>2106</v>
      </c>
      <c r="I176" s="587" t="s">
        <v>45</v>
      </c>
      <c r="J176" s="587" t="s">
        <v>46</v>
      </c>
      <c r="K176" s="587" t="s">
        <v>1705</v>
      </c>
      <c r="L176" s="587" t="s">
        <v>2560</v>
      </c>
      <c r="M176" s="587" t="s">
        <v>45</v>
      </c>
      <c r="N176" s="587" t="s">
        <v>45</v>
      </c>
      <c r="O176" s="587" t="s">
        <v>45</v>
      </c>
      <c r="P176" s="587" t="s">
        <v>45</v>
      </c>
      <c r="Q176" s="587" t="s">
        <v>45</v>
      </c>
      <c r="R176" s="587" t="s">
        <v>484</v>
      </c>
      <c r="S176" s="173">
        <v>-1188993</v>
      </c>
    </row>
    <row r="177" spans="1:19" ht="16.2">
      <c r="A177" s="587" t="s">
        <v>48</v>
      </c>
      <c r="B177" s="587" t="s">
        <v>2559</v>
      </c>
      <c r="C177" s="172">
        <v>44804</v>
      </c>
      <c r="D177" s="587" t="s">
        <v>53</v>
      </c>
      <c r="E177" s="587" t="s">
        <v>238</v>
      </c>
      <c r="F177" s="172">
        <v>44804</v>
      </c>
      <c r="G177" s="587" t="s">
        <v>47</v>
      </c>
      <c r="H177" s="587" t="s">
        <v>2106</v>
      </c>
      <c r="I177" s="587" t="s">
        <v>45</v>
      </c>
      <c r="J177" s="587" t="s">
        <v>46</v>
      </c>
      <c r="K177" s="587" t="s">
        <v>1705</v>
      </c>
      <c r="L177" s="587" t="s">
        <v>2560</v>
      </c>
      <c r="M177" s="587" t="s">
        <v>45</v>
      </c>
      <c r="N177" s="587" t="s">
        <v>45</v>
      </c>
      <c r="O177" s="587" t="s">
        <v>45</v>
      </c>
      <c r="P177" s="587" t="s">
        <v>45</v>
      </c>
      <c r="Q177" s="587" t="s">
        <v>45</v>
      </c>
      <c r="R177" s="587" t="s">
        <v>484</v>
      </c>
      <c r="S177" s="173">
        <v>-226534</v>
      </c>
    </row>
    <row r="178" spans="1:19" ht="16.2">
      <c r="A178" s="587" t="s">
        <v>48</v>
      </c>
      <c r="B178" s="587" t="s">
        <v>2559</v>
      </c>
      <c r="C178" s="172">
        <v>44804</v>
      </c>
      <c r="D178" s="587" t="s">
        <v>53</v>
      </c>
      <c r="E178" s="587" t="s">
        <v>238</v>
      </c>
      <c r="F178" s="172">
        <v>44804</v>
      </c>
      <c r="G178" s="587" t="s">
        <v>47</v>
      </c>
      <c r="H178" s="587" t="s">
        <v>2106</v>
      </c>
      <c r="I178" s="587" t="s">
        <v>45</v>
      </c>
      <c r="J178" s="587" t="s">
        <v>46</v>
      </c>
      <c r="K178" s="587" t="s">
        <v>1705</v>
      </c>
      <c r="L178" s="587" t="s">
        <v>2560</v>
      </c>
      <c r="M178" s="587" t="s">
        <v>45</v>
      </c>
      <c r="N178" s="587" t="s">
        <v>45</v>
      </c>
      <c r="O178" s="587" t="s">
        <v>45</v>
      </c>
      <c r="P178" s="587" t="s">
        <v>45</v>
      </c>
      <c r="Q178" s="587" t="s">
        <v>45</v>
      </c>
      <c r="R178" s="587" t="s">
        <v>484</v>
      </c>
      <c r="S178" s="173">
        <v>-1677012069</v>
      </c>
    </row>
    <row r="179" spans="1:19" ht="16.2">
      <c r="A179" s="587" t="s">
        <v>48</v>
      </c>
      <c r="B179" s="587" t="s">
        <v>2559</v>
      </c>
      <c r="C179" s="172">
        <v>44804</v>
      </c>
      <c r="D179" s="587" t="s">
        <v>49</v>
      </c>
      <c r="E179" s="587" t="s">
        <v>238</v>
      </c>
      <c r="F179" s="172">
        <v>44804</v>
      </c>
      <c r="G179" s="587" t="s">
        <v>47</v>
      </c>
      <c r="H179" s="587" t="s">
        <v>2106</v>
      </c>
      <c r="I179" s="587" t="s">
        <v>45</v>
      </c>
      <c r="J179" s="587" t="s">
        <v>46</v>
      </c>
      <c r="K179" s="587" t="s">
        <v>1705</v>
      </c>
      <c r="L179" s="587" t="s">
        <v>2560</v>
      </c>
      <c r="M179" s="587" t="s">
        <v>45</v>
      </c>
      <c r="N179" s="587" t="s">
        <v>45</v>
      </c>
      <c r="O179" s="587" t="s">
        <v>45</v>
      </c>
      <c r="P179" s="587" t="s">
        <v>45</v>
      </c>
      <c r="Q179" s="587" t="s">
        <v>45</v>
      </c>
      <c r="R179" s="587" t="s">
        <v>484</v>
      </c>
      <c r="S179" s="173">
        <v>-46466434</v>
      </c>
    </row>
    <row r="180" spans="1:19" ht="16.2">
      <c r="A180" s="587" t="s">
        <v>48</v>
      </c>
      <c r="B180" s="587" t="s">
        <v>2559</v>
      </c>
      <c r="C180" s="172">
        <v>44804</v>
      </c>
      <c r="D180" s="587" t="s">
        <v>1709</v>
      </c>
      <c r="E180" s="587" t="s">
        <v>238</v>
      </c>
      <c r="F180" s="172">
        <v>44804</v>
      </c>
      <c r="G180" s="587" t="s">
        <v>47</v>
      </c>
      <c r="H180" s="587" t="s">
        <v>2106</v>
      </c>
      <c r="I180" s="587" t="s">
        <v>45</v>
      </c>
      <c r="J180" s="587" t="s">
        <v>46</v>
      </c>
      <c r="K180" s="587" t="s">
        <v>1705</v>
      </c>
      <c r="L180" s="587" t="s">
        <v>2560</v>
      </c>
      <c r="M180" s="587" t="s">
        <v>45</v>
      </c>
      <c r="N180" s="587" t="s">
        <v>45</v>
      </c>
      <c r="O180" s="587" t="s">
        <v>45</v>
      </c>
      <c r="P180" s="587" t="s">
        <v>45</v>
      </c>
      <c r="Q180" s="587" t="s">
        <v>45</v>
      </c>
      <c r="R180" s="587" t="s">
        <v>484</v>
      </c>
      <c r="S180" s="173">
        <v>-656806</v>
      </c>
    </row>
    <row r="181" spans="1:19" ht="16.2">
      <c r="A181" s="587" t="s">
        <v>48</v>
      </c>
      <c r="B181" s="587" t="s">
        <v>2559</v>
      </c>
      <c r="C181" s="172">
        <v>44804</v>
      </c>
      <c r="D181" s="587" t="s">
        <v>441</v>
      </c>
      <c r="E181" s="587" t="s">
        <v>238</v>
      </c>
      <c r="F181" s="172">
        <v>44804</v>
      </c>
      <c r="G181" s="587" t="s">
        <v>47</v>
      </c>
      <c r="H181" s="587" t="s">
        <v>2106</v>
      </c>
      <c r="I181" s="587" t="s">
        <v>45</v>
      </c>
      <c r="J181" s="587" t="s">
        <v>46</v>
      </c>
      <c r="K181" s="587" t="s">
        <v>1705</v>
      </c>
      <c r="L181" s="587" t="s">
        <v>2560</v>
      </c>
      <c r="M181" s="587" t="s">
        <v>45</v>
      </c>
      <c r="N181" s="587" t="s">
        <v>45</v>
      </c>
      <c r="O181" s="587" t="s">
        <v>45</v>
      </c>
      <c r="P181" s="587" t="s">
        <v>45</v>
      </c>
      <c r="Q181" s="587" t="s">
        <v>45</v>
      </c>
      <c r="R181" s="587" t="s">
        <v>484</v>
      </c>
      <c r="S181" s="173">
        <v>-30555</v>
      </c>
    </row>
    <row r="182" spans="1:19" ht="16.2">
      <c r="A182" s="587" t="s">
        <v>48</v>
      </c>
      <c r="B182" s="587" t="s">
        <v>2559</v>
      </c>
      <c r="C182" s="172">
        <v>44804</v>
      </c>
      <c r="D182" s="587" t="s">
        <v>55</v>
      </c>
      <c r="E182" s="587" t="s">
        <v>238</v>
      </c>
      <c r="F182" s="172">
        <v>44804</v>
      </c>
      <c r="G182" s="587" t="s">
        <v>47</v>
      </c>
      <c r="H182" s="587" t="s">
        <v>2106</v>
      </c>
      <c r="I182" s="587" t="s">
        <v>45</v>
      </c>
      <c r="J182" s="587" t="s">
        <v>46</v>
      </c>
      <c r="K182" s="587" t="s">
        <v>1705</v>
      </c>
      <c r="L182" s="587" t="s">
        <v>2560</v>
      </c>
      <c r="M182" s="587" t="s">
        <v>45</v>
      </c>
      <c r="N182" s="587" t="s">
        <v>45</v>
      </c>
      <c r="O182" s="587" t="s">
        <v>45</v>
      </c>
      <c r="P182" s="587" t="s">
        <v>45</v>
      </c>
      <c r="Q182" s="587" t="s">
        <v>45</v>
      </c>
      <c r="R182" s="587" t="s">
        <v>484</v>
      </c>
      <c r="S182" s="173">
        <v>-963</v>
      </c>
    </row>
    <row r="183" spans="1:19" ht="16.2">
      <c r="A183" s="587" t="s">
        <v>48</v>
      </c>
      <c r="B183" s="587" t="s">
        <v>2559</v>
      </c>
      <c r="C183" s="172">
        <v>44804</v>
      </c>
      <c r="D183" s="587" t="s">
        <v>50</v>
      </c>
      <c r="E183" s="587" t="s">
        <v>238</v>
      </c>
      <c r="F183" s="172">
        <v>44804</v>
      </c>
      <c r="G183" s="587" t="s">
        <v>47</v>
      </c>
      <c r="H183" s="587" t="s">
        <v>2106</v>
      </c>
      <c r="I183" s="587" t="s">
        <v>45</v>
      </c>
      <c r="J183" s="587" t="s">
        <v>46</v>
      </c>
      <c r="K183" s="587" t="s">
        <v>1705</v>
      </c>
      <c r="L183" s="587" t="s">
        <v>2560</v>
      </c>
      <c r="M183" s="587" t="s">
        <v>45</v>
      </c>
      <c r="N183" s="587" t="s">
        <v>45</v>
      </c>
      <c r="O183" s="587" t="s">
        <v>45</v>
      </c>
      <c r="P183" s="587" t="s">
        <v>45</v>
      </c>
      <c r="Q183" s="587" t="s">
        <v>45</v>
      </c>
      <c r="R183" s="587" t="s">
        <v>484</v>
      </c>
      <c r="S183" s="173">
        <v>-2521562759</v>
      </c>
    </row>
    <row r="184" spans="1:19" ht="16.2">
      <c r="A184" s="587" t="s">
        <v>48</v>
      </c>
      <c r="B184" s="587" t="s">
        <v>2559</v>
      </c>
      <c r="C184" s="172">
        <v>44804</v>
      </c>
      <c r="D184" s="587" t="s">
        <v>313</v>
      </c>
      <c r="E184" s="587" t="s">
        <v>238</v>
      </c>
      <c r="F184" s="172">
        <v>44804</v>
      </c>
      <c r="G184" s="587" t="s">
        <v>47</v>
      </c>
      <c r="H184" s="587" t="s">
        <v>2106</v>
      </c>
      <c r="I184" s="587" t="s">
        <v>45</v>
      </c>
      <c r="J184" s="587" t="s">
        <v>46</v>
      </c>
      <c r="K184" s="587" t="s">
        <v>1705</v>
      </c>
      <c r="L184" s="587" t="s">
        <v>2560</v>
      </c>
      <c r="M184" s="587" t="s">
        <v>45</v>
      </c>
      <c r="N184" s="587" t="s">
        <v>45</v>
      </c>
      <c r="O184" s="587" t="s">
        <v>45</v>
      </c>
      <c r="P184" s="587" t="s">
        <v>45</v>
      </c>
      <c r="Q184" s="587" t="s">
        <v>45</v>
      </c>
      <c r="R184" s="587" t="s">
        <v>484</v>
      </c>
      <c r="S184" s="173">
        <v>-7561651</v>
      </c>
    </row>
    <row r="185" spans="1:19" ht="16.2">
      <c r="A185" s="587" t="s">
        <v>48</v>
      </c>
      <c r="B185" s="587" t="s">
        <v>2561</v>
      </c>
      <c r="C185" s="172">
        <v>44805</v>
      </c>
      <c r="D185" s="587" t="s">
        <v>313</v>
      </c>
      <c r="E185" s="587" t="s">
        <v>238</v>
      </c>
      <c r="F185" s="172">
        <v>44804</v>
      </c>
      <c r="G185" s="587" t="s">
        <v>44</v>
      </c>
      <c r="H185" s="587" t="s">
        <v>2106</v>
      </c>
      <c r="I185" s="587" t="s">
        <v>45</v>
      </c>
      <c r="J185" s="587" t="s">
        <v>46</v>
      </c>
      <c r="K185" s="587" t="s">
        <v>1705</v>
      </c>
      <c r="L185" s="587" t="s">
        <v>2560</v>
      </c>
      <c r="M185" s="587" t="s">
        <v>45</v>
      </c>
      <c r="N185" s="587" t="s">
        <v>45</v>
      </c>
      <c r="O185" s="587" t="s">
        <v>45</v>
      </c>
      <c r="P185" s="587" t="s">
        <v>45</v>
      </c>
      <c r="Q185" s="587" t="s">
        <v>45</v>
      </c>
      <c r="R185" s="587" t="s">
        <v>484</v>
      </c>
      <c r="S185" s="173">
        <v>7561651</v>
      </c>
    </row>
    <row r="186" spans="1:19" ht="16.2">
      <c r="A186" s="587" t="s">
        <v>48</v>
      </c>
      <c r="B186" s="587" t="s">
        <v>2561</v>
      </c>
      <c r="C186" s="172">
        <v>44805</v>
      </c>
      <c r="D186" s="587" t="s">
        <v>54</v>
      </c>
      <c r="E186" s="587" t="s">
        <v>238</v>
      </c>
      <c r="F186" s="172">
        <v>44804</v>
      </c>
      <c r="G186" s="587" t="s">
        <v>44</v>
      </c>
      <c r="H186" s="587" t="s">
        <v>2106</v>
      </c>
      <c r="I186" s="587" t="s">
        <v>45</v>
      </c>
      <c r="J186" s="587" t="s">
        <v>46</v>
      </c>
      <c r="K186" s="587" t="s">
        <v>1705</v>
      </c>
      <c r="L186" s="587" t="s">
        <v>2560</v>
      </c>
      <c r="M186" s="587" t="s">
        <v>45</v>
      </c>
      <c r="N186" s="587" t="s">
        <v>45</v>
      </c>
      <c r="O186" s="587" t="s">
        <v>45</v>
      </c>
      <c r="P186" s="587" t="s">
        <v>45</v>
      </c>
      <c r="Q186" s="587" t="s">
        <v>45</v>
      </c>
      <c r="R186" s="587" t="s">
        <v>484</v>
      </c>
      <c r="S186" s="173">
        <v>1188993</v>
      </c>
    </row>
    <row r="187" spans="1:19" ht="16.2">
      <c r="A187" s="587" t="s">
        <v>48</v>
      </c>
      <c r="B187" s="587" t="s">
        <v>2561</v>
      </c>
      <c r="C187" s="172">
        <v>44805</v>
      </c>
      <c r="D187" s="587" t="s">
        <v>53</v>
      </c>
      <c r="E187" s="587" t="s">
        <v>238</v>
      </c>
      <c r="F187" s="172">
        <v>44804</v>
      </c>
      <c r="G187" s="587" t="s">
        <v>44</v>
      </c>
      <c r="H187" s="587" t="s">
        <v>2106</v>
      </c>
      <c r="I187" s="587" t="s">
        <v>45</v>
      </c>
      <c r="J187" s="587" t="s">
        <v>46</v>
      </c>
      <c r="K187" s="587" t="s">
        <v>1705</v>
      </c>
      <c r="L187" s="587" t="s">
        <v>2560</v>
      </c>
      <c r="M187" s="587" t="s">
        <v>45</v>
      </c>
      <c r="N187" s="587" t="s">
        <v>45</v>
      </c>
      <c r="O187" s="587" t="s">
        <v>45</v>
      </c>
      <c r="P187" s="587" t="s">
        <v>45</v>
      </c>
      <c r="Q187" s="587" t="s">
        <v>45</v>
      </c>
      <c r="R187" s="587" t="s">
        <v>484</v>
      </c>
      <c r="S187" s="173">
        <v>226534</v>
      </c>
    </row>
    <row r="188" spans="1:19" ht="16.2">
      <c r="A188" s="587" t="s">
        <v>48</v>
      </c>
      <c r="B188" s="587" t="s">
        <v>2561</v>
      </c>
      <c r="C188" s="172">
        <v>44805</v>
      </c>
      <c r="D188" s="587" t="s">
        <v>53</v>
      </c>
      <c r="E188" s="587" t="s">
        <v>238</v>
      </c>
      <c r="F188" s="172">
        <v>44804</v>
      </c>
      <c r="G188" s="587" t="s">
        <v>44</v>
      </c>
      <c r="H188" s="587" t="s">
        <v>2106</v>
      </c>
      <c r="I188" s="587" t="s">
        <v>45</v>
      </c>
      <c r="J188" s="587" t="s">
        <v>46</v>
      </c>
      <c r="K188" s="587" t="s">
        <v>1705</v>
      </c>
      <c r="L188" s="587" t="s">
        <v>2560</v>
      </c>
      <c r="M188" s="587" t="s">
        <v>45</v>
      </c>
      <c r="N188" s="587" t="s">
        <v>45</v>
      </c>
      <c r="O188" s="587" t="s">
        <v>45</v>
      </c>
      <c r="P188" s="587" t="s">
        <v>45</v>
      </c>
      <c r="Q188" s="587" t="s">
        <v>45</v>
      </c>
      <c r="R188" s="587" t="s">
        <v>484</v>
      </c>
      <c r="S188" s="173">
        <v>1677012069</v>
      </c>
    </row>
    <row r="189" spans="1:19" ht="16.2">
      <c r="A189" s="587" t="s">
        <v>48</v>
      </c>
      <c r="B189" s="587" t="s">
        <v>2561</v>
      </c>
      <c r="C189" s="172">
        <v>44805</v>
      </c>
      <c r="D189" s="587" t="s">
        <v>49</v>
      </c>
      <c r="E189" s="587" t="s">
        <v>238</v>
      </c>
      <c r="F189" s="172">
        <v>44804</v>
      </c>
      <c r="G189" s="587" t="s">
        <v>44</v>
      </c>
      <c r="H189" s="587" t="s">
        <v>2106</v>
      </c>
      <c r="I189" s="587" t="s">
        <v>45</v>
      </c>
      <c r="J189" s="587" t="s">
        <v>46</v>
      </c>
      <c r="K189" s="587" t="s">
        <v>1705</v>
      </c>
      <c r="L189" s="587" t="s">
        <v>2560</v>
      </c>
      <c r="M189" s="587" t="s">
        <v>45</v>
      </c>
      <c r="N189" s="587" t="s">
        <v>45</v>
      </c>
      <c r="O189" s="587" t="s">
        <v>45</v>
      </c>
      <c r="P189" s="587" t="s">
        <v>45</v>
      </c>
      <c r="Q189" s="587" t="s">
        <v>45</v>
      </c>
      <c r="R189" s="587" t="s">
        <v>484</v>
      </c>
      <c r="S189" s="173">
        <v>46466434</v>
      </c>
    </row>
    <row r="190" spans="1:19" ht="16.2">
      <c r="A190" s="587" t="s">
        <v>48</v>
      </c>
      <c r="B190" s="587" t="s">
        <v>2561</v>
      </c>
      <c r="C190" s="172">
        <v>44805</v>
      </c>
      <c r="D190" s="587" t="s">
        <v>1709</v>
      </c>
      <c r="E190" s="587" t="s">
        <v>238</v>
      </c>
      <c r="F190" s="172">
        <v>44804</v>
      </c>
      <c r="G190" s="587" t="s">
        <v>44</v>
      </c>
      <c r="H190" s="587" t="s">
        <v>2106</v>
      </c>
      <c r="I190" s="587" t="s">
        <v>45</v>
      </c>
      <c r="J190" s="587" t="s">
        <v>46</v>
      </c>
      <c r="K190" s="587" t="s">
        <v>1705</v>
      </c>
      <c r="L190" s="587" t="s">
        <v>2560</v>
      </c>
      <c r="M190" s="587" t="s">
        <v>45</v>
      </c>
      <c r="N190" s="587" t="s">
        <v>45</v>
      </c>
      <c r="O190" s="587" t="s">
        <v>45</v>
      </c>
      <c r="P190" s="587" t="s">
        <v>45</v>
      </c>
      <c r="Q190" s="587" t="s">
        <v>45</v>
      </c>
      <c r="R190" s="587" t="s">
        <v>484</v>
      </c>
      <c r="S190" s="173">
        <v>656806</v>
      </c>
    </row>
    <row r="191" spans="1:19" ht="16.2">
      <c r="A191" s="587" t="s">
        <v>48</v>
      </c>
      <c r="B191" s="587" t="s">
        <v>2561</v>
      </c>
      <c r="C191" s="172">
        <v>44805</v>
      </c>
      <c r="D191" s="587" t="s">
        <v>441</v>
      </c>
      <c r="E191" s="587" t="s">
        <v>238</v>
      </c>
      <c r="F191" s="172">
        <v>44804</v>
      </c>
      <c r="G191" s="587" t="s">
        <v>44</v>
      </c>
      <c r="H191" s="587" t="s">
        <v>2106</v>
      </c>
      <c r="I191" s="587" t="s">
        <v>45</v>
      </c>
      <c r="J191" s="587" t="s">
        <v>46</v>
      </c>
      <c r="K191" s="587" t="s">
        <v>1705</v>
      </c>
      <c r="L191" s="587" t="s">
        <v>2560</v>
      </c>
      <c r="M191" s="587" t="s">
        <v>45</v>
      </c>
      <c r="N191" s="587" t="s">
        <v>45</v>
      </c>
      <c r="O191" s="587" t="s">
        <v>45</v>
      </c>
      <c r="P191" s="587" t="s">
        <v>45</v>
      </c>
      <c r="Q191" s="587" t="s">
        <v>45</v>
      </c>
      <c r="R191" s="587" t="s">
        <v>484</v>
      </c>
      <c r="S191" s="173">
        <v>30555</v>
      </c>
    </row>
    <row r="192" spans="1:19" ht="16.2">
      <c r="A192" s="587" t="s">
        <v>48</v>
      </c>
      <c r="B192" s="587" t="s">
        <v>2561</v>
      </c>
      <c r="C192" s="172">
        <v>44805</v>
      </c>
      <c r="D192" s="587" t="s">
        <v>55</v>
      </c>
      <c r="E192" s="587" t="s">
        <v>238</v>
      </c>
      <c r="F192" s="172">
        <v>44804</v>
      </c>
      <c r="G192" s="587" t="s">
        <v>44</v>
      </c>
      <c r="H192" s="587" t="s">
        <v>2106</v>
      </c>
      <c r="I192" s="587" t="s">
        <v>45</v>
      </c>
      <c r="J192" s="587" t="s">
        <v>46</v>
      </c>
      <c r="K192" s="587" t="s">
        <v>1705</v>
      </c>
      <c r="L192" s="587" t="s">
        <v>2560</v>
      </c>
      <c r="M192" s="587" t="s">
        <v>45</v>
      </c>
      <c r="N192" s="587" t="s">
        <v>45</v>
      </c>
      <c r="O192" s="587" t="s">
        <v>45</v>
      </c>
      <c r="P192" s="587" t="s">
        <v>45</v>
      </c>
      <c r="Q192" s="587" t="s">
        <v>45</v>
      </c>
      <c r="R192" s="587" t="s">
        <v>484</v>
      </c>
      <c r="S192" s="173">
        <v>963</v>
      </c>
    </row>
    <row r="193" spans="1:19" ht="16.2">
      <c r="A193" s="587" t="s">
        <v>48</v>
      </c>
      <c r="B193" s="587" t="s">
        <v>2561</v>
      </c>
      <c r="C193" s="172">
        <v>44805</v>
      </c>
      <c r="D193" s="587" t="s">
        <v>50</v>
      </c>
      <c r="E193" s="587" t="s">
        <v>238</v>
      </c>
      <c r="F193" s="172">
        <v>44804</v>
      </c>
      <c r="G193" s="587" t="s">
        <v>44</v>
      </c>
      <c r="H193" s="587" t="s">
        <v>2106</v>
      </c>
      <c r="I193" s="587" t="s">
        <v>45</v>
      </c>
      <c r="J193" s="587" t="s">
        <v>46</v>
      </c>
      <c r="K193" s="587" t="s">
        <v>1705</v>
      </c>
      <c r="L193" s="587" t="s">
        <v>2560</v>
      </c>
      <c r="M193" s="587" t="s">
        <v>45</v>
      </c>
      <c r="N193" s="587" t="s">
        <v>45</v>
      </c>
      <c r="O193" s="587" t="s">
        <v>45</v>
      </c>
      <c r="P193" s="587" t="s">
        <v>45</v>
      </c>
      <c r="Q193" s="587" t="s">
        <v>45</v>
      </c>
      <c r="R193" s="587" t="s">
        <v>484</v>
      </c>
      <c r="S193" s="173">
        <v>2521562759</v>
      </c>
    </row>
    <row r="194" spans="1:19" ht="16.2">
      <c r="A194" s="587" t="s">
        <v>48</v>
      </c>
      <c r="B194" s="587" t="s">
        <v>2562</v>
      </c>
      <c r="C194" s="172">
        <v>44804</v>
      </c>
      <c r="D194" s="587" t="s">
        <v>49</v>
      </c>
      <c r="E194" s="587" t="s">
        <v>238</v>
      </c>
      <c r="F194" s="172">
        <v>44804</v>
      </c>
      <c r="G194" s="587" t="s">
        <v>47</v>
      </c>
      <c r="H194" s="587" t="s">
        <v>2106</v>
      </c>
      <c r="I194" s="587" t="s">
        <v>45</v>
      </c>
      <c r="J194" s="587" t="s">
        <v>46</v>
      </c>
      <c r="K194" s="587" t="s">
        <v>1705</v>
      </c>
      <c r="L194" s="587" t="s">
        <v>2563</v>
      </c>
      <c r="M194" s="587" t="s">
        <v>45</v>
      </c>
      <c r="N194" s="587" t="s">
        <v>45</v>
      </c>
      <c r="O194" s="587" t="s">
        <v>45</v>
      </c>
      <c r="P194" s="587" t="s">
        <v>45</v>
      </c>
      <c r="Q194" s="587" t="s">
        <v>45</v>
      </c>
      <c r="R194" s="587" t="s">
        <v>484</v>
      </c>
      <c r="S194" s="173">
        <v>-947</v>
      </c>
    </row>
    <row r="195" spans="1:19" ht="16.2">
      <c r="A195" s="587" t="s">
        <v>48</v>
      </c>
      <c r="B195" s="587" t="s">
        <v>2564</v>
      </c>
      <c r="C195" s="172">
        <v>44805</v>
      </c>
      <c r="D195" s="587" t="s">
        <v>49</v>
      </c>
      <c r="E195" s="587" t="s">
        <v>238</v>
      </c>
      <c r="F195" s="172">
        <v>44804</v>
      </c>
      <c r="G195" s="587" t="s">
        <v>44</v>
      </c>
      <c r="H195" s="587" t="s">
        <v>2106</v>
      </c>
      <c r="I195" s="587" t="s">
        <v>45</v>
      </c>
      <c r="J195" s="587" t="s">
        <v>46</v>
      </c>
      <c r="K195" s="587" t="s">
        <v>1705</v>
      </c>
      <c r="L195" s="587" t="s">
        <v>2563</v>
      </c>
      <c r="M195" s="587" t="s">
        <v>45</v>
      </c>
      <c r="N195" s="587" t="s">
        <v>45</v>
      </c>
      <c r="O195" s="587" t="s">
        <v>45</v>
      </c>
      <c r="P195" s="587" t="s">
        <v>45</v>
      </c>
      <c r="Q195" s="587" t="s">
        <v>45</v>
      </c>
      <c r="R195" s="587" t="s">
        <v>484</v>
      </c>
      <c r="S195" s="173">
        <v>947</v>
      </c>
    </row>
    <row r="196" spans="1:19" ht="16.2">
      <c r="A196" s="587" t="s">
        <v>48</v>
      </c>
      <c r="B196" s="587" t="s">
        <v>2565</v>
      </c>
      <c r="C196" s="172">
        <v>44804</v>
      </c>
      <c r="D196" s="587" t="s">
        <v>53</v>
      </c>
      <c r="E196" s="587" t="s">
        <v>238</v>
      </c>
      <c r="F196" s="172">
        <v>44804</v>
      </c>
      <c r="G196" s="587" t="s">
        <v>47</v>
      </c>
      <c r="H196" s="587" t="s">
        <v>2106</v>
      </c>
      <c r="I196" s="587" t="s">
        <v>45</v>
      </c>
      <c r="J196" s="587" t="s">
        <v>51</v>
      </c>
      <c r="K196" s="587" t="s">
        <v>2117</v>
      </c>
      <c r="L196" s="587" t="s">
        <v>2566</v>
      </c>
      <c r="M196" s="587" t="s">
        <v>45</v>
      </c>
      <c r="N196" s="587" t="s">
        <v>45</v>
      </c>
      <c r="O196" s="587" t="s">
        <v>45</v>
      </c>
      <c r="P196" s="587" t="s">
        <v>45</v>
      </c>
      <c r="Q196" s="587" t="s">
        <v>45</v>
      </c>
      <c r="R196" s="587" t="s">
        <v>484</v>
      </c>
      <c r="S196" s="173">
        <v>-28050</v>
      </c>
    </row>
    <row r="197" spans="1:19" ht="16.2">
      <c r="A197" s="587" t="s">
        <v>48</v>
      </c>
      <c r="B197" s="587" t="s">
        <v>2565</v>
      </c>
      <c r="C197" s="172">
        <v>44804</v>
      </c>
      <c r="D197" s="587" t="s">
        <v>49</v>
      </c>
      <c r="E197" s="587" t="s">
        <v>238</v>
      </c>
      <c r="F197" s="172">
        <v>44804</v>
      </c>
      <c r="G197" s="587" t="s">
        <v>47</v>
      </c>
      <c r="H197" s="587" t="s">
        <v>2106</v>
      </c>
      <c r="I197" s="587" t="s">
        <v>45</v>
      </c>
      <c r="J197" s="587" t="s">
        <v>51</v>
      </c>
      <c r="K197" s="587" t="s">
        <v>2117</v>
      </c>
      <c r="L197" s="587" t="s">
        <v>2566</v>
      </c>
      <c r="M197" s="587" t="s">
        <v>45</v>
      </c>
      <c r="N197" s="587" t="s">
        <v>45</v>
      </c>
      <c r="O197" s="587" t="s">
        <v>45</v>
      </c>
      <c r="P197" s="587" t="s">
        <v>45</v>
      </c>
      <c r="Q197" s="587" t="s">
        <v>45</v>
      </c>
      <c r="R197" s="587" t="s">
        <v>484</v>
      </c>
      <c r="S197" s="173">
        <v>-46750</v>
      </c>
    </row>
    <row r="198" spans="1:19" ht="16.2">
      <c r="A198" s="587" t="s">
        <v>48</v>
      </c>
      <c r="B198" s="587" t="s">
        <v>2567</v>
      </c>
      <c r="C198" s="172">
        <v>44805</v>
      </c>
      <c r="D198" s="587" t="s">
        <v>53</v>
      </c>
      <c r="E198" s="587" t="s">
        <v>238</v>
      </c>
      <c r="F198" s="172">
        <v>44804</v>
      </c>
      <c r="G198" s="587" t="s">
        <v>44</v>
      </c>
      <c r="H198" s="587" t="s">
        <v>2106</v>
      </c>
      <c r="I198" s="587" t="s">
        <v>45</v>
      </c>
      <c r="J198" s="587" t="s">
        <v>51</v>
      </c>
      <c r="K198" s="587" t="s">
        <v>2117</v>
      </c>
      <c r="L198" s="587" t="s">
        <v>2566</v>
      </c>
      <c r="M198" s="587" t="s">
        <v>45</v>
      </c>
      <c r="N198" s="587" t="s">
        <v>45</v>
      </c>
      <c r="O198" s="587" t="s">
        <v>45</v>
      </c>
      <c r="P198" s="587" t="s">
        <v>45</v>
      </c>
      <c r="Q198" s="587" t="s">
        <v>45</v>
      </c>
      <c r="R198" s="587" t="s">
        <v>484</v>
      </c>
      <c r="S198" s="173">
        <v>28050</v>
      </c>
    </row>
    <row r="199" spans="1:19" ht="16.2">
      <c r="A199" s="587" t="s">
        <v>48</v>
      </c>
      <c r="B199" s="587" t="s">
        <v>2567</v>
      </c>
      <c r="C199" s="172">
        <v>44805</v>
      </c>
      <c r="D199" s="587" t="s">
        <v>49</v>
      </c>
      <c r="E199" s="587" t="s">
        <v>238</v>
      </c>
      <c r="F199" s="172">
        <v>44804</v>
      </c>
      <c r="G199" s="587" t="s">
        <v>44</v>
      </c>
      <c r="H199" s="587" t="s">
        <v>2106</v>
      </c>
      <c r="I199" s="587" t="s">
        <v>45</v>
      </c>
      <c r="J199" s="587" t="s">
        <v>51</v>
      </c>
      <c r="K199" s="587" t="s">
        <v>2117</v>
      </c>
      <c r="L199" s="587" t="s">
        <v>2566</v>
      </c>
      <c r="M199" s="587" t="s">
        <v>45</v>
      </c>
      <c r="N199" s="587" t="s">
        <v>45</v>
      </c>
      <c r="O199" s="587" t="s">
        <v>45</v>
      </c>
      <c r="P199" s="587" t="s">
        <v>45</v>
      </c>
      <c r="Q199" s="587" t="s">
        <v>45</v>
      </c>
      <c r="R199" s="587" t="s">
        <v>484</v>
      </c>
      <c r="S199" s="173">
        <v>46750</v>
      </c>
    </row>
    <row r="200" spans="1:19" ht="16.2">
      <c r="A200" s="587" t="s">
        <v>48</v>
      </c>
      <c r="B200" s="587" t="s">
        <v>2568</v>
      </c>
      <c r="C200" s="172">
        <v>44804</v>
      </c>
      <c r="D200" s="587" t="s">
        <v>43</v>
      </c>
      <c r="E200" s="587" t="s">
        <v>238</v>
      </c>
      <c r="F200" s="172">
        <v>44804</v>
      </c>
      <c r="G200" s="587" t="s">
        <v>47</v>
      </c>
      <c r="H200" s="587" t="s">
        <v>2106</v>
      </c>
      <c r="I200" s="587" t="s">
        <v>45</v>
      </c>
      <c r="J200" s="587" t="s">
        <v>52</v>
      </c>
      <c r="K200" s="587" t="s">
        <v>1705</v>
      </c>
      <c r="L200" s="587" t="s">
        <v>2569</v>
      </c>
      <c r="M200" s="587" t="s">
        <v>45</v>
      </c>
      <c r="N200" s="587" t="s">
        <v>45</v>
      </c>
      <c r="O200" s="587" t="s">
        <v>45</v>
      </c>
      <c r="P200" s="587" t="s">
        <v>45</v>
      </c>
      <c r="Q200" s="587" t="s">
        <v>45</v>
      </c>
      <c r="R200" s="587" t="s">
        <v>484</v>
      </c>
      <c r="S200" s="173">
        <v>-570262</v>
      </c>
    </row>
    <row r="201" spans="1:19" ht="16.2">
      <c r="A201" s="587" t="s">
        <v>48</v>
      </c>
      <c r="B201" s="587" t="s">
        <v>2570</v>
      </c>
      <c r="C201" s="172">
        <v>44805</v>
      </c>
      <c r="D201" s="587" t="s">
        <v>43</v>
      </c>
      <c r="E201" s="587" t="s">
        <v>238</v>
      </c>
      <c r="F201" s="172">
        <v>44804</v>
      </c>
      <c r="G201" s="587" t="s">
        <v>44</v>
      </c>
      <c r="H201" s="587" t="s">
        <v>2106</v>
      </c>
      <c r="I201" s="587" t="s">
        <v>45</v>
      </c>
      <c r="J201" s="587" t="s">
        <v>52</v>
      </c>
      <c r="K201" s="587" t="s">
        <v>1705</v>
      </c>
      <c r="L201" s="587" t="s">
        <v>2569</v>
      </c>
      <c r="M201" s="587" t="s">
        <v>45</v>
      </c>
      <c r="N201" s="587" t="s">
        <v>45</v>
      </c>
      <c r="O201" s="587" t="s">
        <v>45</v>
      </c>
      <c r="P201" s="587" t="s">
        <v>45</v>
      </c>
      <c r="Q201" s="587" t="s">
        <v>45</v>
      </c>
      <c r="R201" s="587" t="s">
        <v>484</v>
      </c>
      <c r="S201" s="173">
        <v>570262</v>
      </c>
    </row>
    <row r="202" spans="1:19" ht="16.2">
      <c r="A202" s="587" t="s">
        <v>48</v>
      </c>
      <c r="B202" s="587" t="s">
        <v>2571</v>
      </c>
      <c r="C202" s="172">
        <v>44834</v>
      </c>
      <c r="D202" s="587" t="s">
        <v>53</v>
      </c>
      <c r="E202" s="587" t="s">
        <v>238</v>
      </c>
      <c r="F202" s="172">
        <v>44834</v>
      </c>
      <c r="G202" s="587" t="s">
        <v>47</v>
      </c>
      <c r="H202" s="587" t="s">
        <v>2106</v>
      </c>
      <c r="I202" s="587" t="s">
        <v>45</v>
      </c>
      <c r="J202" s="587" t="s">
        <v>46</v>
      </c>
      <c r="K202" s="587" t="s">
        <v>1705</v>
      </c>
      <c r="L202" s="587" t="s">
        <v>2572</v>
      </c>
      <c r="M202" s="587" t="s">
        <v>45</v>
      </c>
      <c r="N202" s="587" t="s">
        <v>45</v>
      </c>
      <c r="O202" s="587" t="s">
        <v>45</v>
      </c>
      <c r="P202" s="587" t="s">
        <v>45</v>
      </c>
      <c r="Q202" s="587" t="s">
        <v>45</v>
      </c>
      <c r="R202" s="587" t="s">
        <v>484</v>
      </c>
      <c r="S202" s="173">
        <v>-2545568020</v>
      </c>
    </row>
    <row r="203" spans="1:19" ht="16.2">
      <c r="A203" s="587" t="s">
        <v>48</v>
      </c>
      <c r="B203" s="587" t="s">
        <v>2571</v>
      </c>
      <c r="C203" s="172">
        <v>44834</v>
      </c>
      <c r="D203" s="587" t="s">
        <v>49</v>
      </c>
      <c r="E203" s="587" t="s">
        <v>238</v>
      </c>
      <c r="F203" s="172">
        <v>44834</v>
      </c>
      <c r="G203" s="587" t="s">
        <v>47</v>
      </c>
      <c r="H203" s="587" t="s">
        <v>2106</v>
      </c>
      <c r="I203" s="587" t="s">
        <v>45</v>
      </c>
      <c r="J203" s="587" t="s">
        <v>46</v>
      </c>
      <c r="K203" s="587" t="s">
        <v>1705</v>
      </c>
      <c r="L203" s="587" t="s">
        <v>2572</v>
      </c>
      <c r="M203" s="587" t="s">
        <v>45</v>
      </c>
      <c r="N203" s="587" t="s">
        <v>45</v>
      </c>
      <c r="O203" s="587" t="s">
        <v>45</v>
      </c>
      <c r="P203" s="587" t="s">
        <v>45</v>
      </c>
      <c r="Q203" s="587" t="s">
        <v>45</v>
      </c>
      <c r="R203" s="587" t="s">
        <v>484</v>
      </c>
      <c r="S203" s="173">
        <v>-69877683</v>
      </c>
    </row>
    <row r="204" spans="1:19" ht="16.2">
      <c r="A204" s="587" t="s">
        <v>48</v>
      </c>
      <c r="B204" s="587" t="s">
        <v>2571</v>
      </c>
      <c r="C204" s="172">
        <v>44834</v>
      </c>
      <c r="D204" s="587" t="s">
        <v>1709</v>
      </c>
      <c r="E204" s="587" t="s">
        <v>238</v>
      </c>
      <c r="F204" s="172">
        <v>44834</v>
      </c>
      <c r="G204" s="587" t="s">
        <v>47</v>
      </c>
      <c r="H204" s="587" t="s">
        <v>2106</v>
      </c>
      <c r="I204" s="587" t="s">
        <v>45</v>
      </c>
      <c r="J204" s="587" t="s">
        <v>46</v>
      </c>
      <c r="K204" s="587" t="s">
        <v>1705</v>
      </c>
      <c r="L204" s="587" t="s">
        <v>2572</v>
      </c>
      <c r="M204" s="587" t="s">
        <v>45</v>
      </c>
      <c r="N204" s="587" t="s">
        <v>45</v>
      </c>
      <c r="O204" s="587" t="s">
        <v>45</v>
      </c>
      <c r="P204" s="587" t="s">
        <v>45</v>
      </c>
      <c r="Q204" s="587" t="s">
        <v>45</v>
      </c>
      <c r="R204" s="587" t="s">
        <v>484</v>
      </c>
      <c r="S204" s="173">
        <v>-987726</v>
      </c>
    </row>
    <row r="205" spans="1:19" ht="16.2">
      <c r="A205" s="587" t="s">
        <v>48</v>
      </c>
      <c r="B205" s="587" t="s">
        <v>2571</v>
      </c>
      <c r="C205" s="172">
        <v>44834</v>
      </c>
      <c r="D205" s="587" t="s">
        <v>441</v>
      </c>
      <c r="E205" s="587" t="s">
        <v>238</v>
      </c>
      <c r="F205" s="172">
        <v>44834</v>
      </c>
      <c r="G205" s="587" t="s">
        <v>47</v>
      </c>
      <c r="H205" s="587" t="s">
        <v>2106</v>
      </c>
      <c r="I205" s="587" t="s">
        <v>45</v>
      </c>
      <c r="J205" s="587" t="s">
        <v>46</v>
      </c>
      <c r="K205" s="587" t="s">
        <v>1705</v>
      </c>
      <c r="L205" s="587" t="s">
        <v>2572</v>
      </c>
      <c r="M205" s="587" t="s">
        <v>45</v>
      </c>
      <c r="N205" s="587" t="s">
        <v>45</v>
      </c>
      <c r="O205" s="587" t="s">
        <v>45</v>
      </c>
      <c r="P205" s="587" t="s">
        <v>45</v>
      </c>
      <c r="Q205" s="587" t="s">
        <v>45</v>
      </c>
      <c r="R205" s="587" t="s">
        <v>484</v>
      </c>
      <c r="S205" s="173">
        <v>-45949</v>
      </c>
    </row>
    <row r="206" spans="1:19" ht="16.2">
      <c r="A206" s="587" t="s">
        <v>48</v>
      </c>
      <c r="B206" s="587" t="s">
        <v>2571</v>
      </c>
      <c r="C206" s="172">
        <v>44834</v>
      </c>
      <c r="D206" s="587" t="s">
        <v>54</v>
      </c>
      <c r="E206" s="587" t="s">
        <v>238</v>
      </c>
      <c r="F206" s="172">
        <v>44834</v>
      </c>
      <c r="G206" s="587" t="s">
        <v>47</v>
      </c>
      <c r="H206" s="587" t="s">
        <v>2106</v>
      </c>
      <c r="I206" s="587" t="s">
        <v>45</v>
      </c>
      <c r="J206" s="587" t="s">
        <v>46</v>
      </c>
      <c r="K206" s="587" t="s">
        <v>1705</v>
      </c>
      <c r="L206" s="587" t="s">
        <v>2572</v>
      </c>
      <c r="M206" s="587" t="s">
        <v>45</v>
      </c>
      <c r="N206" s="587" t="s">
        <v>45</v>
      </c>
      <c r="O206" s="587" t="s">
        <v>45</v>
      </c>
      <c r="P206" s="587" t="s">
        <v>45</v>
      </c>
      <c r="Q206" s="587" t="s">
        <v>45</v>
      </c>
      <c r="R206" s="587" t="s">
        <v>484</v>
      </c>
      <c r="S206" s="173">
        <v>-1815501</v>
      </c>
    </row>
    <row r="207" spans="1:19" ht="16.2">
      <c r="A207" s="587" t="s">
        <v>48</v>
      </c>
      <c r="B207" s="587" t="s">
        <v>2571</v>
      </c>
      <c r="C207" s="172">
        <v>44834</v>
      </c>
      <c r="D207" s="587" t="s">
        <v>53</v>
      </c>
      <c r="E207" s="587" t="s">
        <v>238</v>
      </c>
      <c r="F207" s="172">
        <v>44834</v>
      </c>
      <c r="G207" s="587" t="s">
        <v>47</v>
      </c>
      <c r="H207" s="587" t="s">
        <v>2106</v>
      </c>
      <c r="I207" s="587" t="s">
        <v>45</v>
      </c>
      <c r="J207" s="587" t="s">
        <v>46</v>
      </c>
      <c r="K207" s="587" t="s">
        <v>1705</v>
      </c>
      <c r="L207" s="587" t="s">
        <v>2572</v>
      </c>
      <c r="M207" s="587" t="s">
        <v>45</v>
      </c>
      <c r="N207" s="587" t="s">
        <v>45</v>
      </c>
      <c r="O207" s="587" t="s">
        <v>45</v>
      </c>
      <c r="P207" s="587" t="s">
        <v>45</v>
      </c>
      <c r="Q207" s="587" t="s">
        <v>45</v>
      </c>
      <c r="R207" s="587" t="s">
        <v>484</v>
      </c>
      <c r="S207" s="173">
        <v>-621094</v>
      </c>
    </row>
    <row r="208" spans="1:19" ht="16.2">
      <c r="A208" s="587" t="s">
        <v>48</v>
      </c>
      <c r="B208" s="587" t="s">
        <v>2571</v>
      </c>
      <c r="C208" s="172">
        <v>44834</v>
      </c>
      <c r="D208" s="587" t="s">
        <v>55</v>
      </c>
      <c r="E208" s="587" t="s">
        <v>238</v>
      </c>
      <c r="F208" s="172">
        <v>44834</v>
      </c>
      <c r="G208" s="587" t="s">
        <v>47</v>
      </c>
      <c r="H208" s="587" t="s">
        <v>2106</v>
      </c>
      <c r="I208" s="587" t="s">
        <v>45</v>
      </c>
      <c r="J208" s="587" t="s">
        <v>46</v>
      </c>
      <c r="K208" s="587" t="s">
        <v>1705</v>
      </c>
      <c r="L208" s="587" t="s">
        <v>2572</v>
      </c>
      <c r="M208" s="587" t="s">
        <v>45</v>
      </c>
      <c r="N208" s="587" t="s">
        <v>45</v>
      </c>
      <c r="O208" s="587" t="s">
        <v>45</v>
      </c>
      <c r="P208" s="587" t="s">
        <v>45</v>
      </c>
      <c r="Q208" s="587" t="s">
        <v>45</v>
      </c>
      <c r="R208" s="587" t="s">
        <v>484</v>
      </c>
      <c r="S208" s="173">
        <v>-1448</v>
      </c>
    </row>
    <row r="209" spans="1:19" ht="16.2">
      <c r="A209" s="587" t="s">
        <v>48</v>
      </c>
      <c r="B209" s="587" t="s">
        <v>2571</v>
      </c>
      <c r="C209" s="172">
        <v>44834</v>
      </c>
      <c r="D209" s="587" t="s">
        <v>50</v>
      </c>
      <c r="E209" s="587" t="s">
        <v>238</v>
      </c>
      <c r="F209" s="172">
        <v>44834</v>
      </c>
      <c r="G209" s="587" t="s">
        <v>47</v>
      </c>
      <c r="H209" s="587" t="s">
        <v>2106</v>
      </c>
      <c r="I209" s="587" t="s">
        <v>45</v>
      </c>
      <c r="J209" s="587" t="s">
        <v>46</v>
      </c>
      <c r="K209" s="587" t="s">
        <v>1705</v>
      </c>
      <c r="L209" s="587" t="s">
        <v>2572</v>
      </c>
      <c r="M209" s="587" t="s">
        <v>45</v>
      </c>
      <c r="N209" s="587" t="s">
        <v>45</v>
      </c>
      <c r="O209" s="587" t="s">
        <v>45</v>
      </c>
      <c r="P209" s="587" t="s">
        <v>45</v>
      </c>
      <c r="Q209" s="587" t="s">
        <v>45</v>
      </c>
      <c r="R209" s="587" t="s">
        <v>484</v>
      </c>
      <c r="S209" s="173">
        <v>-4025030605</v>
      </c>
    </row>
    <row r="210" spans="1:19" ht="16.2">
      <c r="A210" s="587" t="s">
        <v>48</v>
      </c>
      <c r="B210" s="587" t="s">
        <v>2571</v>
      </c>
      <c r="C210" s="172">
        <v>44834</v>
      </c>
      <c r="D210" s="587" t="s">
        <v>313</v>
      </c>
      <c r="E210" s="587" t="s">
        <v>238</v>
      </c>
      <c r="F210" s="172">
        <v>44834</v>
      </c>
      <c r="G210" s="587" t="s">
        <v>47</v>
      </c>
      <c r="H210" s="587" t="s">
        <v>2106</v>
      </c>
      <c r="I210" s="587" t="s">
        <v>45</v>
      </c>
      <c r="J210" s="587" t="s">
        <v>46</v>
      </c>
      <c r="K210" s="587" t="s">
        <v>1705</v>
      </c>
      <c r="L210" s="587" t="s">
        <v>2572</v>
      </c>
      <c r="M210" s="587" t="s">
        <v>45</v>
      </c>
      <c r="N210" s="587" t="s">
        <v>45</v>
      </c>
      <c r="O210" s="587" t="s">
        <v>45</v>
      </c>
      <c r="P210" s="587" t="s">
        <v>45</v>
      </c>
      <c r="Q210" s="587" t="s">
        <v>45</v>
      </c>
      <c r="R210" s="587" t="s">
        <v>484</v>
      </c>
      <c r="S210" s="173">
        <v>-17692366</v>
      </c>
    </row>
    <row r="211" spans="1:19" ht="16.2">
      <c r="A211" s="587" t="s">
        <v>48</v>
      </c>
      <c r="B211" s="587" t="s">
        <v>2573</v>
      </c>
      <c r="C211" s="172">
        <v>44835</v>
      </c>
      <c r="D211" s="587" t="s">
        <v>54</v>
      </c>
      <c r="E211" s="587" t="s">
        <v>238</v>
      </c>
      <c r="F211" s="172">
        <v>44834</v>
      </c>
      <c r="G211" s="587" t="s">
        <v>44</v>
      </c>
      <c r="H211" s="587" t="s">
        <v>2106</v>
      </c>
      <c r="I211" s="587" t="s">
        <v>45</v>
      </c>
      <c r="J211" s="587" t="s">
        <v>46</v>
      </c>
      <c r="K211" s="587" t="s">
        <v>1705</v>
      </c>
      <c r="L211" s="587" t="s">
        <v>2572</v>
      </c>
      <c r="M211" s="587" t="s">
        <v>45</v>
      </c>
      <c r="N211" s="587" t="s">
        <v>45</v>
      </c>
      <c r="O211" s="587" t="s">
        <v>45</v>
      </c>
      <c r="P211" s="587" t="s">
        <v>45</v>
      </c>
      <c r="Q211" s="587" t="s">
        <v>45</v>
      </c>
      <c r="R211" s="587" t="s">
        <v>484</v>
      </c>
      <c r="S211" s="173">
        <v>1815501</v>
      </c>
    </row>
    <row r="212" spans="1:19" ht="16.2">
      <c r="A212" s="587" t="s">
        <v>48</v>
      </c>
      <c r="B212" s="587" t="s">
        <v>2573</v>
      </c>
      <c r="C212" s="172">
        <v>44835</v>
      </c>
      <c r="D212" s="587" t="s">
        <v>53</v>
      </c>
      <c r="E212" s="587" t="s">
        <v>238</v>
      </c>
      <c r="F212" s="172">
        <v>44834</v>
      </c>
      <c r="G212" s="587" t="s">
        <v>44</v>
      </c>
      <c r="H212" s="587" t="s">
        <v>2106</v>
      </c>
      <c r="I212" s="587" t="s">
        <v>45</v>
      </c>
      <c r="J212" s="587" t="s">
        <v>46</v>
      </c>
      <c r="K212" s="587" t="s">
        <v>1705</v>
      </c>
      <c r="L212" s="587" t="s">
        <v>2572</v>
      </c>
      <c r="M212" s="587" t="s">
        <v>45</v>
      </c>
      <c r="N212" s="587" t="s">
        <v>45</v>
      </c>
      <c r="O212" s="587" t="s">
        <v>45</v>
      </c>
      <c r="P212" s="587" t="s">
        <v>45</v>
      </c>
      <c r="Q212" s="587" t="s">
        <v>45</v>
      </c>
      <c r="R212" s="587" t="s">
        <v>484</v>
      </c>
      <c r="S212" s="173">
        <v>621094</v>
      </c>
    </row>
    <row r="213" spans="1:19" ht="16.2">
      <c r="A213" s="587" t="s">
        <v>48</v>
      </c>
      <c r="B213" s="587" t="s">
        <v>2573</v>
      </c>
      <c r="C213" s="172">
        <v>44835</v>
      </c>
      <c r="D213" s="587" t="s">
        <v>53</v>
      </c>
      <c r="E213" s="587" t="s">
        <v>238</v>
      </c>
      <c r="F213" s="172">
        <v>44834</v>
      </c>
      <c r="G213" s="587" t="s">
        <v>44</v>
      </c>
      <c r="H213" s="587" t="s">
        <v>2106</v>
      </c>
      <c r="I213" s="587" t="s">
        <v>45</v>
      </c>
      <c r="J213" s="587" t="s">
        <v>46</v>
      </c>
      <c r="K213" s="587" t="s">
        <v>1705</v>
      </c>
      <c r="L213" s="587" t="s">
        <v>2572</v>
      </c>
      <c r="M213" s="587" t="s">
        <v>45</v>
      </c>
      <c r="N213" s="587" t="s">
        <v>45</v>
      </c>
      <c r="O213" s="587" t="s">
        <v>45</v>
      </c>
      <c r="P213" s="587" t="s">
        <v>45</v>
      </c>
      <c r="Q213" s="587" t="s">
        <v>45</v>
      </c>
      <c r="R213" s="587" t="s">
        <v>484</v>
      </c>
      <c r="S213" s="173">
        <v>2545568020</v>
      </c>
    </row>
    <row r="214" spans="1:19" ht="16.2">
      <c r="A214" s="587" t="s">
        <v>48</v>
      </c>
      <c r="B214" s="587" t="s">
        <v>2573</v>
      </c>
      <c r="C214" s="172">
        <v>44835</v>
      </c>
      <c r="D214" s="587" t="s">
        <v>49</v>
      </c>
      <c r="E214" s="587" t="s">
        <v>238</v>
      </c>
      <c r="F214" s="172">
        <v>44834</v>
      </c>
      <c r="G214" s="587" t="s">
        <v>44</v>
      </c>
      <c r="H214" s="587" t="s">
        <v>2106</v>
      </c>
      <c r="I214" s="587" t="s">
        <v>45</v>
      </c>
      <c r="J214" s="587" t="s">
        <v>46</v>
      </c>
      <c r="K214" s="587" t="s">
        <v>1705</v>
      </c>
      <c r="L214" s="587" t="s">
        <v>2572</v>
      </c>
      <c r="M214" s="587" t="s">
        <v>45</v>
      </c>
      <c r="N214" s="587" t="s">
        <v>45</v>
      </c>
      <c r="O214" s="587" t="s">
        <v>45</v>
      </c>
      <c r="P214" s="587" t="s">
        <v>45</v>
      </c>
      <c r="Q214" s="587" t="s">
        <v>45</v>
      </c>
      <c r="R214" s="587" t="s">
        <v>484</v>
      </c>
      <c r="S214" s="173">
        <v>69877683</v>
      </c>
    </row>
    <row r="215" spans="1:19" ht="16.2">
      <c r="A215" s="587" t="s">
        <v>48</v>
      </c>
      <c r="B215" s="587" t="s">
        <v>2573</v>
      </c>
      <c r="C215" s="172">
        <v>44835</v>
      </c>
      <c r="D215" s="587" t="s">
        <v>1709</v>
      </c>
      <c r="E215" s="587" t="s">
        <v>238</v>
      </c>
      <c r="F215" s="172">
        <v>44834</v>
      </c>
      <c r="G215" s="587" t="s">
        <v>44</v>
      </c>
      <c r="H215" s="587" t="s">
        <v>2106</v>
      </c>
      <c r="I215" s="587" t="s">
        <v>45</v>
      </c>
      <c r="J215" s="587" t="s">
        <v>46</v>
      </c>
      <c r="K215" s="587" t="s">
        <v>1705</v>
      </c>
      <c r="L215" s="587" t="s">
        <v>2572</v>
      </c>
      <c r="M215" s="587" t="s">
        <v>45</v>
      </c>
      <c r="N215" s="587" t="s">
        <v>45</v>
      </c>
      <c r="O215" s="587" t="s">
        <v>45</v>
      </c>
      <c r="P215" s="587" t="s">
        <v>45</v>
      </c>
      <c r="Q215" s="587" t="s">
        <v>45</v>
      </c>
      <c r="R215" s="587" t="s">
        <v>484</v>
      </c>
      <c r="S215" s="173">
        <v>987726</v>
      </c>
    </row>
    <row r="216" spans="1:19" ht="16.2">
      <c r="A216" s="587" t="s">
        <v>48</v>
      </c>
      <c r="B216" s="587" t="s">
        <v>2573</v>
      </c>
      <c r="C216" s="172">
        <v>44835</v>
      </c>
      <c r="D216" s="587" t="s">
        <v>441</v>
      </c>
      <c r="E216" s="587" t="s">
        <v>238</v>
      </c>
      <c r="F216" s="172">
        <v>44834</v>
      </c>
      <c r="G216" s="587" t="s">
        <v>44</v>
      </c>
      <c r="H216" s="587" t="s">
        <v>2106</v>
      </c>
      <c r="I216" s="587" t="s">
        <v>45</v>
      </c>
      <c r="J216" s="587" t="s">
        <v>46</v>
      </c>
      <c r="K216" s="587" t="s">
        <v>1705</v>
      </c>
      <c r="L216" s="587" t="s">
        <v>2572</v>
      </c>
      <c r="M216" s="587" t="s">
        <v>45</v>
      </c>
      <c r="N216" s="587" t="s">
        <v>45</v>
      </c>
      <c r="O216" s="587" t="s">
        <v>45</v>
      </c>
      <c r="P216" s="587" t="s">
        <v>45</v>
      </c>
      <c r="Q216" s="587" t="s">
        <v>45</v>
      </c>
      <c r="R216" s="587" t="s">
        <v>484</v>
      </c>
      <c r="S216" s="173">
        <v>45949</v>
      </c>
    </row>
    <row r="217" spans="1:19" ht="16.2">
      <c r="A217" s="587" t="s">
        <v>48</v>
      </c>
      <c r="B217" s="587" t="s">
        <v>2573</v>
      </c>
      <c r="C217" s="172">
        <v>44835</v>
      </c>
      <c r="D217" s="587" t="s">
        <v>55</v>
      </c>
      <c r="E217" s="587" t="s">
        <v>238</v>
      </c>
      <c r="F217" s="172">
        <v>44834</v>
      </c>
      <c r="G217" s="587" t="s">
        <v>44</v>
      </c>
      <c r="H217" s="587" t="s">
        <v>2106</v>
      </c>
      <c r="I217" s="587" t="s">
        <v>45</v>
      </c>
      <c r="J217" s="587" t="s">
        <v>46</v>
      </c>
      <c r="K217" s="587" t="s">
        <v>1705</v>
      </c>
      <c r="L217" s="587" t="s">
        <v>2572</v>
      </c>
      <c r="M217" s="587" t="s">
        <v>45</v>
      </c>
      <c r="N217" s="587" t="s">
        <v>45</v>
      </c>
      <c r="O217" s="587" t="s">
        <v>45</v>
      </c>
      <c r="P217" s="587" t="s">
        <v>45</v>
      </c>
      <c r="Q217" s="587" t="s">
        <v>45</v>
      </c>
      <c r="R217" s="587" t="s">
        <v>484</v>
      </c>
      <c r="S217" s="173">
        <v>1448</v>
      </c>
    </row>
    <row r="218" spans="1:19" ht="16.2">
      <c r="A218" s="587" t="s">
        <v>48</v>
      </c>
      <c r="B218" s="587" t="s">
        <v>2573</v>
      </c>
      <c r="C218" s="172">
        <v>44835</v>
      </c>
      <c r="D218" s="587" t="s">
        <v>50</v>
      </c>
      <c r="E218" s="587" t="s">
        <v>238</v>
      </c>
      <c r="F218" s="172">
        <v>44834</v>
      </c>
      <c r="G218" s="587" t="s">
        <v>44</v>
      </c>
      <c r="H218" s="587" t="s">
        <v>2106</v>
      </c>
      <c r="I218" s="587" t="s">
        <v>45</v>
      </c>
      <c r="J218" s="587" t="s">
        <v>46</v>
      </c>
      <c r="K218" s="587" t="s">
        <v>1705</v>
      </c>
      <c r="L218" s="587" t="s">
        <v>2572</v>
      </c>
      <c r="M218" s="587" t="s">
        <v>45</v>
      </c>
      <c r="N218" s="587" t="s">
        <v>45</v>
      </c>
      <c r="O218" s="587" t="s">
        <v>45</v>
      </c>
      <c r="P218" s="587" t="s">
        <v>45</v>
      </c>
      <c r="Q218" s="587" t="s">
        <v>45</v>
      </c>
      <c r="R218" s="587" t="s">
        <v>484</v>
      </c>
      <c r="S218" s="173">
        <v>4025030605</v>
      </c>
    </row>
    <row r="219" spans="1:19" ht="16.2">
      <c r="A219" s="587" t="s">
        <v>48</v>
      </c>
      <c r="B219" s="587" t="s">
        <v>2573</v>
      </c>
      <c r="C219" s="172">
        <v>44835</v>
      </c>
      <c r="D219" s="587" t="s">
        <v>313</v>
      </c>
      <c r="E219" s="587" t="s">
        <v>238</v>
      </c>
      <c r="F219" s="172">
        <v>44834</v>
      </c>
      <c r="G219" s="587" t="s">
        <v>44</v>
      </c>
      <c r="H219" s="587" t="s">
        <v>2106</v>
      </c>
      <c r="I219" s="587" t="s">
        <v>45</v>
      </c>
      <c r="J219" s="587" t="s">
        <v>46</v>
      </c>
      <c r="K219" s="587" t="s">
        <v>1705</v>
      </c>
      <c r="L219" s="587" t="s">
        <v>2572</v>
      </c>
      <c r="M219" s="587" t="s">
        <v>45</v>
      </c>
      <c r="N219" s="587" t="s">
        <v>45</v>
      </c>
      <c r="O219" s="587" t="s">
        <v>45</v>
      </c>
      <c r="P219" s="587" t="s">
        <v>45</v>
      </c>
      <c r="Q219" s="587" t="s">
        <v>45</v>
      </c>
      <c r="R219" s="587" t="s">
        <v>484</v>
      </c>
      <c r="S219" s="173">
        <v>17692366</v>
      </c>
    </row>
    <row r="220" spans="1:19" ht="16.2">
      <c r="A220" s="587" t="s">
        <v>48</v>
      </c>
      <c r="B220" s="587" t="s">
        <v>2574</v>
      </c>
      <c r="C220" s="172">
        <v>44834</v>
      </c>
      <c r="D220" s="587" t="s">
        <v>49</v>
      </c>
      <c r="E220" s="587" t="s">
        <v>238</v>
      </c>
      <c r="F220" s="172">
        <v>44834</v>
      </c>
      <c r="G220" s="587" t="s">
        <v>47</v>
      </c>
      <c r="H220" s="587" t="s">
        <v>2106</v>
      </c>
      <c r="I220" s="587" t="s">
        <v>45</v>
      </c>
      <c r="J220" s="587" t="s">
        <v>46</v>
      </c>
      <c r="K220" s="587" t="s">
        <v>1705</v>
      </c>
      <c r="L220" s="587" t="s">
        <v>2575</v>
      </c>
      <c r="M220" s="587" t="s">
        <v>45</v>
      </c>
      <c r="N220" s="587" t="s">
        <v>45</v>
      </c>
      <c r="O220" s="587" t="s">
        <v>45</v>
      </c>
      <c r="P220" s="587" t="s">
        <v>45</v>
      </c>
      <c r="Q220" s="587" t="s">
        <v>45</v>
      </c>
      <c r="R220" s="587" t="s">
        <v>484</v>
      </c>
      <c r="S220" s="173">
        <v>-674</v>
      </c>
    </row>
    <row r="221" spans="1:19" ht="16.2">
      <c r="A221" s="587" t="s">
        <v>48</v>
      </c>
      <c r="B221" s="587" t="s">
        <v>2576</v>
      </c>
      <c r="C221" s="172">
        <v>44835</v>
      </c>
      <c r="D221" s="587" t="s">
        <v>49</v>
      </c>
      <c r="E221" s="587" t="s">
        <v>238</v>
      </c>
      <c r="F221" s="172">
        <v>44834</v>
      </c>
      <c r="G221" s="587" t="s">
        <v>44</v>
      </c>
      <c r="H221" s="587" t="s">
        <v>2106</v>
      </c>
      <c r="I221" s="587" t="s">
        <v>45</v>
      </c>
      <c r="J221" s="587" t="s">
        <v>46</v>
      </c>
      <c r="K221" s="587" t="s">
        <v>1705</v>
      </c>
      <c r="L221" s="587" t="s">
        <v>2575</v>
      </c>
      <c r="M221" s="587" t="s">
        <v>45</v>
      </c>
      <c r="N221" s="587" t="s">
        <v>45</v>
      </c>
      <c r="O221" s="587" t="s">
        <v>45</v>
      </c>
      <c r="P221" s="587" t="s">
        <v>45</v>
      </c>
      <c r="Q221" s="587" t="s">
        <v>45</v>
      </c>
      <c r="R221" s="587" t="s">
        <v>484</v>
      </c>
      <c r="S221" s="173">
        <v>674</v>
      </c>
    </row>
    <row r="222" spans="1:19" ht="16.2">
      <c r="A222" s="587" t="s">
        <v>48</v>
      </c>
      <c r="B222" s="587" t="s">
        <v>2577</v>
      </c>
      <c r="C222" s="172">
        <v>44834</v>
      </c>
      <c r="D222" s="587" t="s">
        <v>53</v>
      </c>
      <c r="E222" s="587" t="s">
        <v>238</v>
      </c>
      <c r="F222" s="172">
        <v>44834</v>
      </c>
      <c r="G222" s="587" t="s">
        <v>47</v>
      </c>
      <c r="H222" s="587" t="s">
        <v>2106</v>
      </c>
      <c r="I222" s="587" t="s">
        <v>45</v>
      </c>
      <c r="J222" s="587" t="s">
        <v>51</v>
      </c>
      <c r="K222" s="587" t="s">
        <v>2117</v>
      </c>
      <c r="L222" s="587" t="s">
        <v>2578</v>
      </c>
      <c r="M222" s="587" t="s">
        <v>45</v>
      </c>
      <c r="N222" s="587" t="s">
        <v>45</v>
      </c>
      <c r="O222" s="587" t="s">
        <v>45</v>
      </c>
      <c r="P222" s="587" t="s">
        <v>45</v>
      </c>
      <c r="Q222" s="587" t="s">
        <v>45</v>
      </c>
      <c r="R222" s="587" t="s">
        <v>484</v>
      </c>
      <c r="S222" s="173">
        <v>-19950</v>
      </c>
    </row>
    <row r="223" spans="1:19" ht="16.2">
      <c r="A223" s="587" t="s">
        <v>48</v>
      </c>
      <c r="B223" s="587" t="s">
        <v>2577</v>
      </c>
      <c r="C223" s="172">
        <v>44834</v>
      </c>
      <c r="D223" s="587" t="s">
        <v>49</v>
      </c>
      <c r="E223" s="587" t="s">
        <v>238</v>
      </c>
      <c r="F223" s="172">
        <v>44834</v>
      </c>
      <c r="G223" s="587" t="s">
        <v>47</v>
      </c>
      <c r="H223" s="587" t="s">
        <v>2106</v>
      </c>
      <c r="I223" s="587" t="s">
        <v>45</v>
      </c>
      <c r="J223" s="587" t="s">
        <v>51</v>
      </c>
      <c r="K223" s="587" t="s">
        <v>2117</v>
      </c>
      <c r="L223" s="587" t="s">
        <v>2578</v>
      </c>
      <c r="M223" s="587" t="s">
        <v>45</v>
      </c>
      <c r="N223" s="587" t="s">
        <v>45</v>
      </c>
      <c r="O223" s="587" t="s">
        <v>45</v>
      </c>
      <c r="P223" s="587" t="s">
        <v>45</v>
      </c>
      <c r="Q223" s="587" t="s">
        <v>45</v>
      </c>
      <c r="R223" s="587" t="s">
        <v>484</v>
      </c>
      <c r="S223" s="173">
        <v>-33250</v>
      </c>
    </row>
    <row r="224" spans="1:19" ht="16.2">
      <c r="A224" s="587" t="s">
        <v>48</v>
      </c>
      <c r="B224" s="587" t="s">
        <v>2579</v>
      </c>
      <c r="C224" s="172">
        <v>44835</v>
      </c>
      <c r="D224" s="587" t="s">
        <v>53</v>
      </c>
      <c r="E224" s="587" t="s">
        <v>238</v>
      </c>
      <c r="F224" s="172">
        <v>44834</v>
      </c>
      <c r="G224" s="587" t="s">
        <v>44</v>
      </c>
      <c r="H224" s="587" t="s">
        <v>2106</v>
      </c>
      <c r="I224" s="587" t="s">
        <v>45</v>
      </c>
      <c r="J224" s="587" t="s">
        <v>51</v>
      </c>
      <c r="K224" s="587" t="s">
        <v>2117</v>
      </c>
      <c r="L224" s="587" t="s">
        <v>2578</v>
      </c>
      <c r="M224" s="587" t="s">
        <v>45</v>
      </c>
      <c r="N224" s="587" t="s">
        <v>45</v>
      </c>
      <c r="O224" s="587" t="s">
        <v>45</v>
      </c>
      <c r="P224" s="587" t="s">
        <v>45</v>
      </c>
      <c r="Q224" s="587" t="s">
        <v>45</v>
      </c>
      <c r="R224" s="587" t="s">
        <v>484</v>
      </c>
      <c r="S224" s="173">
        <v>19950</v>
      </c>
    </row>
    <row r="225" spans="1:19" ht="16.2">
      <c r="A225" s="587" t="s">
        <v>48</v>
      </c>
      <c r="B225" s="587" t="s">
        <v>2579</v>
      </c>
      <c r="C225" s="172">
        <v>44835</v>
      </c>
      <c r="D225" s="587" t="s">
        <v>49</v>
      </c>
      <c r="E225" s="587" t="s">
        <v>238</v>
      </c>
      <c r="F225" s="172">
        <v>44834</v>
      </c>
      <c r="G225" s="587" t="s">
        <v>44</v>
      </c>
      <c r="H225" s="587" t="s">
        <v>2106</v>
      </c>
      <c r="I225" s="587" t="s">
        <v>45</v>
      </c>
      <c r="J225" s="587" t="s">
        <v>51</v>
      </c>
      <c r="K225" s="587" t="s">
        <v>2117</v>
      </c>
      <c r="L225" s="587" t="s">
        <v>2578</v>
      </c>
      <c r="M225" s="587" t="s">
        <v>45</v>
      </c>
      <c r="N225" s="587" t="s">
        <v>45</v>
      </c>
      <c r="O225" s="587" t="s">
        <v>45</v>
      </c>
      <c r="P225" s="587" t="s">
        <v>45</v>
      </c>
      <c r="Q225" s="587" t="s">
        <v>45</v>
      </c>
      <c r="R225" s="587" t="s">
        <v>484</v>
      </c>
      <c r="S225" s="173">
        <v>33250</v>
      </c>
    </row>
    <row r="226" spans="1:19" ht="16.2">
      <c r="A226" s="587" t="s">
        <v>48</v>
      </c>
      <c r="B226" s="587" t="s">
        <v>2580</v>
      </c>
      <c r="C226" s="172">
        <v>44834</v>
      </c>
      <c r="D226" s="587" t="s">
        <v>43</v>
      </c>
      <c r="E226" s="587" t="s">
        <v>238</v>
      </c>
      <c r="F226" s="172">
        <v>44834</v>
      </c>
      <c r="G226" s="587" t="s">
        <v>47</v>
      </c>
      <c r="H226" s="587" t="s">
        <v>2106</v>
      </c>
      <c r="I226" s="587" t="s">
        <v>45</v>
      </c>
      <c r="J226" s="587" t="s">
        <v>52</v>
      </c>
      <c r="K226" s="587" t="s">
        <v>1705</v>
      </c>
      <c r="L226" s="587" t="s">
        <v>2581</v>
      </c>
      <c r="M226" s="587" t="s">
        <v>45</v>
      </c>
      <c r="N226" s="587" t="s">
        <v>45</v>
      </c>
      <c r="O226" s="587" t="s">
        <v>45</v>
      </c>
      <c r="P226" s="587" t="s">
        <v>45</v>
      </c>
      <c r="Q226" s="587" t="s">
        <v>45</v>
      </c>
      <c r="R226" s="587" t="s">
        <v>484</v>
      </c>
      <c r="S226" s="173">
        <v>-596513</v>
      </c>
    </row>
    <row r="227" spans="1:19" ht="16.2">
      <c r="A227" s="587" t="s">
        <v>48</v>
      </c>
      <c r="B227" s="587" t="s">
        <v>2582</v>
      </c>
      <c r="C227" s="172">
        <v>44835</v>
      </c>
      <c r="D227" s="587" t="s">
        <v>43</v>
      </c>
      <c r="E227" s="587" t="s">
        <v>238</v>
      </c>
      <c r="F227" s="172">
        <v>44834</v>
      </c>
      <c r="G227" s="587" t="s">
        <v>44</v>
      </c>
      <c r="H227" s="587" t="s">
        <v>2106</v>
      </c>
      <c r="I227" s="587" t="s">
        <v>45</v>
      </c>
      <c r="J227" s="587" t="s">
        <v>52</v>
      </c>
      <c r="K227" s="587" t="s">
        <v>1705</v>
      </c>
      <c r="L227" s="587" t="s">
        <v>2581</v>
      </c>
      <c r="M227" s="587" t="s">
        <v>45</v>
      </c>
      <c r="N227" s="587" t="s">
        <v>45</v>
      </c>
      <c r="O227" s="587" t="s">
        <v>45</v>
      </c>
      <c r="P227" s="587" t="s">
        <v>45</v>
      </c>
      <c r="Q227" s="587" t="s">
        <v>45</v>
      </c>
      <c r="R227" s="587" t="s">
        <v>484</v>
      </c>
      <c r="S227" s="173">
        <v>596513</v>
      </c>
    </row>
    <row r="228" spans="1:19" ht="16.2">
      <c r="A228" s="587" t="s">
        <v>48</v>
      </c>
      <c r="B228" s="587" t="s">
        <v>2583</v>
      </c>
      <c r="C228" s="172">
        <v>44865</v>
      </c>
      <c r="D228" s="587" t="s">
        <v>54</v>
      </c>
      <c r="E228" s="587" t="s">
        <v>238</v>
      </c>
      <c r="F228" s="172">
        <v>44865</v>
      </c>
      <c r="G228" s="587" t="s">
        <v>47</v>
      </c>
      <c r="H228" s="587" t="s">
        <v>2106</v>
      </c>
      <c r="I228" s="587" t="s">
        <v>45</v>
      </c>
      <c r="J228" s="587" t="s">
        <v>46</v>
      </c>
      <c r="K228" s="587" t="s">
        <v>1705</v>
      </c>
      <c r="L228" s="587" t="s">
        <v>2584</v>
      </c>
      <c r="M228" s="587" t="s">
        <v>45</v>
      </c>
      <c r="N228" s="587" t="s">
        <v>45</v>
      </c>
      <c r="O228" s="587" t="s">
        <v>45</v>
      </c>
      <c r="P228" s="587" t="s">
        <v>45</v>
      </c>
      <c r="Q228" s="587" t="s">
        <v>45</v>
      </c>
      <c r="R228" s="587" t="s">
        <v>484</v>
      </c>
      <c r="S228" s="173">
        <v>-2037562</v>
      </c>
    </row>
    <row r="229" spans="1:19" ht="16.2">
      <c r="A229" s="587" t="s">
        <v>48</v>
      </c>
      <c r="B229" s="587" t="s">
        <v>2583</v>
      </c>
      <c r="C229" s="172">
        <v>44865</v>
      </c>
      <c r="D229" s="587" t="s">
        <v>53</v>
      </c>
      <c r="E229" s="587" t="s">
        <v>238</v>
      </c>
      <c r="F229" s="172">
        <v>44865</v>
      </c>
      <c r="G229" s="587" t="s">
        <v>47</v>
      </c>
      <c r="H229" s="587" t="s">
        <v>2106</v>
      </c>
      <c r="I229" s="587" t="s">
        <v>45</v>
      </c>
      <c r="J229" s="587" t="s">
        <v>46</v>
      </c>
      <c r="K229" s="587" t="s">
        <v>1705</v>
      </c>
      <c r="L229" s="587" t="s">
        <v>2584</v>
      </c>
      <c r="M229" s="587" t="s">
        <v>45</v>
      </c>
      <c r="N229" s="587" t="s">
        <v>45</v>
      </c>
      <c r="O229" s="587" t="s">
        <v>45</v>
      </c>
      <c r="P229" s="587" t="s">
        <v>45</v>
      </c>
      <c r="Q229" s="587" t="s">
        <v>45</v>
      </c>
      <c r="R229" s="587" t="s">
        <v>484</v>
      </c>
      <c r="S229" s="173">
        <v>-760614</v>
      </c>
    </row>
    <row r="230" spans="1:19" ht="16.2">
      <c r="A230" s="587" t="s">
        <v>48</v>
      </c>
      <c r="B230" s="587" t="s">
        <v>2583</v>
      </c>
      <c r="C230" s="172">
        <v>44865</v>
      </c>
      <c r="D230" s="587" t="s">
        <v>53</v>
      </c>
      <c r="E230" s="587" t="s">
        <v>238</v>
      </c>
      <c r="F230" s="172">
        <v>44865</v>
      </c>
      <c r="G230" s="587" t="s">
        <v>47</v>
      </c>
      <c r="H230" s="587" t="s">
        <v>2106</v>
      </c>
      <c r="I230" s="587" t="s">
        <v>45</v>
      </c>
      <c r="J230" s="587" t="s">
        <v>46</v>
      </c>
      <c r="K230" s="587" t="s">
        <v>1705</v>
      </c>
      <c r="L230" s="587" t="s">
        <v>2584</v>
      </c>
      <c r="M230" s="587" t="s">
        <v>45</v>
      </c>
      <c r="N230" s="587" t="s">
        <v>45</v>
      </c>
      <c r="O230" s="587" t="s">
        <v>45</v>
      </c>
      <c r="P230" s="587" t="s">
        <v>45</v>
      </c>
      <c r="Q230" s="587" t="s">
        <v>45</v>
      </c>
      <c r="R230" s="587" t="s">
        <v>484</v>
      </c>
      <c r="S230" s="173">
        <v>-2860193306</v>
      </c>
    </row>
    <row r="231" spans="1:19" ht="16.2">
      <c r="A231" s="587" t="s">
        <v>48</v>
      </c>
      <c r="B231" s="587" t="s">
        <v>2583</v>
      </c>
      <c r="C231" s="172">
        <v>44865</v>
      </c>
      <c r="D231" s="587" t="s">
        <v>49</v>
      </c>
      <c r="E231" s="587" t="s">
        <v>238</v>
      </c>
      <c r="F231" s="172">
        <v>44865</v>
      </c>
      <c r="G231" s="587" t="s">
        <v>47</v>
      </c>
      <c r="H231" s="587" t="s">
        <v>2106</v>
      </c>
      <c r="I231" s="587" t="s">
        <v>45</v>
      </c>
      <c r="J231" s="587" t="s">
        <v>46</v>
      </c>
      <c r="K231" s="587" t="s">
        <v>1705</v>
      </c>
      <c r="L231" s="587" t="s">
        <v>2584</v>
      </c>
      <c r="M231" s="587" t="s">
        <v>45</v>
      </c>
      <c r="N231" s="587" t="s">
        <v>45</v>
      </c>
      <c r="O231" s="587" t="s">
        <v>45</v>
      </c>
      <c r="P231" s="587" t="s">
        <v>45</v>
      </c>
      <c r="Q231" s="587" t="s">
        <v>45</v>
      </c>
      <c r="R231" s="587" t="s">
        <v>484</v>
      </c>
      <c r="S231" s="173">
        <v>-78156185</v>
      </c>
    </row>
    <row r="232" spans="1:19" ht="16.2">
      <c r="A232" s="587" t="s">
        <v>48</v>
      </c>
      <c r="B232" s="587" t="s">
        <v>2583</v>
      </c>
      <c r="C232" s="172">
        <v>44865</v>
      </c>
      <c r="D232" s="587" t="s">
        <v>1709</v>
      </c>
      <c r="E232" s="587" t="s">
        <v>238</v>
      </c>
      <c r="F232" s="172">
        <v>44865</v>
      </c>
      <c r="G232" s="587" t="s">
        <v>47</v>
      </c>
      <c r="H232" s="587" t="s">
        <v>2106</v>
      </c>
      <c r="I232" s="587" t="s">
        <v>45</v>
      </c>
      <c r="J232" s="587" t="s">
        <v>46</v>
      </c>
      <c r="K232" s="587" t="s">
        <v>1705</v>
      </c>
      <c r="L232" s="587" t="s">
        <v>2584</v>
      </c>
      <c r="M232" s="587" t="s">
        <v>45</v>
      </c>
      <c r="N232" s="587" t="s">
        <v>45</v>
      </c>
      <c r="O232" s="587" t="s">
        <v>45</v>
      </c>
      <c r="P232" s="587" t="s">
        <v>45</v>
      </c>
      <c r="Q232" s="587" t="s">
        <v>45</v>
      </c>
      <c r="R232" s="587" t="s">
        <v>484</v>
      </c>
      <c r="S232" s="173">
        <v>-1104743</v>
      </c>
    </row>
    <row r="233" spans="1:19" ht="16.2">
      <c r="A233" s="587" t="s">
        <v>48</v>
      </c>
      <c r="B233" s="587" t="s">
        <v>2583</v>
      </c>
      <c r="C233" s="172">
        <v>44865</v>
      </c>
      <c r="D233" s="587" t="s">
        <v>441</v>
      </c>
      <c r="E233" s="587" t="s">
        <v>238</v>
      </c>
      <c r="F233" s="172">
        <v>44865</v>
      </c>
      <c r="G233" s="587" t="s">
        <v>47</v>
      </c>
      <c r="H233" s="587" t="s">
        <v>2106</v>
      </c>
      <c r="I233" s="587" t="s">
        <v>45</v>
      </c>
      <c r="J233" s="587" t="s">
        <v>46</v>
      </c>
      <c r="K233" s="587" t="s">
        <v>1705</v>
      </c>
      <c r="L233" s="587" t="s">
        <v>2584</v>
      </c>
      <c r="M233" s="587" t="s">
        <v>45</v>
      </c>
      <c r="N233" s="587" t="s">
        <v>45</v>
      </c>
      <c r="O233" s="587" t="s">
        <v>45</v>
      </c>
      <c r="P233" s="587" t="s">
        <v>45</v>
      </c>
      <c r="Q233" s="587" t="s">
        <v>45</v>
      </c>
      <c r="R233" s="587" t="s">
        <v>484</v>
      </c>
      <c r="S233" s="173">
        <v>-51392</v>
      </c>
    </row>
    <row r="234" spans="1:19" ht="16.2">
      <c r="A234" s="587" t="s">
        <v>48</v>
      </c>
      <c r="B234" s="587" t="s">
        <v>2583</v>
      </c>
      <c r="C234" s="172">
        <v>44865</v>
      </c>
      <c r="D234" s="587" t="s">
        <v>55</v>
      </c>
      <c r="E234" s="587" t="s">
        <v>238</v>
      </c>
      <c r="F234" s="172">
        <v>44865</v>
      </c>
      <c r="G234" s="587" t="s">
        <v>47</v>
      </c>
      <c r="H234" s="587" t="s">
        <v>2106</v>
      </c>
      <c r="I234" s="587" t="s">
        <v>45</v>
      </c>
      <c r="J234" s="587" t="s">
        <v>46</v>
      </c>
      <c r="K234" s="587" t="s">
        <v>1705</v>
      </c>
      <c r="L234" s="587" t="s">
        <v>2584</v>
      </c>
      <c r="M234" s="587" t="s">
        <v>45</v>
      </c>
      <c r="N234" s="587" t="s">
        <v>45</v>
      </c>
      <c r="O234" s="587" t="s">
        <v>45</v>
      </c>
      <c r="P234" s="587" t="s">
        <v>45</v>
      </c>
      <c r="Q234" s="587" t="s">
        <v>45</v>
      </c>
      <c r="R234" s="587" t="s">
        <v>484</v>
      </c>
      <c r="S234" s="173">
        <v>-1620</v>
      </c>
    </row>
    <row r="235" spans="1:19" ht="16.2">
      <c r="A235" s="587" t="s">
        <v>48</v>
      </c>
      <c r="B235" s="587" t="s">
        <v>2583</v>
      </c>
      <c r="C235" s="172">
        <v>44865</v>
      </c>
      <c r="D235" s="587" t="s">
        <v>50</v>
      </c>
      <c r="E235" s="587" t="s">
        <v>238</v>
      </c>
      <c r="F235" s="172">
        <v>44865</v>
      </c>
      <c r="G235" s="587" t="s">
        <v>47</v>
      </c>
      <c r="H235" s="587" t="s">
        <v>2106</v>
      </c>
      <c r="I235" s="587" t="s">
        <v>45</v>
      </c>
      <c r="J235" s="587" t="s">
        <v>46</v>
      </c>
      <c r="K235" s="587" t="s">
        <v>1705</v>
      </c>
      <c r="L235" s="587" t="s">
        <v>2584</v>
      </c>
      <c r="M235" s="587" t="s">
        <v>45</v>
      </c>
      <c r="N235" s="587" t="s">
        <v>45</v>
      </c>
      <c r="O235" s="587" t="s">
        <v>45</v>
      </c>
      <c r="P235" s="587" t="s">
        <v>45</v>
      </c>
      <c r="Q235" s="587" t="s">
        <v>45</v>
      </c>
      <c r="R235" s="587" t="s">
        <v>484</v>
      </c>
      <c r="S235" s="173">
        <v>-4606003398</v>
      </c>
    </row>
    <row r="236" spans="1:19" ht="16.2">
      <c r="A236" s="587" t="s">
        <v>48</v>
      </c>
      <c r="B236" s="587" t="s">
        <v>2583</v>
      </c>
      <c r="C236" s="172">
        <v>44865</v>
      </c>
      <c r="D236" s="587" t="s">
        <v>313</v>
      </c>
      <c r="E236" s="587" t="s">
        <v>238</v>
      </c>
      <c r="F236" s="172">
        <v>44865</v>
      </c>
      <c r="G236" s="587" t="s">
        <v>47</v>
      </c>
      <c r="H236" s="587" t="s">
        <v>2106</v>
      </c>
      <c r="I236" s="587" t="s">
        <v>45</v>
      </c>
      <c r="J236" s="587" t="s">
        <v>46</v>
      </c>
      <c r="K236" s="587" t="s">
        <v>1705</v>
      </c>
      <c r="L236" s="587" t="s">
        <v>2584</v>
      </c>
      <c r="M236" s="587" t="s">
        <v>45</v>
      </c>
      <c r="N236" s="587" t="s">
        <v>45</v>
      </c>
      <c r="O236" s="587" t="s">
        <v>45</v>
      </c>
      <c r="P236" s="587" t="s">
        <v>45</v>
      </c>
      <c r="Q236" s="587" t="s">
        <v>45</v>
      </c>
      <c r="R236" s="587" t="s">
        <v>484</v>
      </c>
      <c r="S236" s="173">
        <v>-21274710</v>
      </c>
    </row>
    <row r="237" spans="1:19" ht="16.2">
      <c r="A237" s="587" t="s">
        <v>48</v>
      </c>
      <c r="B237" s="587" t="s">
        <v>2585</v>
      </c>
      <c r="C237" s="172">
        <v>44866</v>
      </c>
      <c r="D237" s="587" t="s">
        <v>1709</v>
      </c>
      <c r="E237" s="587" t="s">
        <v>238</v>
      </c>
      <c r="F237" s="172">
        <v>44865</v>
      </c>
      <c r="G237" s="587" t="s">
        <v>44</v>
      </c>
      <c r="H237" s="587" t="s">
        <v>2106</v>
      </c>
      <c r="I237" s="587" t="s">
        <v>45</v>
      </c>
      <c r="J237" s="587" t="s">
        <v>46</v>
      </c>
      <c r="K237" s="587" t="s">
        <v>1705</v>
      </c>
      <c r="L237" s="587" t="s">
        <v>2584</v>
      </c>
      <c r="M237" s="587" t="s">
        <v>45</v>
      </c>
      <c r="N237" s="587" t="s">
        <v>45</v>
      </c>
      <c r="O237" s="587" t="s">
        <v>45</v>
      </c>
      <c r="P237" s="587" t="s">
        <v>45</v>
      </c>
      <c r="Q237" s="587" t="s">
        <v>45</v>
      </c>
      <c r="R237" s="587" t="s">
        <v>484</v>
      </c>
      <c r="S237" s="173">
        <v>1104743</v>
      </c>
    </row>
    <row r="238" spans="1:19" ht="16.2">
      <c r="A238" s="587" t="s">
        <v>48</v>
      </c>
      <c r="B238" s="587" t="s">
        <v>2585</v>
      </c>
      <c r="C238" s="172">
        <v>44866</v>
      </c>
      <c r="D238" s="587" t="s">
        <v>441</v>
      </c>
      <c r="E238" s="587" t="s">
        <v>238</v>
      </c>
      <c r="F238" s="172">
        <v>44865</v>
      </c>
      <c r="G238" s="587" t="s">
        <v>44</v>
      </c>
      <c r="H238" s="587" t="s">
        <v>2106</v>
      </c>
      <c r="I238" s="587" t="s">
        <v>45</v>
      </c>
      <c r="J238" s="587" t="s">
        <v>46</v>
      </c>
      <c r="K238" s="587" t="s">
        <v>1705</v>
      </c>
      <c r="L238" s="587" t="s">
        <v>2584</v>
      </c>
      <c r="M238" s="587" t="s">
        <v>45</v>
      </c>
      <c r="N238" s="587" t="s">
        <v>45</v>
      </c>
      <c r="O238" s="587" t="s">
        <v>45</v>
      </c>
      <c r="P238" s="587" t="s">
        <v>45</v>
      </c>
      <c r="Q238" s="587" t="s">
        <v>45</v>
      </c>
      <c r="R238" s="587" t="s">
        <v>484</v>
      </c>
      <c r="S238" s="173">
        <v>51392</v>
      </c>
    </row>
    <row r="239" spans="1:19" ht="16.2">
      <c r="A239" s="587" t="s">
        <v>48</v>
      </c>
      <c r="B239" s="587" t="s">
        <v>2585</v>
      </c>
      <c r="C239" s="172">
        <v>44866</v>
      </c>
      <c r="D239" s="587" t="s">
        <v>55</v>
      </c>
      <c r="E239" s="587" t="s">
        <v>238</v>
      </c>
      <c r="F239" s="172">
        <v>44865</v>
      </c>
      <c r="G239" s="587" t="s">
        <v>44</v>
      </c>
      <c r="H239" s="587" t="s">
        <v>2106</v>
      </c>
      <c r="I239" s="587" t="s">
        <v>45</v>
      </c>
      <c r="J239" s="587" t="s">
        <v>46</v>
      </c>
      <c r="K239" s="587" t="s">
        <v>1705</v>
      </c>
      <c r="L239" s="587" t="s">
        <v>2584</v>
      </c>
      <c r="M239" s="587" t="s">
        <v>45</v>
      </c>
      <c r="N239" s="587" t="s">
        <v>45</v>
      </c>
      <c r="O239" s="587" t="s">
        <v>45</v>
      </c>
      <c r="P239" s="587" t="s">
        <v>45</v>
      </c>
      <c r="Q239" s="587" t="s">
        <v>45</v>
      </c>
      <c r="R239" s="587" t="s">
        <v>484</v>
      </c>
      <c r="S239" s="173">
        <v>1620</v>
      </c>
    </row>
    <row r="240" spans="1:19" ht="16.2">
      <c r="A240" s="587" t="s">
        <v>48</v>
      </c>
      <c r="B240" s="587" t="s">
        <v>2585</v>
      </c>
      <c r="C240" s="172">
        <v>44866</v>
      </c>
      <c r="D240" s="587" t="s">
        <v>50</v>
      </c>
      <c r="E240" s="587" t="s">
        <v>238</v>
      </c>
      <c r="F240" s="172">
        <v>44865</v>
      </c>
      <c r="G240" s="587" t="s">
        <v>44</v>
      </c>
      <c r="H240" s="587" t="s">
        <v>2106</v>
      </c>
      <c r="I240" s="587" t="s">
        <v>45</v>
      </c>
      <c r="J240" s="587" t="s">
        <v>46</v>
      </c>
      <c r="K240" s="587" t="s">
        <v>1705</v>
      </c>
      <c r="L240" s="587" t="s">
        <v>2584</v>
      </c>
      <c r="M240" s="587" t="s">
        <v>45</v>
      </c>
      <c r="N240" s="587" t="s">
        <v>45</v>
      </c>
      <c r="O240" s="587" t="s">
        <v>45</v>
      </c>
      <c r="P240" s="587" t="s">
        <v>45</v>
      </c>
      <c r="Q240" s="587" t="s">
        <v>45</v>
      </c>
      <c r="R240" s="587" t="s">
        <v>484</v>
      </c>
      <c r="S240" s="173">
        <v>4606003398</v>
      </c>
    </row>
    <row r="241" spans="1:19" ht="16.2">
      <c r="A241" s="587" t="s">
        <v>48</v>
      </c>
      <c r="B241" s="587" t="s">
        <v>2585</v>
      </c>
      <c r="C241" s="172">
        <v>44866</v>
      </c>
      <c r="D241" s="587" t="s">
        <v>313</v>
      </c>
      <c r="E241" s="587" t="s">
        <v>238</v>
      </c>
      <c r="F241" s="172">
        <v>44865</v>
      </c>
      <c r="G241" s="587" t="s">
        <v>44</v>
      </c>
      <c r="H241" s="587" t="s">
        <v>2106</v>
      </c>
      <c r="I241" s="587" t="s">
        <v>45</v>
      </c>
      <c r="J241" s="587" t="s">
        <v>46</v>
      </c>
      <c r="K241" s="587" t="s">
        <v>1705</v>
      </c>
      <c r="L241" s="587" t="s">
        <v>2584</v>
      </c>
      <c r="M241" s="587" t="s">
        <v>45</v>
      </c>
      <c r="N241" s="587" t="s">
        <v>45</v>
      </c>
      <c r="O241" s="587" t="s">
        <v>45</v>
      </c>
      <c r="P241" s="587" t="s">
        <v>45</v>
      </c>
      <c r="Q241" s="587" t="s">
        <v>45</v>
      </c>
      <c r="R241" s="587" t="s">
        <v>484</v>
      </c>
      <c r="S241" s="173">
        <v>21274710</v>
      </c>
    </row>
    <row r="242" spans="1:19" ht="16.2">
      <c r="A242" s="587" t="s">
        <v>48</v>
      </c>
      <c r="B242" s="587" t="s">
        <v>2585</v>
      </c>
      <c r="C242" s="172">
        <v>44866</v>
      </c>
      <c r="D242" s="587" t="s">
        <v>54</v>
      </c>
      <c r="E242" s="587" t="s">
        <v>238</v>
      </c>
      <c r="F242" s="172">
        <v>44865</v>
      </c>
      <c r="G242" s="587" t="s">
        <v>44</v>
      </c>
      <c r="H242" s="587" t="s">
        <v>2106</v>
      </c>
      <c r="I242" s="587" t="s">
        <v>45</v>
      </c>
      <c r="J242" s="587" t="s">
        <v>46</v>
      </c>
      <c r="K242" s="587" t="s">
        <v>1705</v>
      </c>
      <c r="L242" s="587" t="s">
        <v>2584</v>
      </c>
      <c r="M242" s="587" t="s">
        <v>45</v>
      </c>
      <c r="N242" s="587" t="s">
        <v>45</v>
      </c>
      <c r="O242" s="587" t="s">
        <v>45</v>
      </c>
      <c r="P242" s="587" t="s">
        <v>45</v>
      </c>
      <c r="Q242" s="587" t="s">
        <v>45</v>
      </c>
      <c r="R242" s="587" t="s">
        <v>484</v>
      </c>
      <c r="S242" s="173">
        <v>2037562</v>
      </c>
    </row>
    <row r="243" spans="1:19" ht="16.2">
      <c r="A243" s="587" t="s">
        <v>48</v>
      </c>
      <c r="B243" s="587" t="s">
        <v>2585</v>
      </c>
      <c r="C243" s="172">
        <v>44866</v>
      </c>
      <c r="D243" s="587" t="s">
        <v>53</v>
      </c>
      <c r="E243" s="587" t="s">
        <v>238</v>
      </c>
      <c r="F243" s="172">
        <v>44865</v>
      </c>
      <c r="G243" s="587" t="s">
        <v>44</v>
      </c>
      <c r="H243" s="587" t="s">
        <v>2106</v>
      </c>
      <c r="I243" s="587" t="s">
        <v>45</v>
      </c>
      <c r="J243" s="587" t="s">
        <v>46</v>
      </c>
      <c r="K243" s="587" t="s">
        <v>1705</v>
      </c>
      <c r="L243" s="587" t="s">
        <v>2584</v>
      </c>
      <c r="M243" s="587" t="s">
        <v>45</v>
      </c>
      <c r="N243" s="587" t="s">
        <v>45</v>
      </c>
      <c r="O243" s="587" t="s">
        <v>45</v>
      </c>
      <c r="P243" s="587" t="s">
        <v>45</v>
      </c>
      <c r="Q243" s="587" t="s">
        <v>45</v>
      </c>
      <c r="R243" s="587" t="s">
        <v>484</v>
      </c>
      <c r="S243" s="173">
        <v>760614</v>
      </c>
    </row>
    <row r="244" spans="1:19" ht="16.2">
      <c r="A244" s="587" t="s">
        <v>48</v>
      </c>
      <c r="B244" s="587" t="s">
        <v>2585</v>
      </c>
      <c r="C244" s="172">
        <v>44866</v>
      </c>
      <c r="D244" s="587" t="s">
        <v>53</v>
      </c>
      <c r="E244" s="587" t="s">
        <v>238</v>
      </c>
      <c r="F244" s="172">
        <v>44865</v>
      </c>
      <c r="G244" s="587" t="s">
        <v>44</v>
      </c>
      <c r="H244" s="587" t="s">
        <v>2106</v>
      </c>
      <c r="I244" s="587" t="s">
        <v>45</v>
      </c>
      <c r="J244" s="587" t="s">
        <v>46</v>
      </c>
      <c r="K244" s="587" t="s">
        <v>1705</v>
      </c>
      <c r="L244" s="587" t="s">
        <v>2584</v>
      </c>
      <c r="M244" s="587" t="s">
        <v>45</v>
      </c>
      <c r="N244" s="587" t="s">
        <v>45</v>
      </c>
      <c r="O244" s="587" t="s">
        <v>45</v>
      </c>
      <c r="P244" s="587" t="s">
        <v>45</v>
      </c>
      <c r="Q244" s="587" t="s">
        <v>45</v>
      </c>
      <c r="R244" s="587" t="s">
        <v>484</v>
      </c>
      <c r="S244" s="173">
        <v>2860193306</v>
      </c>
    </row>
    <row r="245" spans="1:19" ht="16.2">
      <c r="A245" s="587" t="s">
        <v>48</v>
      </c>
      <c r="B245" s="587" t="s">
        <v>2585</v>
      </c>
      <c r="C245" s="172">
        <v>44866</v>
      </c>
      <c r="D245" s="587" t="s">
        <v>49</v>
      </c>
      <c r="E245" s="587" t="s">
        <v>238</v>
      </c>
      <c r="F245" s="172">
        <v>44865</v>
      </c>
      <c r="G245" s="587" t="s">
        <v>44</v>
      </c>
      <c r="H245" s="587" t="s">
        <v>2106</v>
      </c>
      <c r="I245" s="587" t="s">
        <v>45</v>
      </c>
      <c r="J245" s="587" t="s">
        <v>46</v>
      </c>
      <c r="K245" s="587" t="s">
        <v>1705</v>
      </c>
      <c r="L245" s="587" t="s">
        <v>2584</v>
      </c>
      <c r="M245" s="587" t="s">
        <v>45</v>
      </c>
      <c r="N245" s="587" t="s">
        <v>45</v>
      </c>
      <c r="O245" s="587" t="s">
        <v>45</v>
      </c>
      <c r="P245" s="587" t="s">
        <v>45</v>
      </c>
      <c r="Q245" s="587" t="s">
        <v>45</v>
      </c>
      <c r="R245" s="587" t="s">
        <v>484</v>
      </c>
      <c r="S245" s="173">
        <v>78156185</v>
      </c>
    </row>
    <row r="246" spans="1:19" ht="16.2">
      <c r="A246" s="587" t="s">
        <v>48</v>
      </c>
      <c r="B246" s="587" t="s">
        <v>2586</v>
      </c>
      <c r="C246" s="172">
        <v>44865</v>
      </c>
      <c r="D246" s="587" t="s">
        <v>49</v>
      </c>
      <c r="E246" s="587" t="s">
        <v>238</v>
      </c>
      <c r="F246" s="172">
        <v>44865</v>
      </c>
      <c r="G246" s="587" t="s">
        <v>47</v>
      </c>
      <c r="H246" s="587" t="s">
        <v>2106</v>
      </c>
      <c r="I246" s="587" t="s">
        <v>45</v>
      </c>
      <c r="J246" s="587" t="s">
        <v>46</v>
      </c>
      <c r="K246" s="587" t="s">
        <v>1705</v>
      </c>
      <c r="L246" s="587" t="s">
        <v>2587</v>
      </c>
      <c r="M246" s="587" t="s">
        <v>45</v>
      </c>
      <c r="N246" s="587" t="s">
        <v>45</v>
      </c>
      <c r="O246" s="587" t="s">
        <v>45</v>
      </c>
      <c r="P246" s="587" t="s">
        <v>45</v>
      </c>
      <c r="Q246" s="587" t="s">
        <v>45</v>
      </c>
      <c r="R246" s="587" t="s">
        <v>484</v>
      </c>
      <c r="S246" s="173">
        <v>-664</v>
      </c>
    </row>
    <row r="247" spans="1:19" ht="16.2">
      <c r="A247" s="587" t="s">
        <v>48</v>
      </c>
      <c r="B247" s="587" t="s">
        <v>2588</v>
      </c>
      <c r="C247" s="172">
        <v>44866</v>
      </c>
      <c r="D247" s="587" t="s">
        <v>49</v>
      </c>
      <c r="E247" s="587" t="s">
        <v>238</v>
      </c>
      <c r="F247" s="172">
        <v>44865</v>
      </c>
      <c r="G247" s="587" t="s">
        <v>44</v>
      </c>
      <c r="H247" s="587" t="s">
        <v>2106</v>
      </c>
      <c r="I247" s="587" t="s">
        <v>45</v>
      </c>
      <c r="J247" s="587" t="s">
        <v>46</v>
      </c>
      <c r="K247" s="587" t="s">
        <v>1705</v>
      </c>
      <c r="L247" s="587" t="s">
        <v>2587</v>
      </c>
      <c r="M247" s="587" t="s">
        <v>45</v>
      </c>
      <c r="N247" s="587" t="s">
        <v>45</v>
      </c>
      <c r="O247" s="587" t="s">
        <v>45</v>
      </c>
      <c r="P247" s="587" t="s">
        <v>45</v>
      </c>
      <c r="Q247" s="587" t="s">
        <v>45</v>
      </c>
      <c r="R247" s="587" t="s">
        <v>484</v>
      </c>
      <c r="S247" s="173">
        <v>664</v>
      </c>
    </row>
    <row r="248" spans="1:19" ht="16.2">
      <c r="A248" s="587" t="s">
        <v>48</v>
      </c>
      <c r="B248" s="587" t="s">
        <v>2589</v>
      </c>
      <c r="C248" s="172">
        <v>44865</v>
      </c>
      <c r="D248" s="587" t="s">
        <v>53</v>
      </c>
      <c r="E248" s="587" t="s">
        <v>238</v>
      </c>
      <c r="F248" s="172">
        <v>44865</v>
      </c>
      <c r="G248" s="587" t="s">
        <v>47</v>
      </c>
      <c r="H248" s="587" t="s">
        <v>2106</v>
      </c>
      <c r="I248" s="587" t="s">
        <v>45</v>
      </c>
      <c r="J248" s="587" t="s">
        <v>51</v>
      </c>
      <c r="K248" s="587" t="s">
        <v>2117</v>
      </c>
      <c r="L248" s="587" t="s">
        <v>2590</v>
      </c>
      <c r="M248" s="587" t="s">
        <v>45</v>
      </c>
      <c r="N248" s="587" t="s">
        <v>45</v>
      </c>
      <c r="O248" s="587" t="s">
        <v>45</v>
      </c>
      <c r="P248" s="587" t="s">
        <v>45</v>
      </c>
      <c r="Q248" s="587" t="s">
        <v>45</v>
      </c>
      <c r="R248" s="587" t="s">
        <v>484</v>
      </c>
      <c r="S248" s="173">
        <v>-19650</v>
      </c>
    </row>
    <row r="249" spans="1:19" ht="16.2">
      <c r="A249" s="587" t="s">
        <v>48</v>
      </c>
      <c r="B249" s="587" t="s">
        <v>2589</v>
      </c>
      <c r="C249" s="172">
        <v>44865</v>
      </c>
      <c r="D249" s="587" t="s">
        <v>49</v>
      </c>
      <c r="E249" s="587" t="s">
        <v>238</v>
      </c>
      <c r="F249" s="172">
        <v>44865</v>
      </c>
      <c r="G249" s="587" t="s">
        <v>47</v>
      </c>
      <c r="H249" s="587" t="s">
        <v>2106</v>
      </c>
      <c r="I249" s="587" t="s">
        <v>45</v>
      </c>
      <c r="J249" s="587" t="s">
        <v>51</v>
      </c>
      <c r="K249" s="587" t="s">
        <v>2117</v>
      </c>
      <c r="L249" s="587" t="s">
        <v>2590</v>
      </c>
      <c r="M249" s="587" t="s">
        <v>45</v>
      </c>
      <c r="N249" s="587" t="s">
        <v>45</v>
      </c>
      <c r="O249" s="587" t="s">
        <v>45</v>
      </c>
      <c r="P249" s="587" t="s">
        <v>45</v>
      </c>
      <c r="Q249" s="587" t="s">
        <v>45</v>
      </c>
      <c r="R249" s="587" t="s">
        <v>484</v>
      </c>
      <c r="S249" s="173">
        <v>-32750</v>
      </c>
    </row>
    <row r="250" spans="1:19" ht="16.2">
      <c r="A250" s="587" t="s">
        <v>48</v>
      </c>
      <c r="B250" s="587" t="s">
        <v>2591</v>
      </c>
      <c r="C250" s="172">
        <v>44866</v>
      </c>
      <c r="D250" s="587" t="s">
        <v>53</v>
      </c>
      <c r="E250" s="587" t="s">
        <v>238</v>
      </c>
      <c r="F250" s="172">
        <v>44865</v>
      </c>
      <c r="G250" s="587" t="s">
        <v>44</v>
      </c>
      <c r="H250" s="587" t="s">
        <v>2106</v>
      </c>
      <c r="I250" s="587" t="s">
        <v>45</v>
      </c>
      <c r="J250" s="587" t="s">
        <v>51</v>
      </c>
      <c r="K250" s="587" t="s">
        <v>2117</v>
      </c>
      <c r="L250" s="587" t="s">
        <v>2590</v>
      </c>
      <c r="M250" s="587" t="s">
        <v>45</v>
      </c>
      <c r="N250" s="587" t="s">
        <v>45</v>
      </c>
      <c r="O250" s="587" t="s">
        <v>45</v>
      </c>
      <c r="P250" s="587" t="s">
        <v>45</v>
      </c>
      <c r="Q250" s="587" t="s">
        <v>45</v>
      </c>
      <c r="R250" s="587" t="s">
        <v>484</v>
      </c>
      <c r="S250" s="173">
        <v>19650</v>
      </c>
    </row>
    <row r="251" spans="1:19" ht="16.2">
      <c r="A251" s="587" t="s">
        <v>48</v>
      </c>
      <c r="B251" s="587" t="s">
        <v>2591</v>
      </c>
      <c r="C251" s="172">
        <v>44866</v>
      </c>
      <c r="D251" s="587" t="s">
        <v>49</v>
      </c>
      <c r="E251" s="587" t="s">
        <v>238</v>
      </c>
      <c r="F251" s="172">
        <v>44865</v>
      </c>
      <c r="G251" s="587" t="s">
        <v>44</v>
      </c>
      <c r="H251" s="587" t="s">
        <v>2106</v>
      </c>
      <c r="I251" s="587" t="s">
        <v>45</v>
      </c>
      <c r="J251" s="587" t="s">
        <v>51</v>
      </c>
      <c r="K251" s="587" t="s">
        <v>2117</v>
      </c>
      <c r="L251" s="587" t="s">
        <v>2590</v>
      </c>
      <c r="M251" s="587" t="s">
        <v>45</v>
      </c>
      <c r="N251" s="587" t="s">
        <v>45</v>
      </c>
      <c r="O251" s="587" t="s">
        <v>45</v>
      </c>
      <c r="P251" s="587" t="s">
        <v>45</v>
      </c>
      <c r="Q251" s="587" t="s">
        <v>45</v>
      </c>
      <c r="R251" s="587" t="s">
        <v>484</v>
      </c>
      <c r="S251" s="173">
        <v>32750</v>
      </c>
    </row>
    <row r="252" spans="1:19" ht="16.2">
      <c r="A252" s="587" t="s">
        <v>48</v>
      </c>
      <c r="B252" s="587" t="s">
        <v>2592</v>
      </c>
      <c r="C252" s="172">
        <v>44865</v>
      </c>
      <c r="D252" s="587" t="s">
        <v>43</v>
      </c>
      <c r="E252" s="587" t="s">
        <v>238</v>
      </c>
      <c r="F252" s="172">
        <v>44865</v>
      </c>
      <c r="G252" s="587" t="s">
        <v>47</v>
      </c>
      <c r="H252" s="587" t="s">
        <v>2106</v>
      </c>
      <c r="I252" s="587" t="s">
        <v>45</v>
      </c>
      <c r="J252" s="587" t="s">
        <v>52</v>
      </c>
      <c r="K252" s="587" t="s">
        <v>1705</v>
      </c>
      <c r="L252" s="587" t="s">
        <v>2593</v>
      </c>
      <c r="M252" s="587" t="s">
        <v>45</v>
      </c>
      <c r="N252" s="587" t="s">
        <v>45</v>
      </c>
      <c r="O252" s="587" t="s">
        <v>45</v>
      </c>
      <c r="P252" s="587" t="s">
        <v>45</v>
      </c>
      <c r="Q252" s="587" t="s">
        <v>45</v>
      </c>
      <c r="R252" s="587" t="s">
        <v>484</v>
      </c>
      <c r="S252" s="173">
        <v>-605796</v>
      </c>
    </row>
    <row r="253" spans="1:19" ht="16.2">
      <c r="A253" s="587" t="s">
        <v>48</v>
      </c>
      <c r="B253" s="587" t="s">
        <v>2594</v>
      </c>
      <c r="C253" s="172">
        <v>44866</v>
      </c>
      <c r="D253" s="587" t="s">
        <v>43</v>
      </c>
      <c r="E253" s="587" t="s">
        <v>238</v>
      </c>
      <c r="F253" s="172">
        <v>44865</v>
      </c>
      <c r="G253" s="587" t="s">
        <v>44</v>
      </c>
      <c r="H253" s="587" t="s">
        <v>2106</v>
      </c>
      <c r="I253" s="587" t="s">
        <v>45</v>
      </c>
      <c r="J253" s="587" t="s">
        <v>52</v>
      </c>
      <c r="K253" s="587" t="s">
        <v>1705</v>
      </c>
      <c r="L253" s="587" t="s">
        <v>2593</v>
      </c>
      <c r="M253" s="587" t="s">
        <v>45</v>
      </c>
      <c r="N253" s="587" t="s">
        <v>45</v>
      </c>
      <c r="O253" s="587" t="s">
        <v>45</v>
      </c>
      <c r="P253" s="587" t="s">
        <v>45</v>
      </c>
      <c r="Q253" s="587" t="s">
        <v>45</v>
      </c>
      <c r="R253" s="587" t="s">
        <v>484</v>
      </c>
      <c r="S253" s="173">
        <v>605796</v>
      </c>
    </row>
    <row r="254" spans="1:19" ht="16.2">
      <c r="A254" s="587" t="s">
        <v>48</v>
      </c>
      <c r="B254" s="587" t="s">
        <v>2595</v>
      </c>
      <c r="C254" s="172">
        <v>44895</v>
      </c>
      <c r="D254" s="587" t="s">
        <v>54</v>
      </c>
      <c r="E254" s="587" t="s">
        <v>238</v>
      </c>
      <c r="F254" s="172">
        <v>44895</v>
      </c>
      <c r="G254" s="587" t="s">
        <v>47</v>
      </c>
      <c r="H254" s="587" t="s">
        <v>2106</v>
      </c>
      <c r="I254" s="587" t="s">
        <v>45</v>
      </c>
      <c r="J254" s="587" t="s">
        <v>46</v>
      </c>
      <c r="K254" s="587" t="s">
        <v>1705</v>
      </c>
      <c r="L254" s="587" t="s">
        <v>2596</v>
      </c>
      <c r="M254" s="587" t="s">
        <v>45</v>
      </c>
      <c r="N254" s="587" t="s">
        <v>45</v>
      </c>
      <c r="O254" s="587" t="s">
        <v>45</v>
      </c>
      <c r="P254" s="587" t="s">
        <v>45</v>
      </c>
      <c r="Q254" s="587" t="s">
        <v>45</v>
      </c>
      <c r="R254" s="587" t="s">
        <v>484</v>
      </c>
      <c r="S254" s="173">
        <v>-1404808</v>
      </c>
    </row>
    <row r="255" spans="1:19" ht="16.2">
      <c r="A255" s="587" t="s">
        <v>48</v>
      </c>
      <c r="B255" s="587" t="s">
        <v>2595</v>
      </c>
      <c r="C255" s="172">
        <v>44895</v>
      </c>
      <c r="D255" s="587" t="s">
        <v>53</v>
      </c>
      <c r="E255" s="587" t="s">
        <v>238</v>
      </c>
      <c r="F255" s="172">
        <v>44895</v>
      </c>
      <c r="G255" s="587" t="s">
        <v>47</v>
      </c>
      <c r="H255" s="587" t="s">
        <v>2106</v>
      </c>
      <c r="I255" s="587" t="s">
        <v>45</v>
      </c>
      <c r="J255" s="587" t="s">
        <v>46</v>
      </c>
      <c r="K255" s="587" t="s">
        <v>1705</v>
      </c>
      <c r="L255" s="587" t="s">
        <v>2596</v>
      </c>
      <c r="M255" s="587" t="s">
        <v>45</v>
      </c>
      <c r="N255" s="587" t="s">
        <v>45</v>
      </c>
      <c r="O255" s="587" t="s">
        <v>45</v>
      </c>
      <c r="P255" s="587" t="s">
        <v>45</v>
      </c>
      <c r="Q255" s="587" t="s">
        <v>45</v>
      </c>
      <c r="R255" s="587" t="s">
        <v>484</v>
      </c>
      <c r="S255" s="173">
        <v>-363055</v>
      </c>
    </row>
    <row r="256" spans="1:19" ht="16.2">
      <c r="A256" s="587" t="s">
        <v>48</v>
      </c>
      <c r="B256" s="587" t="s">
        <v>2595</v>
      </c>
      <c r="C256" s="172">
        <v>44895</v>
      </c>
      <c r="D256" s="587" t="s">
        <v>53</v>
      </c>
      <c r="E256" s="587" t="s">
        <v>238</v>
      </c>
      <c r="F256" s="172">
        <v>44895</v>
      </c>
      <c r="G256" s="587" t="s">
        <v>47</v>
      </c>
      <c r="H256" s="587" t="s">
        <v>2106</v>
      </c>
      <c r="I256" s="587" t="s">
        <v>45</v>
      </c>
      <c r="J256" s="587" t="s">
        <v>46</v>
      </c>
      <c r="K256" s="587" t="s">
        <v>1705</v>
      </c>
      <c r="L256" s="587" t="s">
        <v>2596</v>
      </c>
      <c r="M256" s="587" t="s">
        <v>45</v>
      </c>
      <c r="N256" s="587" t="s">
        <v>45</v>
      </c>
      <c r="O256" s="587" t="s">
        <v>45</v>
      </c>
      <c r="P256" s="587" t="s">
        <v>45</v>
      </c>
      <c r="Q256" s="587" t="s">
        <v>45</v>
      </c>
      <c r="R256" s="587" t="s">
        <v>484</v>
      </c>
      <c r="S256" s="173">
        <v>-1958186028</v>
      </c>
    </row>
    <row r="257" spans="1:19" ht="16.2">
      <c r="A257" s="587" t="s">
        <v>48</v>
      </c>
      <c r="B257" s="587" t="s">
        <v>2595</v>
      </c>
      <c r="C257" s="172">
        <v>44895</v>
      </c>
      <c r="D257" s="587" t="s">
        <v>49</v>
      </c>
      <c r="E257" s="587" t="s">
        <v>238</v>
      </c>
      <c r="F257" s="172">
        <v>44895</v>
      </c>
      <c r="G257" s="587" t="s">
        <v>47</v>
      </c>
      <c r="H257" s="587" t="s">
        <v>2106</v>
      </c>
      <c r="I257" s="587" t="s">
        <v>45</v>
      </c>
      <c r="J257" s="587" t="s">
        <v>46</v>
      </c>
      <c r="K257" s="587" t="s">
        <v>1705</v>
      </c>
      <c r="L257" s="587" t="s">
        <v>2596</v>
      </c>
      <c r="M257" s="587" t="s">
        <v>45</v>
      </c>
      <c r="N257" s="587" t="s">
        <v>45</v>
      </c>
      <c r="O257" s="587" t="s">
        <v>45</v>
      </c>
      <c r="P257" s="587" t="s">
        <v>45</v>
      </c>
      <c r="Q257" s="587" t="s">
        <v>45</v>
      </c>
      <c r="R257" s="587" t="s">
        <v>484</v>
      </c>
      <c r="S257" s="173">
        <v>-54566904</v>
      </c>
    </row>
    <row r="258" spans="1:19" ht="16.2">
      <c r="A258" s="587" t="s">
        <v>48</v>
      </c>
      <c r="B258" s="587" t="s">
        <v>2595</v>
      </c>
      <c r="C258" s="172">
        <v>44895</v>
      </c>
      <c r="D258" s="587" t="s">
        <v>1709</v>
      </c>
      <c r="E258" s="587" t="s">
        <v>238</v>
      </c>
      <c r="F258" s="172">
        <v>44895</v>
      </c>
      <c r="G258" s="587" t="s">
        <v>47</v>
      </c>
      <c r="H258" s="587" t="s">
        <v>2106</v>
      </c>
      <c r="I258" s="587" t="s">
        <v>45</v>
      </c>
      <c r="J258" s="587" t="s">
        <v>46</v>
      </c>
      <c r="K258" s="587" t="s">
        <v>1705</v>
      </c>
      <c r="L258" s="587" t="s">
        <v>2596</v>
      </c>
      <c r="M258" s="587" t="s">
        <v>45</v>
      </c>
      <c r="N258" s="587" t="s">
        <v>45</v>
      </c>
      <c r="O258" s="587" t="s">
        <v>45</v>
      </c>
      <c r="P258" s="587" t="s">
        <v>45</v>
      </c>
      <c r="Q258" s="587" t="s">
        <v>45</v>
      </c>
      <c r="R258" s="587" t="s">
        <v>484</v>
      </c>
      <c r="S258" s="173">
        <v>-771307</v>
      </c>
    </row>
    <row r="259" spans="1:19" ht="16.2">
      <c r="A259" s="587" t="s">
        <v>48</v>
      </c>
      <c r="B259" s="587" t="s">
        <v>2595</v>
      </c>
      <c r="C259" s="172">
        <v>44895</v>
      </c>
      <c r="D259" s="587" t="s">
        <v>441</v>
      </c>
      <c r="E259" s="587" t="s">
        <v>238</v>
      </c>
      <c r="F259" s="172">
        <v>44895</v>
      </c>
      <c r="G259" s="587" t="s">
        <v>47</v>
      </c>
      <c r="H259" s="587" t="s">
        <v>2106</v>
      </c>
      <c r="I259" s="587" t="s">
        <v>45</v>
      </c>
      <c r="J259" s="587" t="s">
        <v>46</v>
      </c>
      <c r="K259" s="587" t="s">
        <v>1705</v>
      </c>
      <c r="L259" s="587" t="s">
        <v>2596</v>
      </c>
      <c r="M259" s="587" t="s">
        <v>45</v>
      </c>
      <c r="N259" s="587" t="s">
        <v>45</v>
      </c>
      <c r="O259" s="587" t="s">
        <v>45</v>
      </c>
      <c r="P259" s="587" t="s">
        <v>45</v>
      </c>
      <c r="Q259" s="587" t="s">
        <v>45</v>
      </c>
      <c r="R259" s="587" t="s">
        <v>484</v>
      </c>
      <c r="S259" s="173">
        <v>-35881</v>
      </c>
    </row>
    <row r="260" spans="1:19" ht="16.2">
      <c r="A260" s="587" t="s">
        <v>48</v>
      </c>
      <c r="B260" s="587" t="s">
        <v>2595</v>
      </c>
      <c r="C260" s="172">
        <v>44895</v>
      </c>
      <c r="D260" s="587" t="s">
        <v>55</v>
      </c>
      <c r="E260" s="587" t="s">
        <v>238</v>
      </c>
      <c r="F260" s="172">
        <v>44895</v>
      </c>
      <c r="G260" s="587" t="s">
        <v>47</v>
      </c>
      <c r="H260" s="587" t="s">
        <v>2106</v>
      </c>
      <c r="I260" s="587" t="s">
        <v>45</v>
      </c>
      <c r="J260" s="587" t="s">
        <v>46</v>
      </c>
      <c r="K260" s="587" t="s">
        <v>1705</v>
      </c>
      <c r="L260" s="587" t="s">
        <v>2596</v>
      </c>
      <c r="M260" s="587" t="s">
        <v>45</v>
      </c>
      <c r="N260" s="587" t="s">
        <v>45</v>
      </c>
      <c r="O260" s="587" t="s">
        <v>45</v>
      </c>
      <c r="P260" s="587" t="s">
        <v>45</v>
      </c>
      <c r="Q260" s="587" t="s">
        <v>45</v>
      </c>
      <c r="R260" s="587" t="s">
        <v>484</v>
      </c>
      <c r="S260" s="173">
        <v>-1131</v>
      </c>
    </row>
    <row r="261" spans="1:19" ht="16.2">
      <c r="A261" s="587" t="s">
        <v>48</v>
      </c>
      <c r="B261" s="587" t="s">
        <v>2595</v>
      </c>
      <c r="C261" s="172">
        <v>44895</v>
      </c>
      <c r="D261" s="587" t="s">
        <v>50</v>
      </c>
      <c r="E261" s="587" t="s">
        <v>238</v>
      </c>
      <c r="F261" s="172">
        <v>44895</v>
      </c>
      <c r="G261" s="587" t="s">
        <v>47</v>
      </c>
      <c r="H261" s="587" t="s">
        <v>2106</v>
      </c>
      <c r="I261" s="587" t="s">
        <v>45</v>
      </c>
      <c r="J261" s="587" t="s">
        <v>46</v>
      </c>
      <c r="K261" s="587" t="s">
        <v>1705</v>
      </c>
      <c r="L261" s="587" t="s">
        <v>2596</v>
      </c>
      <c r="M261" s="587" t="s">
        <v>45</v>
      </c>
      <c r="N261" s="587" t="s">
        <v>45</v>
      </c>
      <c r="O261" s="587" t="s">
        <v>45</v>
      </c>
      <c r="P261" s="587" t="s">
        <v>45</v>
      </c>
      <c r="Q261" s="587" t="s">
        <v>45</v>
      </c>
      <c r="R261" s="587" t="s">
        <v>484</v>
      </c>
      <c r="S261" s="173">
        <v>-2888093187</v>
      </c>
    </row>
    <row r="262" spans="1:19" ht="16.2">
      <c r="A262" s="587" t="s">
        <v>48</v>
      </c>
      <c r="B262" s="587" t="s">
        <v>2595</v>
      </c>
      <c r="C262" s="172">
        <v>44895</v>
      </c>
      <c r="D262" s="587" t="s">
        <v>313</v>
      </c>
      <c r="E262" s="587" t="s">
        <v>238</v>
      </c>
      <c r="F262" s="172">
        <v>44895</v>
      </c>
      <c r="G262" s="587" t="s">
        <v>47</v>
      </c>
      <c r="H262" s="587" t="s">
        <v>2106</v>
      </c>
      <c r="I262" s="587" t="s">
        <v>45</v>
      </c>
      <c r="J262" s="587" t="s">
        <v>46</v>
      </c>
      <c r="K262" s="587" t="s">
        <v>1705</v>
      </c>
      <c r="L262" s="587" t="s">
        <v>2596</v>
      </c>
      <c r="M262" s="587" t="s">
        <v>45</v>
      </c>
      <c r="N262" s="587" t="s">
        <v>45</v>
      </c>
      <c r="O262" s="587" t="s">
        <v>45</v>
      </c>
      <c r="P262" s="587" t="s">
        <v>45</v>
      </c>
      <c r="Q262" s="587" t="s">
        <v>45</v>
      </c>
      <c r="R262" s="587" t="s">
        <v>484</v>
      </c>
      <c r="S262" s="173">
        <v>-11066955</v>
      </c>
    </row>
    <row r="263" spans="1:19" ht="16.2">
      <c r="A263" s="587" t="s">
        <v>48</v>
      </c>
      <c r="B263" s="587" t="s">
        <v>2597</v>
      </c>
      <c r="C263" s="172">
        <v>44896</v>
      </c>
      <c r="D263" s="587" t="s">
        <v>441</v>
      </c>
      <c r="E263" s="587" t="s">
        <v>238</v>
      </c>
      <c r="F263" s="172">
        <v>44895</v>
      </c>
      <c r="G263" s="587" t="s">
        <v>44</v>
      </c>
      <c r="H263" s="587" t="s">
        <v>2106</v>
      </c>
      <c r="I263" s="587" t="s">
        <v>45</v>
      </c>
      <c r="J263" s="587" t="s">
        <v>46</v>
      </c>
      <c r="K263" s="587" t="s">
        <v>1705</v>
      </c>
      <c r="L263" s="587" t="s">
        <v>2596</v>
      </c>
      <c r="M263" s="587" t="s">
        <v>45</v>
      </c>
      <c r="N263" s="587" t="s">
        <v>45</v>
      </c>
      <c r="O263" s="587" t="s">
        <v>45</v>
      </c>
      <c r="P263" s="587" t="s">
        <v>45</v>
      </c>
      <c r="Q263" s="587" t="s">
        <v>45</v>
      </c>
      <c r="R263" s="587" t="s">
        <v>484</v>
      </c>
      <c r="S263" s="173">
        <v>35881</v>
      </c>
    </row>
    <row r="264" spans="1:19" ht="16.2">
      <c r="A264" s="587" t="s">
        <v>48</v>
      </c>
      <c r="B264" s="587" t="s">
        <v>2597</v>
      </c>
      <c r="C264" s="172">
        <v>44896</v>
      </c>
      <c r="D264" s="587" t="s">
        <v>55</v>
      </c>
      <c r="E264" s="587" t="s">
        <v>238</v>
      </c>
      <c r="F264" s="172">
        <v>44895</v>
      </c>
      <c r="G264" s="587" t="s">
        <v>44</v>
      </c>
      <c r="H264" s="587" t="s">
        <v>2106</v>
      </c>
      <c r="I264" s="587" t="s">
        <v>45</v>
      </c>
      <c r="J264" s="587" t="s">
        <v>46</v>
      </c>
      <c r="K264" s="587" t="s">
        <v>1705</v>
      </c>
      <c r="L264" s="587" t="s">
        <v>2596</v>
      </c>
      <c r="M264" s="587" t="s">
        <v>45</v>
      </c>
      <c r="N264" s="587" t="s">
        <v>45</v>
      </c>
      <c r="O264" s="587" t="s">
        <v>45</v>
      </c>
      <c r="P264" s="587" t="s">
        <v>45</v>
      </c>
      <c r="Q264" s="587" t="s">
        <v>45</v>
      </c>
      <c r="R264" s="587" t="s">
        <v>484</v>
      </c>
      <c r="S264" s="173">
        <v>1131</v>
      </c>
    </row>
    <row r="265" spans="1:19" ht="16.2">
      <c r="A265" s="587" t="s">
        <v>48</v>
      </c>
      <c r="B265" s="587" t="s">
        <v>2597</v>
      </c>
      <c r="C265" s="172">
        <v>44896</v>
      </c>
      <c r="D265" s="587" t="s">
        <v>50</v>
      </c>
      <c r="E265" s="587" t="s">
        <v>238</v>
      </c>
      <c r="F265" s="172">
        <v>44895</v>
      </c>
      <c r="G265" s="587" t="s">
        <v>44</v>
      </c>
      <c r="H265" s="587" t="s">
        <v>2106</v>
      </c>
      <c r="I265" s="587" t="s">
        <v>45</v>
      </c>
      <c r="J265" s="587" t="s">
        <v>46</v>
      </c>
      <c r="K265" s="587" t="s">
        <v>1705</v>
      </c>
      <c r="L265" s="587" t="s">
        <v>2596</v>
      </c>
      <c r="M265" s="587" t="s">
        <v>45</v>
      </c>
      <c r="N265" s="587" t="s">
        <v>45</v>
      </c>
      <c r="O265" s="587" t="s">
        <v>45</v>
      </c>
      <c r="P265" s="587" t="s">
        <v>45</v>
      </c>
      <c r="Q265" s="587" t="s">
        <v>45</v>
      </c>
      <c r="R265" s="587" t="s">
        <v>484</v>
      </c>
      <c r="S265" s="173">
        <v>2888093187</v>
      </c>
    </row>
    <row r="266" spans="1:19" ht="16.2">
      <c r="A266" s="587" t="s">
        <v>48</v>
      </c>
      <c r="B266" s="587" t="s">
        <v>2597</v>
      </c>
      <c r="C266" s="172">
        <v>44896</v>
      </c>
      <c r="D266" s="587" t="s">
        <v>313</v>
      </c>
      <c r="E266" s="587" t="s">
        <v>238</v>
      </c>
      <c r="F266" s="172">
        <v>44895</v>
      </c>
      <c r="G266" s="587" t="s">
        <v>44</v>
      </c>
      <c r="H266" s="587" t="s">
        <v>2106</v>
      </c>
      <c r="I266" s="587" t="s">
        <v>45</v>
      </c>
      <c r="J266" s="587" t="s">
        <v>46</v>
      </c>
      <c r="K266" s="587" t="s">
        <v>1705</v>
      </c>
      <c r="L266" s="587" t="s">
        <v>2596</v>
      </c>
      <c r="M266" s="587" t="s">
        <v>45</v>
      </c>
      <c r="N266" s="587" t="s">
        <v>45</v>
      </c>
      <c r="O266" s="587" t="s">
        <v>45</v>
      </c>
      <c r="P266" s="587" t="s">
        <v>45</v>
      </c>
      <c r="Q266" s="587" t="s">
        <v>45</v>
      </c>
      <c r="R266" s="587" t="s">
        <v>484</v>
      </c>
      <c r="S266" s="173">
        <v>11066955</v>
      </c>
    </row>
    <row r="267" spans="1:19" ht="16.2">
      <c r="A267" s="587" t="s">
        <v>48</v>
      </c>
      <c r="B267" s="587" t="s">
        <v>2597</v>
      </c>
      <c r="C267" s="172">
        <v>44896</v>
      </c>
      <c r="D267" s="587" t="s">
        <v>54</v>
      </c>
      <c r="E267" s="587" t="s">
        <v>238</v>
      </c>
      <c r="F267" s="172">
        <v>44895</v>
      </c>
      <c r="G267" s="587" t="s">
        <v>44</v>
      </c>
      <c r="H267" s="587" t="s">
        <v>2106</v>
      </c>
      <c r="I267" s="587" t="s">
        <v>45</v>
      </c>
      <c r="J267" s="587" t="s">
        <v>46</v>
      </c>
      <c r="K267" s="587" t="s">
        <v>1705</v>
      </c>
      <c r="L267" s="587" t="s">
        <v>2596</v>
      </c>
      <c r="M267" s="587" t="s">
        <v>45</v>
      </c>
      <c r="N267" s="587" t="s">
        <v>45</v>
      </c>
      <c r="O267" s="587" t="s">
        <v>45</v>
      </c>
      <c r="P267" s="587" t="s">
        <v>45</v>
      </c>
      <c r="Q267" s="587" t="s">
        <v>45</v>
      </c>
      <c r="R267" s="587" t="s">
        <v>484</v>
      </c>
      <c r="S267" s="173">
        <v>1404808</v>
      </c>
    </row>
    <row r="268" spans="1:19" ht="16.2">
      <c r="A268" s="587" t="s">
        <v>48</v>
      </c>
      <c r="B268" s="587" t="s">
        <v>2597</v>
      </c>
      <c r="C268" s="172">
        <v>44896</v>
      </c>
      <c r="D268" s="587" t="s">
        <v>53</v>
      </c>
      <c r="E268" s="587" t="s">
        <v>238</v>
      </c>
      <c r="F268" s="172">
        <v>44895</v>
      </c>
      <c r="G268" s="587" t="s">
        <v>44</v>
      </c>
      <c r="H268" s="587" t="s">
        <v>2106</v>
      </c>
      <c r="I268" s="587" t="s">
        <v>45</v>
      </c>
      <c r="J268" s="587" t="s">
        <v>46</v>
      </c>
      <c r="K268" s="587" t="s">
        <v>1705</v>
      </c>
      <c r="L268" s="587" t="s">
        <v>2596</v>
      </c>
      <c r="M268" s="587" t="s">
        <v>45</v>
      </c>
      <c r="N268" s="587" t="s">
        <v>45</v>
      </c>
      <c r="O268" s="587" t="s">
        <v>45</v>
      </c>
      <c r="P268" s="587" t="s">
        <v>45</v>
      </c>
      <c r="Q268" s="587" t="s">
        <v>45</v>
      </c>
      <c r="R268" s="587" t="s">
        <v>484</v>
      </c>
      <c r="S268" s="173">
        <v>363055</v>
      </c>
    </row>
    <row r="269" spans="1:19" ht="16.2">
      <c r="A269" s="587" t="s">
        <v>48</v>
      </c>
      <c r="B269" s="587" t="s">
        <v>2597</v>
      </c>
      <c r="C269" s="172">
        <v>44896</v>
      </c>
      <c r="D269" s="587" t="s">
        <v>53</v>
      </c>
      <c r="E269" s="587" t="s">
        <v>238</v>
      </c>
      <c r="F269" s="172">
        <v>44895</v>
      </c>
      <c r="G269" s="587" t="s">
        <v>44</v>
      </c>
      <c r="H269" s="587" t="s">
        <v>2106</v>
      </c>
      <c r="I269" s="587" t="s">
        <v>45</v>
      </c>
      <c r="J269" s="587" t="s">
        <v>46</v>
      </c>
      <c r="K269" s="587" t="s">
        <v>1705</v>
      </c>
      <c r="L269" s="587" t="s">
        <v>2596</v>
      </c>
      <c r="M269" s="587" t="s">
        <v>45</v>
      </c>
      <c r="N269" s="587" t="s">
        <v>45</v>
      </c>
      <c r="O269" s="587" t="s">
        <v>45</v>
      </c>
      <c r="P269" s="587" t="s">
        <v>45</v>
      </c>
      <c r="Q269" s="587" t="s">
        <v>45</v>
      </c>
      <c r="R269" s="587" t="s">
        <v>484</v>
      </c>
      <c r="S269" s="173">
        <v>1958186028</v>
      </c>
    </row>
    <row r="270" spans="1:19" ht="16.2">
      <c r="A270" s="587" t="s">
        <v>48</v>
      </c>
      <c r="B270" s="587" t="s">
        <v>2597</v>
      </c>
      <c r="C270" s="172">
        <v>44896</v>
      </c>
      <c r="D270" s="587" t="s">
        <v>49</v>
      </c>
      <c r="E270" s="587" t="s">
        <v>238</v>
      </c>
      <c r="F270" s="172">
        <v>44895</v>
      </c>
      <c r="G270" s="587" t="s">
        <v>44</v>
      </c>
      <c r="H270" s="587" t="s">
        <v>2106</v>
      </c>
      <c r="I270" s="587" t="s">
        <v>45</v>
      </c>
      <c r="J270" s="587" t="s">
        <v>46</v>
      </c>
      <c r="K270" s="587" t="s">
        <v>1705</v>
      </c>
      <c r="L270" s="587" t="s">
        <v>2596</v>
      </c>
      <c r="M270" s="587" t="s">
        <v>45</v>
      </c>
      <c r="N270" s="587" t="s">
        <v>45</v>
      </c>
      <c r="O270" s="587" t="s">
        <v>45</v>
      </c>
      <c r="P270" s="587" t="s">
        <v>45</v>
      </c>
      <c r="Q270" s="587" t="s">
        <v>45</v>
      </c>
      <c r="R270" s="587" t="s">
        <v>484</v>
      </c>
      <c r="S270" s="173">
        <v>54566904</v>
      </c>
    </row>
    <row r="271" spans="1:19" ht="16.2">
      <c r="A271" s="587" t="s">
        <v>48</v>
      </c>
      <c r="B271" s="587" t="s">
        <v>2597</v>
      </c>
      <c r="C271" s="172">
        <v>44896</v>
      </c>
      <c r="D271" s="587" t="s">
        <v>1709</v>
      </c>
      <c r="E271" s="587" t="s">
        <v>238</v>
      </c>
      <c r="F271" s="172">
        <v>44895</v>
      </c>
      <c r="G271" s="587" t="s">
        <v>44</v>
      </c>
      <c r="H271" s="587" t="s">
        <v>2106</v>
      </c>
      <c r="I271" s="587" t="s">
        <v>45</v>
      </c>
      <c r="J271" s="587" t="s">
        <v>46</v>
      </c>
      <c r="K271" s="587" t="s">
        <v>1705</v>
      </c>
      <c r="L271" s="587" t="s">
        <v>2596</v>
      </c>
      <c r="M271" s="587" t="s">
        <v>45</v>
      </c>
      <c r="N271" s="587" t="s">
        <v>45</v>
      </c>
      <c r="O271" s="587" t="s">
        <v>45</v>
      </c>
      <c r="P271" s="587" t="s">
        <v>45</v>
      </c>
      <c r="Q271" s="587" t="s">
        <v>45</v>
      </c>
      <c r="R271" s="587" t="s">
        <v>484</v>
      </c>
      <c r="S271" s="173">
        <v>771307</v>
      </c>
    </row>
    <row r="272" spans="1:19" ht="16.2">
      <c r="A272" s="587" t="s">
        <v>48</v>
      </c>
      <c r="B272" s="587" t="s">
        <v>2598</v>
      </c>
      <c r="C272" s="172">
        <v>44895</v>
      </c>
      <c r="D272" s="587" t="s">
        <v>49</v>
      </c>
      <c r="E272" s="587" t="s">
        <v>238</v>
      </c>
      <c r="F272" s="172">
        <v>44895</v>
      </c>
      <c r="G272" s="587" t="s">
        <v>47</v>
      </c>
      <c r="H272" s="587" t="s">
        <v>2106</v>
      </c>
      <c r="I272" s="587" t="s">
        <v>45</v>
      </c>
      <c r="J272" s="587" t="s">
        <v>46</v>
      </c>
      <c r="K272" s="587" t="s">
        <v>1705</v>
      </c>
      <c r="L272" s="587" t="s">
        <v>2599</v>
      </c>
      <c r="M272" s="587" t="s">
        <v>45</v>
      </c>
      <c r="N272" s="587" t="s">
        <v>45</v>
      </c>
      <c r="O272" s="587" t="s">
        <v>45</v>
      </c>
      <c r="P272" s="587" t="s">
        <v>45</v>
      </c>
      <c r="Q272" s="587" t="s">
        <v>45</v>
      </c>
      <c r="R272" s="587" t="s">
        <v>484</v>
      </c>
      <c r="S272" s="173">
        <v>-765</v>
      </c>
    </row>
    <row r="273" spans="1:19" ht="16.2">
      <c r="A273" s="587" t="s">
        <v>48</v>
      </c>
      <c r="B273" s="587" t="s">
        <v>2600</v>
      </c>
      <c r="C273" s="172">
        <v>44896</v>
      </c>
      <c r="D273" s="587" t="s">
        <v>49</v>
      </c>
      <c r="E273" s="587" t="s">
        <v>238</v>
      </c>
      <c r="F273" s="172">
        <v>44895</v>
      </c>
      <c r="G273" s="587" t="s">
        <v>44</v>
      </c>
      <c r="H273" s="587" t="s">
        <v>2106</v>
      </c>
      <c r="I273" s="587" t="s">
        <v>45</v>
      </c>
      <c r="J273" s="587" t="s">
        <v>46</v>
      </c>
      <c r="K273" s="587" t="s">
        <v>1705</v>
      </c>
      <c r="L273" s="587" t="s">
        <v>2599</v>
      </c>
      <c r="M273" s="587" t="s">
        <v>45</v>
      </c>
      <c r="N273" s="587" t="s">
        <v>45</v>
      </c>
      <c r="O273" s="587" t="s">
        <v>45</v>
      </c>
      <c r="P273" s="587" t="s">
        <v>45</v>
      </c>
      <c r="Q273" s="587" t="s">
        <v>45</v>
      </c>
      <c r="R273" s="587" t="s">
        <v>484</v>
      </c>
      <c r="S273" s="173">
        <v>765</v>
      </c>
    </row>
    <row r="274" spans="1:19" ht="16.2">
      <c r="A274" s="587" t="s">
        <v>48</v>
      </c>
      <c r="B274" s="587" t="s">
        <v>2601</v>
      </c>
      <c r="C274" s="172">
        <v>44895</v>
      </c>
      <c r="D274" s="587" t="s">
        <v>53</v>
      </c>
      <c r="E274" s="587" t="s">
        <v>238</v>
      </c>
      <c r="F274" s="172">
        <v>44895</v>
      </c>
      <c r="G274" s="587" t="s">
        <v>47</v>
      </c>
      <c r="H274" s="587" t="s">
        <v>2106</v>
      </c>
      <c r="I274" s="587" t="s">
        <v>45</v>
      </c>
      <c r="J274" s="587" t="s">
        <v>51</v>
      </c>
      <c r="K274" s="587" t="s">
        <v>2117</v>
      </c>
      <c r="L274" s="587" t="s">
        <v>2602</v>
      </c>
      <c r="M274" s="587" t="s">
        <v>45</v>
      </c>
      <c r="N274" s="587" t="s">
        <v>45</v>
      </c>
      <c r="O274" s="587" t="s">
        <v>45</v>
      </c>
      <c r="P274" s="587" t="s">
        <v>45</v>
      </c>
      <c r="Q274" s="587" t="s">
        <v>45</v>
      </c>
      <c r="R274" s="587" t="s">
        <v>484</v>
      </c>
      <c r="S274" s="173">
        <v>-22650</v>
      </c>
    </row>
    <row r="275" spans="1:19" ht="16.2">
      <c r="A275" s="587" t="s">
        <v>48</v>
      </c>
      <c r="B275" s="587" t="s">
        <v>2601</v>
      </c>
      <c r="C275" s="172">
        <v>44895</v>
      </c>
      <c r="D275" s="587" t="s">
        <v>49</v>
      </c>
      <c r="E275" s="587" t="s">
        <v>238</v>
      </c>
      <c r="F275" s="172">
        <v>44895</v>
      </c>
      <c r="G275" s="587" t="s">
        <v>47</v>
      </c>
      <c r="H275" s="587" t="s">
        <v>2106</v>
      </c>
      <c r="I275" s="587" t="s">
        <v>45</v>
      </c>
      <c r="J275" s="587" t="s">
        <v>51</v>
      </c>
      <c r="K275" s="587" t="s">
        <v>2117</v>
      </c>
      <c r="L275" s="587" t="s">
        <v>2602</v>
      </c>
      <c r="M275" s="587" t="s">
        <v>45</v>
      </c>
      <c r="N275" s="587" t="s">
        <v>45</v>
      </c>
      <c r="O275" s="587" t="s">
        <v>45</v>
      </c>
      <c r="P275" s="587" t="s">
        <v>45</v>
      </c>
      <c r="Q275" s="587" t="s">
        <v>45</v>
      </c>
      <c r="R275" s="587" t="s">
        <v>484</v>
      </c>
      <c r="S275" s="173">
        <v>-37750</v>
      </c>
    </row>
    <row r="276" spans="1:19" ht="16.2">
      <c r="A276" s="587" t="s">
        <v>48</v>
      </c>
      <c r="B276" s="587" t="s">
        <v>2603</v>
      </c>
      <c r="C276" s="172">
        <v>44896</v>
      </c>
      <c r="D276" s="587" t="s">
        <v>49</v>
      </c>
      <c r="E276" s="587" t="s">
        <v>238</v>
      </c>
      <c r="F276" s="172">
        <v>44895</v>
      </c>
      <c r="G276" s="587" t="s">
        <v>44</v>
      </c>
      <c r="H276" s="587" t="s">
        <v>2106</v>
      </c>
      <c r="I276" s="587" t="s">
        <v>45</v>
      </c>
      <c r="J276" s="587" t="s">
        <v>51</v>
      </c>
      <c r="K276" s="587" t="s">
        <v>2117</v>
      </c>
      <c r="L276" s="587" t="s">
        <v>2602</v>
      </c>
      <c r="M276" s="587" t="s">
        <v>45</v>
      </c>
      <c r="N276" s="587" t="s">
        <v>45</v>
      </c>
      <c r="O276" s="587" t="s">
        <v>45</v>
      </c>
      <c r="P276" s="587" t="s">
        <v>45</v>
      </c>
      <c r="Q276" s="587" t="s">
        <v>45</v>
      </c>
      <c r="R276" s="587" t="s">
        <v>484</v>
      </c>
      <c r="S276" s="173">
        <v>37750</v>
      </c>
    </row>
    <row r="277" spans="1:19" ht="16.2">
      <c r="A277" s="587" t="s">
        <v>48</v>
      </c>
      <c r="B277" s="587" t="s">
        <v>2603</v>
      </c>
      <c r="C277" s="172">
        <v>44896</v>
      </c>
      <c r="D277" s="587" t="s">
        <v>53</v>
      </c>
      <c r="E277" s="587" t="s">
        <v>238</v>
      </c>
      <c r="F277" s="172">
        <v>44895</v>
      </c>
      <c r="G277" s="587" t="s">
        <v>44</v>
      </c>
      <c r="H277" s="587" t="s">
        <v>2106</v>
      </c>
      <c r="I277" s="587" t="s">
        <v>45</v>
      </c>
      <c r="J277" s="587" t="s">
        <v>51</v>
      </c>
      <c r="K277" s="587" t="s">
        <v>2117</v>
      </c>
      <c r="L277" s="587" t="s">
        <v>2602</v>
      </c>
      <c r="M277" s="587" t="s">
        <v>45</v>
      </c>
      <c r="N277" s="587" t="s">
        <v>45</v>
      </c>
      <c r="O277" s="587" t="s">
        <v>45</v>
      </c>
      <c r="P277" s="587" t="s">
        <v>45</v>
      </c>
      <c r="Q277" s="587" t="s">
        <v>45</v>
      </c>
      <c r="R277" s="587" t="s">
        <v>484</v>
      </c>
      <c r="S277" s="173">
        <v>22650</v>
      </c>
    </row>
    <row r="278" spans="1:19" ht="16.2">
      <c r="A278" s="587" t="s">
        <v>48</v>
      </c>
      <c r="B278" s="587" t="s">
        <v>2604</v>
      </c>
      <c r="C278" s="172">
        <v>44895</v>
      </c>
      <c r="D278" s="587" t="s">
        <v>43</v>
      </c>
      <c r="E278" s="587" t="s">
        <v>238</v>
      </c>
      <c r="F278" s="172">
        <v>44895</v>
      </c>
      <c r="G278" s="587" t="s">
        <v>47</v>
      </c>
      <c r="H278" s="587" t="s">
        <v>2106</v>
      </c>
      <c r="I278" s="587" t="s">
        <v>45</v>
      </c>
      <c r="J278" s="587" t="s">
        <v>52</v>
      </c>
      <c r="K278" s="587" t="s">
        <v>1705</v>
      </c>
      <c r="L278" s="587" t="s">
        <v>2605</v>
      </c>
      <c r="M278" s="587" t="s">
        <v>45</v>
      </c>
      <c r="N278" s="587" t="s">
        <v>45</v>
      </c>
      <c r="O278" s="587" t="s">
        <v>45</v>
      </c>
      <c r="P278" s="587" t="s">
        <v>45</v>
      </c>
      <c r="Q278" s="587" t="s">
        <v>45</v>
      </c>
      <c r="R278" s="587" t="s">
        <v>484</v>
      </c>
      <c r="S278" s="173">
        <v>-579345</v>
      </c>
    </row>
    <row r="279" spans="1:19" ht="16.2">
      <c r="A279" s="587" t="s">
        <v>48</v>
      </c>
      <c r="B279" s="587" t="s">
        <v>2606</v>
      </c>
      <c r="C279" s="172">
        <v>44896</v>
      </c>
      <c r="D279" s="587" t="s">
        <v>43</v>
      </c>
      <c r="E279" s="587" t="s">
        <v>238</v>
      </c>
      <c r="F279" s="172">
        <v>44895</v>
      </c>
      <c r="G279" s="587" t="s">
        <v>44</v>
      </c>
      <c r="H279" s="587" t="s">
        <v>2106</v>
      </c>
      <c r="I279" s="587" t="s">
        <v>45</v>
      </c>
      <c r="J279" s="587" t="s">
        <v>52</v>
      </c>
      <c r="K279" s="587" t="s">
        <v>1705</v>
      </c>
      <c r="L279" s="587" t="s">
        <v>2605</v>
      </c>
      <c r="M279" s="587" t="s">
        <v>45</v>
      </c>
      <c r="N279" s="587" t="s">
        <v>45</v>
      </c>
      <c r="O279" s="587" t="s">
        <v>45</v>
      </c>
      <c r="P279" s="587" t="s">
        <v>45</v>
      </c>
      <c r="Q279" s="587" t="s">
        <v>45</v>
      </c>
      <c r="R279" s="587" t="s">
        <v>484</v>
      </c>
      <c r="S279" s="173">
        <v>579345</v>
      </c>
    </row>
    <row r="280" spans="1:19" ht="16.2">
      <c r="A280" s="587" t="s">
        <v>48</v>
      </c>
      <c r="B280" s="587" t="s">
        <v>2607</v>
      </c>
      <c r="C280" s="172">
        <v>44926</v>
      </c>
      <c r="D280" s="587" t="s">
        <v>54</v>
      </c>
      <c r="E280" s="587" t="s">
        <v>238</v>
      </c>
      <c r="F280" s="172">
        <v>44926</v>
      </c>
      <c r="G280" s="587" t="s">
        <v>47</v>
      </c>
      <c r="H280" s="587" t="s">
        <v>2106</v>
      </c>
      <c r="I280" s="587" t="s">
        <v>45</v>
      </c>
      <c r="J280" s="587" t="s">
        <v>46</v>
      </c>
      <c r="K280" s="587" t="s">
        <v>1705</v>
      </c>
      <c r="L280" s="587" t="s">
        <v>2608</v>
      </c>
      <c r="M280" s="587" t="s">
        <v>45</v>
      </c>
      <c r="N280" s="587" t="s">
        <v>45</v>
      </c>
      <c r="O280" s="587" t="s">
        <v>45</v>
      </c>
      <c r="P280" s="587" t="s">
        <v>45</v>
      </c>
      <c r="Q280" s="587" t="s">
        <v>45</v>
      </c>
      <c r="R280" s="587" t="s">
        <v>484</v>
      </c>
      <c r="S280" s="173">
        <v>-248</v>
      </c>
    </row>
    <row r="281" spans="1:19" ht="16.2">
      <c r="A281" s="587" t="s">
        <v>48</v>
      </c>
      <c r="B281" s="587" t="s">
        <v>2609</v>
      </c>
      <c r="C281" s="172">
        <v>44926</v>
      </c>
      <c r="D281" s="587" t="s">
        <v>54</v>
      </c>
      <c r="E281" s="587" t="s">
        <v>238</v>
      </c>
      <c r="F281" s="172">
        <v>44926</v>
      </c>
      <c r="G281" s="587" t="s">
        <v>47</v>
      </c>
      <c r="H281" s="587" t="s">
        <v>2106</v>
      </c>
      <c r="I281" s="587" t="s">
        <v>45</v>
      </c>
      <c r="J281" s="587" t="s">
        <v>46</v>
      </c>
      <c r="K281" s="587" t="s">
        <v>1705</v>
      </c>
      <c r="L281" s="587" t="s">
        <v>2608</v>
      </c>
      <c r="M281" s="587" t="s">
        <v>45</v>
      </c>
      <c r="N281" s="587" t="s">
        <v>45</v>
      </c>
      <c r="O281" s="587" t="s">
        <v>45</v>
      </c>
      <c r="P281" s="587" t="s">
        <v>45</v>
      </c>
      <c r="Q281" s="587" t="s">
        <v>45</v>
      </c>
      <c r="R281" s="587" t="s">
        <v>484</v>
      </c>
      <c r="S281" s="173">
        <v>-1318849</v>
      </c>
    </row>
    <row r="282" spans="1:19" ht="16.2">
      <c r="A282" s="587" t="s">
        <v>48</v>
      </c>
      <c r="B282" s="587" t="s">
        <v>2609</v>
      </c>
      <c r="C282" s="172">
        <v>44926</v>
      </c>
      <c r="D282" s="587" t="s">
        <v>53</v>
      </c>
      <c r="E282" s="587" t="s">
        <v>238</v>
      </c>
      <c r="F282" s="172">
        <v>44926</v>
      </c>
      <c r="G282" s="587" t="s">
        <v>47</v>
      </c>
      <c r="H282" s="587" t="s">
        <v>2106</v>
      </c>
      <c r="I282" s="587" t="s">
        <v>45</v>
      </c>
      <c r="J282" s="587" t="s">
        <v>46</v>
      </c>
      <c r="K282" s="587" t="s">
        <v>1705</v>
      </c>
      <c r="L282" s="587" t="s">
        <v>2608</v>
      </c>
      <c r="M282" s="587" t="s">
        <v>45</v>
      </c>
      <c r="N282" s="587" t="s">
        <v>45</v>
      </c>
      <c r="O282" s="587" t="s">
        <v>45</v>
      </c>
      <c r="P282" s="587" t="s">
        <v>45</v>
      </c>
      <c r="Q282" s="587" t="s">
        <v>45</v>
      </c>
      <c r="R282" s="587" t="s">
        <v>484</v>
      </c>
      <c r="S282" s="173">
        <v>-309047</v>
      </c>
    </row>
    <row r="283" spans="1:19" ht="16.2">
      <c r="A283" s="587" t="s">
        <v>48</v>
      </c>
      <c r="B283" s="587" t="s">
        <v>2609</v>
      </c>
      <c r="C283" s="172">
        <v>44926</v>
      </c>
      <c r="D283" s="587" t="s">
        <v>53</v>
      </c>
      <c r="E283" s="587" t="s">
        <v>238</v>
      </c>
      <c r="F283" s="172">
        <v>44926</v>
      </c>
      <c r="G283" s="587" t="s">
        <v>47</v>
      </c>
      <c r="H283" s="587" t="s">
        <v>2106</v>
      </c>
      <c r="I283" s="587" t="s">
        <v>45</v>
      </c>
      <c r="J283" s="587" t="s">
        <v>46</v>
      </c>
      <c r="K283" s="587" t="s">
        <v>1705</v>
      </c>
      <c r="L283" s="587" t="s">
        <v>2608</v>
      </c>
      <c r="M283" s="587" t="s">
        <v>45</v>
      </c>
      <c r="N283" s="587" t="s">
        <v>45</v>
      </c>
      <c r="O283" s="587" t="s">
        <v>45</v>
      </c>
      <c r="P283" s="587" t="s">
        <v>45</v>
      </c>
      <c r="Q283" s="587" t="s">
        <v>45</v>
      </c>
      <c r="R283" s="587" t="s">
        <v>484</v>
      </c>
      <c r="S283" s="173">
        <v>-1834141480</v>
      </c>
    </row>
    <row r="284" spans="1:19" ht="16.2">
      <c r="A284" s="587" t="s">
        <v>48</v>
      </c>
      <c r="B284" s="587" t="s">
        <v>2609</v>
      </c>
      <c r="C284" s="172">
        <v>44926</v>
      </c>
      <c r="D284" s="587" t="s">
        <v>49</v>
      </c>
      <c r="E284" s="587" t="s">
        <v>238</v>
      </c>
      <c r="F284" s="172">
        <v>44926</v>
      </c>
      <c r="G284" s="587" t="s">
        <v>47</v>
      </c>
      <c r="H284" s="587" t="s">
        <v>2106</v>
      </c>
      <c r="I284" s="587" t="s">
        <v>45</v>
      </c>
      <c r="J284" s="587" t="s">
        <v>46</v>
      </c>
      <c r="K284" s="587" t="s">
        <v>1705</v>
      </c>
      <c r="L284" s="587" t="s">
        <v>2608</v>
      </c>
      <c r="M284" s="587" t="s">
        <v>45</v>
      </c>
      <c r="N284" s="587" t="s">
        <v>45</v>
      </c>
      <c r="O284" s="587" t="s">
        <v>45</v>
      </c>
      <c r="P284" s="587" t="s">
        <v>45</v>
      </c>
      <c r="Q284" s="587" t="s">
        <v>45</v>
      </c>
      <c r="R284" s="587" t="s">
        <v>484</v>
      </c>
      <c r="S284" s="173">
        <v>-51362322</v>
      </c>
    </row>
    <row r="285" spans="1:19" ht="16.2">
      <c r="A285" s="587" t="s">
        <v>48</v>
      </c>
      <c r="B285" s="587" t="s">
        <v>2609</v>
      </c>
      <c r="C285" s="172">
        <v>44926</v>
      </c>
      <c r="D285" s="587" t="s">
        <v>1709</v>
      </c>
      <c r="E285" s="587" t="s">
        <v>238</v>
      </c>
      <c r="F285" s="172">
        <v>44926</v>
      </c>
      <c r="G285" s="587" t="s">
        <v>47</v>
      </c>
      <c r="H285" s="587" t="s">
        <v>2106</v>
      </c>
      <c r="I285" s="587" t="s">
        <v>45</v>
      </c>
      <c r="J285" s="587" t="s">
        <v>46</v>
      </c>
      <c r="K285" s="587" t="s">
        <v>1705</v>
      </c>
      <c r="L285" s="587" t="s">
        <v>2608</v>
      </c>
      <c r="M285" s="587" t="s">
        <v>45</v>
      </c>
      <c r="N285" s="587" t="s">
        <v>45</v>
      </c>
      <c r="O285" s="587" t="s">
        <v>45</v>
      </c>
      <c r="P285" s="587" t="s">
        <v>45</v>
      </c>
      <c r="Q285" s="587" t="s">
        <v>45</v>
      </c>
      <c r="R285" s="587" t="s">
        <v>484</v>
      </c>
      <c r="S285" s="173">
        <v>-726010</v>
      </c>
    </row>
    <row r="286" spans="1:19" ht="16.2">
      <c r="A286" s="587" t="s">
        <v>48</v>
      </c>
      <c r="B286" s="587" t="s">
        <v>2609</v>
      </c>
      <c r="C286" s="172">
        <v>44926</v>
      </c>
      <c r="D286" s="587" t="s">
        <v>441</v>
      </c>
      <c r="E286" s="587" t="s">
        <v>238</v>
      </c>
      <c r="F286" s="172">
        <v>44926</v>
      </c>
      <c r="G286" s="587" t="s">
        <v>47</v>
      </c>
      <c r="H286" s="587" t="s">
        <v>2106</v>
      </c>
      <c r="I286" s="587" t="s">
        <v>45</v>
      </c>
      <c r="J286" s="587" t="s">
        <v>46</v>
      </c>
      <c r="K286" s="587" t="s">
        <v>1705</v>
      </c>
      <c r="L286" s="587" t="s">
        <v>2608</v>
      </c>
      <c r="M286" s="587" t="s">
        <v>45</v>
      </c>
      <c r="N286" s="587" t="s">
        <v>45</v>
      </c>
      <c r="O286" s="587" t="s">
        <v>45</v>
      </c>
      <c r="P286" s="587" t="s">
        <v>45</v>
      </c>
      <c r="Q286" s="587" t="s">
        <v>45</v>
      </c>
      <c r="R286" s="587" t="s">
        <v>484</v>
      </c>
      <c r="S286" s="173">
        <v>-33774</v>
      </c>
    </row>
    <row r="287" spans="1:19" ht="16.2">
      <c r="A287" s="587" t="s">
        <v>48</v>
      </c>
      <c r="B287" s="587" t="s">
        <v>2609</v>
      </c>
      <c r="C287" s="172">
        <v>44926</v>
      </c>
      <c r="D287" s="587" t="s">
        <v>55</v>
      </c>
      <c r="E287" s="587" t="s">
        <v>238</v>
      </c>
      <c r="F287" s="172">
        <v>44926</v>
      </c>
      <c r="G287" s="587" t="s">
        <v>47</v>
      </c>
      <c r="H287" s="587" t="s">
        <v>2106</v>
      </c>
      <c r="I287" s="587" t="s">
        <v>45</v>
      </c>
      <c r="J287" s="587" t="s">
        <v>46</v>
      </c>
      <c r="K287" s="587" t="s">
        <v>1705</v>
      </c>
      <c r="L287" s="587" t="s">
        <v>2608</v>
      </c>
      <c r="M287" s="587" t="s">
        <v>45</v>
      </c>
      <c r="N287" s="587" t="s">
        <v>45</v>
      </c>
      <c r="O287" s="587" t="s">
        <v>45</v>
      </c>
      <c r="P287" s="587" t="s">
        <v>45</v>
      </c>
      <c r="Q287" s="587" t="s">
        <v>45</v>
      </c>
      <c r="R287" s="587" t="s">
        <v>484</v>
      </c>
      <c r="S287" s="173">
        <v>-1065</v>
      </c>
    </row>
    <row r="288" spans="1:19" ht="16.2">
      <c r="A288" s="587" t="s">
        <v>48</v>
      </c>
      <c r="B288" s="587" t="s">
        <v>2609</v>
      </c>
      <c r="C288" s="172">
        <v>44926</v>
      </c>
      <c r="D288" s="587" t="s">
        <v>50</v>
      </c>
      <c r="E288" s="587" t="s">
        <v>238</v>
      </c>
      <c r="F288" s="172">
        <v>44926</v>
      </c>
      <c r="G288" s="587" t="s">
        <v>47</v>
      </c>
      <c r="H288" s="587" t="s">
        <v>2106</v>
      </c>
      <c r="I288" s="587" t="s">
        <v>45</v>
      </c>
      <c r="J288" s="587" t="s">
        <v>46</v>
      </c>
      <c r="K288" s="587" t="s">
        <v>1705</v>
      </c>
      <c r="L288" s="587" t="s">
        <v>2608</v>
      </c>
      <c r="M288" s="587" t="s">
        <v>45</v>
      </c>
      <c r="N288" s="587" t="s">
        <v>45</v>
      </c>
      <c r="O288" s="587" t="s">
        <v>45</v>
      </c>
      <c r="P288" s="587" t="s">
        <v>45</v>
      </c>
      <c r="Q288" s="587" t="s">
        <v>45</v>
      </c>
      <c r="R288" s="587" t="s">
        <v>484</v>
      </c>
      <c r="S288" s="173">
        <v>-2648574681</v>
      </c>
    </row>
    <row r="289" spans="1:19" ht="16.2">
      <c r="A289" s="587" t="s">
        <v>48</v>
      </c>
      <c r="B289" s="587" t="s">
        <v>2609</v>
      </c>
      <c r="C289" s="172">
        <v>44926</v>
      </c>
      <c r="D289" s="587" t="s">
        <v>313</v>
      </c>
      <c r="E289" s="587" t="s">
        <v>238</v>
      </c>
      <c r="F289" s="172">
        <v>44926</v>
      </c>
      <c r="G289" s="587" t="s">
        <v>47</v>
      </c>
      <c r="H289" s="587" t="s">
        <v>2106</v>
      </c>
      <c r="I289" s="587" t="s">
        <v>45</v>
      </c>
      <c r="J289" s="587" t="s">
        <v>46</v>
      </c>
      <c r="K289" s="587" t="s">
        <v>1705</v>
      </c>
      <c r="L289" s="587" t="s">
        <v>2608</v>
      </c>
      <c r="M289" s="587" t="s">
        <v>45</v>
      </c>
      <c r="N289" s="587" t="s">
        <v>45</v>
      </c>
      <c r="O289" s="587" t="s">
        <v>45</v>
      </c>
      <c r="P289" s="587" t="s">
        <v>45</v>
      </c>
      <c r="Q289" s="587" t="s">
        <v>45</v>
      </c>
      <c r="R289" s="587" t="s">
        <v>484</v>
      </c>
      <c r="S289" s="173">
        <v>-9680241</v>
      </c>
    </row>
    <row r="290" spans="1:19" ht="16.2">
      <c r="A290" s="587" t="s">
        <v>48</v>
      </c>
      <c r="B290" s="587" t="s">
        <v>2610</v>
      </c>
      <c r="C290" s="172">
        <v>44926</v>
      </c>
      <c r="D290" s="587" t="s">
        <v>49</v>
      </c>
      <c r="E290" s="587" t="s">
        <v>238</v>
      </c>
      <c r="F290" s="172">
        <v>44926</v>
      </c>
      <c r="G290" s="587" t="s">
        <v>47</v>
      </c>
      <c r="H290" s="587" t="s">
        <v>2106</v>
      </c>
      <c r="I290" s="587" t="s">
        <v>45</v>
      </c>
      <c r="J290" s="587" t="s">
        <v>46</v>
      </c>
      <c r="K290" s="587" t="s">
        <v>1705</v>
      </c>
      <c r="L290" s="587" t="s">
        <v>2611</v>
      </c>
      <c r="M290" s="587" t="s">
        <v>45</v>
      </c>
      <c r="N290" s="587" t="s">
        <v>45</v>
      </c>
      <c r="O290" s="587" t="s">
        <v>45</v>
      </c>
      <c r="P290" s="587" t="s">
        <v>45</v>
      </c>
      <c r="Q290" s="587" t="s">
        <v>45</v>
      </c>
      <c r="R290" s="587" t="s">
        <v>484</v>
      </c>
      <c r="S290" s="173">
        <v>-846</v>
      </c>
    </row>
    <row r="291" spans="1:19" ht="16.2">
      <c r="A291" s="587" t="s">
        <v>48</v>
      </c>
      <c r="B291" s="587" t="s">
        <v>2612</v>
      </c>
      <c r="C291" s="172">
        <v>44926</v>
      </c>
      <c r="D291" s="587" t="s">
        <v>53</v>
      </c>
      <c r="E291" s="587" t="s">
        <v>238</v>
      </c>
      <c r="F291" s="172">
        <v>44926</v>
      </c>
      <c r="G291" s="587" t="s">
        <v>47</v>
      </c>
      <c r="H291" s="587" t="s">
        <v>2106</v>
      </c>
      <c r="I291" s="587" t="s">
        <v>45</v>
      </c>
      <c r="J291" s="587" t="s">
        <v>51</v>
      </c>
      <c r="K291" s="587" t="s">
        <v>2117</v>
      </c>
      <c r="L291" s="587" t="s">
        <v>2613</v>
      </c>
      <c r="M291" s="587" t="s">
        <v>45</v>
      </c>
      <c r="N291" s="587" t="s">
        <v>45</v>
      </c>
      <c r="O291" s="587" t="s">
        <v>45</v>
      </c>
      <c r="P291" s="587" t="s">
        <v>45</v>
      </c>
      <c r="Q291" s="587" t="s">
        <v>45</v>
      </c>
      <c r="R291" s="587" t="s">
        <v>484</v>
      </c>
      <c r="S291" s="173">
        <v>-25050</v>
      </c>
    </row>
    <row r="292" spans="1:19" ht="16.2">
      <c r="A292" s="587" t="s">
        <v>48</v>
      </c>
      <c r="B292" s="587" t="s">
        <v>2612</v>
      </c>
      <c r="C292" s="172">
        <v>44926</v>
      </c>
      <c r="D292" s="587" t="s">
        <v>49</v>
      </c>
      <c r="E292" s="587" t="s">
        <v>238</v>
      </c>
      <c r="F292" s="172">
        <v>44926</v>
      </c>
      <c r="G292" s="587" t="s">
        <v>47</v>
      </c>
      <c r="H292" s="587" t="s">
        <v>2106</v>
      </c>
      <c r="I292" s="587" t="s">
        <v>45</v>
      </c>
      <c r="J292" s="587" t="s">
        <v>51</v>
      </c>
      <c r="K292" s="587" t="s">
        <v>2117</v>
      </c>
      <c r="L292" s="587" t="s">
        <v>2613</v>
      </c>
      <c r="M292" s="587" t="s">
        <v>45</v>
      </c>
      <c r="N292" s="587" t="s">
        <v>45</v>
      </c>
      <c r="O292" s="587" t="s">
        <v>45</v>
      </c>
      <c r="P292" s="587" t="s">
        <v>45</v>
      </c>
      <c r="Q292" s="587" t="s">
        <v>45</v>
      </c>
      <c r="R292" s="587" t="s">
        <v>484</v>
      </c>
      <c r="S292" s="173">
        <v>-41750</v>
      </c>
    </row>
    <row r="293" spans="1:19" ht="16.2">
      <c r="A293" s="587" t="s">
        <v>48</v>
      </c>
      <c r="B293" s="587" t="s">
        <v>2614</v>
      </c>
      <c r="C293" s="172">
        <v>44926</v>
      </c>
      <c r="D293" s="587" t="s">
        <v>43</v>
      </c>
      <c r="E293" s="587" t="s">
        <v>238</v>
      </c>
      <c r="F293" s="172">
        <v>44926</v>
      </c>
      <c r="G293" s="587" t="s">
        <v>47</v>
      </c>
      <c r="H293" s="587" t="s">
        <v>2106</v>
      </c>
      <c r="I293" s="587" t="s">
        <v>45</v>
      </c>
      <c r="J293" s="587" t="s">
        <v>52</v>
      </c>
      <c r="K293" s="587" t="s">
        <v>1705</v>
      </c>
      <c r="L293" s="587" t="s">
        <v>2615</v>
      </c>
      <c r="M293" s="587" t="s">
        <v>45</v>
      </c>
      <c r="N293" s="587" t="s">
        <v>45</v>
      </c>
      <c r="O293" s="587" t="s">
        <v>45</v>
      </c>
      <c r="P293" s="587" t="s">
        <v>45</v>
      </c>
      <c r="Q293" s="587" t="s">
        <v>45</v>
      </c>
      <c r="R293" s="587" t="s">
        <v>484</v>
      </c>
      <c r="S293" s="173">
        <v>-575752</v>
      </c>
    </row>
    <row r="294" spans="1:19" ht="16.2">
      <c r="A294" s="587" t="s">
        <v>556</v>
      </c>
      <c r="B294" s="587" t="s">
        <v>2184</v>
      </c>
      <c r="C294" s="172">
        <v>44592</v>
      </c>
      <c r="D294" s="587" t="s">
        <v>43</v>
      </c>
      <c r="E294" s="587" t="s">
        <v>238</v>
      </c>
      <c r="F294" s="172">
        <v>44592</v>
      </c>
      <c r="G294" s="587" t="s">
        <v>44</v>
      </c>
      <c r="H294" s="587" t="s">
        <v>2106</v>
      </c>
      <c r="I294" s="587" t="s">
        <v>45</v>
      </c>
      <c r="J294" s="587" t="s">
        <v>46</v>
      </c>
      <c r="K294" s="587" t="s">
        <v>1705</v>
      </c>
      <c r="L294" s="587" t="s">
        <v>2185</v>
      </c>
      <c r="M294" s="587" t="s">
        <v>239</v>
      </c>
      <c r="N294" s="587" t="s">
        <v>45</v>
      </c>
      <c r="O294" s="587" t="s">
        <v>45</v>
      </c>
      <c r="P294" s="587" t="s">
        <v>45</v>
      </c>
      <c r="Q294" s="587" t="s">
        <v>45</v>
      </c>
      <c r="R294" s="587" t="s">
        <v>484</v>
      </c>
      <c r="S294" s="173">
        <v>1504514</v>
      </c>
    </row>
    <row r="295" spans="1:19" ht="16.2">
      <c r="A295" s="587" t="s">
        <v>556</v>
      </c>
      <c r="B295" s="587" t="s">
        <v>2186</v>
      </c>
      <c r="C295" s="172">
        <v>44593</v>
      </c>
      <c r="D295" s="587" t="s">
        <v>43</v>
      </c>
      <c r="E295" s="587" t="s">
        <v>238</v>
      </c>
      <c r="F295" s="172">
        <v>44592</v>
      </c>
      <c r="G295" s="587" t="s">
        <v>47</v>
      </c>
      <c r="H295" s="587" t="s">
        <v>2106</v>
      </c>
      <c r="I295" s="587" t="s">
        <v>45</v>
      </c>
      <c r="J295" s="587" t="s">
        <v>46</v>
      </c>
      <c r="K295" s="587" t="s">
        <v>1705</v>
      </c>
      <c r="L295" s="587" t="s">
        <v>2185</v>
      </c>
      <c r="M295" s="587" t="s">
        <v>239</v>
      </c>
      <c r="N295" s="587" t="s">
        <v>45</v>
      </c>
      <c r="O295" s="587" t="s">
        <v>45</v>
      </c>
      <c r="P295" s="587" t="s">
        <v>45</v>
      </c>
      <c r="Q295" s="587" t="s">
        <v>45</v>
      </c>
      <c r="R295" s="587" t="s">
        <v>484</v>
      </c>
      <c r="S295" s="173">
        <v>-1504514</v>
      </c>
    </row>
    <row r="296" spans="1:19" ht="16.2">
      <c r="A296" s="587" t="s">
        <v>556</v>
      </c>
      <c r="B296" s="587" t="s">
        <v>2187</v>
      </c>
      <c r="C296" s="172">
        <v>44620</v>
      </c>
      <c r="D296" s="587" t="s">
        <v>43</v>
      </c>
      <c r="E296" s="587" t="s">
        <v>238</v>
      </c>
      <c r="F296" s="172">
        <v>44620</v>
      </c>
      <c r="G296" s="587" t="s">
        <v>44</v>
      </c>
      <c r="H296" s="587" t="s">
        <v>2106</v>
      </c>
      <c r="I296" s="587" t="s">
        <v>45</v>
      </c>
      <c r="J296" s="587" t="s">
        <v>46</v>
      </c>
      <c r="K296" s="587" t="s">
        <v>1705</v>
      </c>
      <c r="L296" s="587" t="s">
        <v>2188</v>
      </c>
      <c r="M296" s="587" t="s">
        <v>239</v>
      </c>
      <c r="N296" s="587" t="s">
        <v>45</v>
      </c>
      <c r="O296" s="587" t="s">
        <v>45</v>
      </c>
      <c r="P296" s="587" t="s">
        <v>45</v>
      </c>
      <c r="Q296" s="587" t="s">
        <v>45</v>
      </c>
      <c r="R296" s="587" t="s">
        <v>484</v>
      </c>
      <c r="S296" s="173">
        <v>4867229</v>
      </c>
    </row>
    <row r="297" spans="1:19" ht="16.2">
      <c r="A297" s="587" t="s">
        <v>556</v>
      </c>
      <c r="B297" s="587" t="s">
        <v>2189</v>
      </c>
      <c r="C297" s="172">
        <v>44621</v>
      </c>
      <c r="D297" s="587" t="s">
        <v>43</v>
      </c>
      <c r="E297" s="587" t="s">
        <v>238</v>
      </c>
      <c r="F297" s="172">
        <v>44620</v>
      </c>
      <c r="G297" s="587" t="s">
        <v>47</v>
      </c>
      <c r="H297" s="587" t="s">
        <v>2106</v>
      </c>
      <c r="I297" s="587" t="s">
        <v>45</v>
      </c>
      <c r="J297" s="587" t="s">
        <v>46</v>
      </c>
      <c r="K297" s="587" t="s">
        <v>1705</v>
      </c>
      <c r="L297" s="587" t="s">
        <v>2188</v>
      </c>
      <c r="M297" s="587" t="s">
        <v>239</v>
      </c>
      <c r="N297" s="587" t="s">
        <v>45</v>
      </c>
      <c r="O297" s="587" t="s">
        <v>45</v>
      </c>
      <c r="P297" s="587" t="s">
        <v>45</v>
      </c>
      <c r="Q297" s="587" t="s">
        <v>45</v>
      </c>
      <c r="R297" s="587" t="s">
        <v>484</v>
      </c>
      <c r="S297" s="173">
        <v>-4867229</v>
      </c>
    </row>
    <row r="298" spans="1:19" ht="16.2">
      <c r="A298" s="587" t="s">
        <v>556</v>
      </c>
      <c r="B298" s="587" t="s">
        <v>2190</v>
      </c>
      <c r="C298" s="172">
        <v>44651</v>
      </c>
      <c r="D298" s="587" t="s">
        <v>43</v>
      </c>
      <c r="E298" s="587" t="s">
        <v>238</v>
      </c>
      <c r="F298" s="172">
        <v>44651</v>
      </c>
      <c r="G298" s="587" t="s">
        <v>44</v>
      </c>
      <c r="H298" s="587" t="s">
        <v>2106</v>
      </c>
      <c r="I298" s="587" t="s">
        <v>45</v>
      </c>
      <c r="J298" s="587" t="s">
        <v>46</v>
      </c>
      <c r="K298" s="587" t="s">
        <v>1705</v>
      </c>
      <c r="L298" s="587" t="s">
        <v>2191</v>
      </c>
      <c r="M298" s="587" t="s">
        <v>239</v>
      </c>
      <c r="N298" s="587" t="s">
        <v>45</v>
      </c>
      <c r="O298" s="587" t="s">
        <v>45</v>
      </c>
      <c r="P298" s="587" t="s">
        <v>45</v>
      </c>
      <c r="Q298" s="587" t="s">
        <v>45</v>
      </c>
      <c r="R298" s="587" t="s">
        <v>484</v>
      </c>
      <c r="S298" s="173">
        <v>3348586</v>
      </c>
    </row>
    <row r="299" spans="1:19" ht="16.2">
      <c r="A299" s="587" t="s">
        <v>556</v>
      </c>
      <c r="B299" s="587" t="s">
        <v>2192</v>
      </c>
      <c r="C299" s="172">
        <v>44652</v>
      </c>
      <c r="D299" s="587" t="s">
        <v>43</v>
      </c>
      <c r="E299" s="587" t="s">
        <v>238</v>
      </c>
      <c r="F299" s="172">
        <v>44651</v>
      </c>
      <c r="G299" s="587" t="s">
        <v>47</v>
      </c>
      <c r="H299" s="587" t="s">
        <v>2106</v>
      </c>
      <c r="I299" s="587" t="s">
        <v>45</v>
      </c>
      <c r="J299" s="587" t="s">
        <v>46</v>
      </c>
      <c r="K299" s="587" t="s">
        <v>1705</v>
      </c>
      <c r="L299" s="587" t="s">
        <v>2191</v>
      </c>
      <c r="M299" s="587" t="s">
        <v>239</v>
      </c>
      <c r="N299" s="587" t="s">
        <v>45</v>
      </c>
      <c r="O299" s="587" t="s">
        <v>45</v>
      </c>
      <c r="P299" s="587" t="s">
        <v>45</v>
      </c>
      <c r="Q299" s="587" t="s">
        <v>45</v>
      </c>
      <c r="R299" s="587" t="s">
        <v>484</v>
      </c>
      <c r="S299" s="173">
        <v>-3348586</v>
      </c>
    </row>
    <row r="300" spans="1:19" ht="16.2">
      <c r="A300" s="587" t="s">
        <v>556</v>
      </c>
      <c r="B300" s="587" t="s">
        <v>2193</v>
      </c>
      <c r="C300" s="172">
        <v>44712</v>
      </c>
      <c r="D300" s="587" t="s">
        <v>43</v>
      </c>
      <c r="E300" s="587" t="s">
        <v>238</v>
      </c>
      <c r="F300" s="172">
        <v>44712</v>
      </c>
      <c r="G300" s="587" t="s">
        <v>44</v>
      </c>
      <c r="H300" s="587" t="s">
        <v>2106</v>
      </c>
      <c r="I300" s="587" t="s">
        <v>45</v>
      </c>
      <c r="J300" s="587" t="s">
        <v>46</v>
      </c>
      <c r="K300" s="587" t="s">
        <v>1705</v>
      </c>
      <c r="L300" s="587" t="s">
        <v>2194</v>
      </c>
      <c r="M300" s="587" t="s">
        <v>239</v>
      </c>
      <c r="N300" s="587" t="s">
        <v>45</v>
      </c>
      <c r="O300" s="587" t="s">
        <v>45</v>
      </c>
      <c r="P300" s="587" t="s">
        <v>45</v>
      </c>
      <c r="Q300" s="587" t="s">
        <v>45</v>
      </c>
      <c r="R300" s="587" t="s">
        <v>484</v>
      </c>
      <c r="S300" s="173">
        <v>269891</v>
      </c>
    </row>
    <row r="301" spans="1:19" ht="16.2">
      <c r="A301" s="587" t="s">
        <v>556</v>
      </c>
      <c r="B301" s="587" t="s">
        <v>2195</v>
      </c>
      <c r="C301" s="172">
        <v>44713</v>
      </c>
      <c r="D301" s="587" t="s">
        <v>43</v>
      </c>
      <c r="E301" s="587" t="s">
        <v>238</v>
      </c>
      <c r="F301" s="172">
        <v>44712</v>
      </c>
      <c r="G301" s="587" t="s">
        <v>47</v>
      </c>
      <c r="H301" s="587" t="s">
        <v>2106</v>
      </c>
      <c r="I301" s="587" t="s">
        <v>45</v>
      </c>
      <c r="J301" s="587" t="s">
        <v>46</v>
      </c>
      <c r="K301" s="587" t="s">
        <v>1705</v>
      </c>
      <c r="L301" s="587" t="s">
        <v>2194</v>
      </c>
      <c r="M301" s="587" t="s">
        <v>239</v>
      </c>
      <c r="N301" s="587" t="s">
        <v>45</v>
      </c>
      <c r="O301" s="587" t="s">
        <v>45</v>
      </c>
      <c r="P301" s="587" t="s">
        <v>45</v>
      </c>
      <c r="Q301" s="587" t="s">
        <v>45</v>
      </c>
      <c r="R301" s="587" t="s">
        <v>484</v>
      </c>
      <c r="S301" s="173">
        <v>-269891</v>
      </c>
    </row>
    <row r="302" spans="1:19" ht="16.2">
      <c r="A302" s="587" t="s">
        <v>556</v>
      </c>
      <c r="B302" s="587" t="s">
        <v>2616</v>
      </c>
      <c r="C302" s="172">
        <v>44773</v>
      </c>
      <c r="D302" s="587" t="s">
        <v>43</v>
      </c>
      <c r="E302" s="587" t="s">
        <v>238</v>
      </c>
      <c r="F302" s="172">
        <v>44773</v>
      </c>
      <c r="G302" s="587" t="s">
        <v>44</v>
      </c>
      <c r="H302" s="587" t="s">
        <v>2106</v>
      </c>
      <c r="I302" s="587" t="s">
        <v>45</v>
      </c>
      <c r="J302" s="587" t="s">
        <v>46</v>
      </c>
      <c r="K302" s="587" t="s">
        <v>1705</v>
      </c>
      <c r="L302" s="587" t="s">
        <v>2617</v>
      </c>
      <c r="M302" s="587" t="s">
        <v>239</v>
      </c>
      <c r="N302" s="587" t="s">
        <v>45</v>
      </c>
      <c r="O302" s="587" t="s">
        <v>45</v>
      </c>
      <c r="P302" s="587" t="s">
        <v>45</v>
      </c>
      <c r="Q302" s="587" t="s">
        <v>45</v>
      </c>
      <c r="R302" s="587" t="s">
        <v>484</v>
      </c>
      <c r="S302" s="173">
        <v>140990</v>
      </c>
    </row>
    <row r="303" spans="1:19" ht="16.2">
      <c r="A303" s="587" t="s">
        <v>556</v>
      </c>
      <c r="B303" s="587" t="s">
        <v>2618</v>
      </c>
      <c r="C303" s="172">
        <v>44774</v>
      </c>
      <c r="D303" s="587" t="s">
        <v>43</v>
      </c>
      <c r="E303" s="587" t="s">
        <v>238</v>
      </c>
      <c r="F303" s="172">
        <v>44773</v>
      </c>
      <c r="G303" s="587" t="s">
        <v>47</v>
      </c>
      <c r="H303" s="587" t="s">
        <v>2106</v>
      </c>
      <c r="I303" s="587" t="s">
        <v>45</v>
      </c>
      <c r="J303" s="587" t="s">
        <v>46</v>
      </c>
      <c r="K303" s="587" t="s">
        <v>1705</v>
      </c>
      <c r="L303" s="587" t="s">
        <v>2617</v>
      </c>
      <c r="M303" s="587" t="s">
        <v>239</v>
      </c>
      <c r="N303" s="587" t="s">
        <v>45</v>
      </c>
      <c r="O303" s="587" t="s">
        <v>45</v>
      </c>
      <c r="P303" s="587" t="s">
        <v>45</v>
      </c>
      <c r="Q303" s="587" t="s">
        <v>45</v>
      </c>
      <c r="R303" s="587" t="s">
        <v>484</v>
      </c>
      <c r="S303" s="173">
        <v>-140990</v>
      </c>
    </row>
    <row r="304" spans="1:19" ht="16.2">
      <c r="A304" s="587" t="s">
        <v>556</v>
      </c>
      <c r="B304" s="587" t="s">
        <v>2619</v>
      </c>
      <c r="C304" s="172">
        <v>44834</v>
      </c>
      <c r="D304" s="587" t="s">
        <v>43</v>
      </c>
      <c r="E304" s="587" t="s">
        <v>238</v>
      </c>
      <c r="F304" s="172">
        <v>44834</v>
      </c>
      <c r="G304" s="587" t="s">
        <v>44</v>
      </c>
      <c r="H304" s="587" t="s">
        <v>2106</v>
      </c>
      <c r="I304" s="587" t="s">
        <v>45</v>
      </c>
      <c r="J304" s="587" t="s">
        <v>46</v>
      </c>
      <c r="K304" s="587" t="s">
        <v>1705</v>
      </c>
      <c r="L304" s="587" t="s">
        <v>2620</v>
      </c>
      <c r="M304" s="587" t="s">
        <v>239</v>
      </c>
      <c r="N304" s="587" t="s">
        <v>45</v>
      </c>
      <c r="O304" s="587" t="s">
        <v>45</v>
      </c>
      <c r="P304" s="587" t="s">
        <v>45</v>
      </c>
      <c r="Q304" s="587" t="s">
        <v>45</v>
      </c>
      <c r="R304" s="587" t="s">
        <v>484</v>
      </c>
      <c r="S304" s="173">
        <v>164230</v>
      </c>
    </row>
    <row r="305" spans="1:19" ht="16.2">
      <c r="A305" s="587" t="s">
        <v>556</v>
      </c>
      <c r="B305" s="587" t="s">
        <v>2621</v>
      </c>
      <c r="C305" s="172">
        <v>44835</v>
      </c>
      <c r="D305" s="587" t="s">
        <v>43</v>
      </c>
      <c r="E305" s="587" t="s">
        <v>238</v>
      </c>
      <c r="F305" s="172">
        <v>44834</v>
      </c>
      <c r="G305" s="587" t="s">
        <v>47</v>
      </c>
      <c r="H305" s="587" t="s">
        <v>2106</v>
      </c>
      <c r="I305" s="587" t="s">
        <v>45</v>
      </c>
      <c r="J305" s="587" t="s">
        <v>46</v>
      </c>
      <c r="K305" s="587" t="s">
        <v>1705</v>
      </c>
      <c r="L305" s="587" t="s">
        <v>2620</v>
      </c>
      <c r="M305" s="587" t="s">
        <v>239</v>
      </c>
      <c r="N305" s="587" t="s">
        <v>45</v>
      </c>
      <c r="O305" s="587" t="s">
        <v>45</v>
      </c>
      <c r="P305" s="587" t="s">
        <v>45</v>
      </c>
      <c r="Q305" s="587" t="s">
        <v>45</v>
      </c>
      <c r="R305" s="587" t="s">
        <v>484</v>
      </c>
      <c r="S305" s="173">
        <v>-164230</v>
      </c>
    </row>
    <row r="306" spans="1:19" ht="16.2">
      <c r="A306" s="587" t="s">
        <v>556</v>
      </c>
      <c r="B306" s="587" t="s">
        <v>2622</v>
      </c>
      <c r="C306" s="172">
        <v>44865</v>
      </c>
      <c r="D306" s="587" t="s">
        <v>43</v>
      </c>
      <c r="E306" s="587" t="s">
        <v>238</v>
      </c>
      <c r="F306" s="172">
        <v>44865</v>
      </c>
      <c r="G306" s="587" t="s">
        <v>44</v>
      </c>
      <c r="H306" s="587" t="s">
        <v>2106</v>
      </c>
      <c r="I306" s="587" t="s">
        <v>45</v>
      </c>
      <c r="J306" s="587" t="s">
        <v>46</v>
      </c>
      <c r="K306" s="587" t="s">
        <v>1705</v>
      </c>
      <c r="L306" s="587" t="s">
        <v>2623</v>
      </c>
      <c r="M306" s="587" t="s">
        <v>239</v>
      </c>
      <c r="N306" s="587" t="s">
        <v>45</v>
      </c>
      <c r="O306" s="587" t="s">
        <v>45</v>
      </c>
      <c r="P306" s="587" t="s">
        <v>45</v>
      </c>
      <c r="Q306" s="587" t="s">
        <v>45</v>
      </c>
      <c r="R306" s="587" t="s">
        <v>484</v>
      </c>
      <c r="S306" s="173">
        <v>177080</v>
      </c>
    </row>
    <row r="307" spans="1:19" ht="16.2">
      <c r="A307" s="587" t="s">
        <v>556</v>
      </c>
      <c r="B307" s="587" t="s">
        <v>2624</v>
      </c>
      <c r="C307" s="172">
        <v>44866</v>
      </c>
      <c r="D307" s="587" t="s">
        <v>43</v>
      </c>
      <c r="E307" s="587" t="s">
        <v>238</v>
      </c>
      <c r="F307" s="172">
        <v>44865</v>
      </c>
      <c r="G307" s="587" t="s">
        <v>47</v>
      </c>
      <c r="H307" s="587" t="s">
        <v>2106</v>
      </c>
      <c r="I307" s="587" t="s">
        <v>45</v>
      </c>
      <c r="J307" s="587" t="s">
        <v>46</v>
      </c>
      <c r="K307" s="587" t="s">
        <v>1705</v>
      </c>
      <c r="L307" s="587" t="s">
        <v>2623</v>
      </c>
      <c r="M307" s="587" t="s">
        <v>239</v>
      </c>
      <c r="N307" s="587" t="s">
        <v>45</v>
      </c>
      <c r="O307" s="587" t="s">
        <v>45</v>
      </c>
      <c r="P307" s="587" t="s">
        <v>45</v>
      </c>
      <c r="Q307" s="587" t="s">
        <v>45</v>
      </c>
      <c r="R307" s="587" t="s">
        <v>484</v>
      </c>
      <c r="S307" s="173">
        <v>-177080</v>
      </c>
    </row>
    <row r="308" spans="1:19" ht="16.2">
      <c r="A308" s="587" t="s">
        <v>556</v>
      </c>
      <c r="B308" s="587" t="s">
        <v>2625</v>
      </c>
      <c r="C308" s="172">
        <v>44926</v>
      </c>
      <c r="D308" s="587" t="s">
        <v>43</v>
      </c>
      <c r="E308" s="587" t="s">
        <v>238</v>
      </c>
      <c r="F308" s="172">
        <v>44926</v>
      </c>
      <c r="G308" s="587" t="s">
        <v>44</v>
      </c>
      <c r="H308" s="587" t="s">
        <v>2106</v>
      </c>
      <c r="I308" s="587" t="s">
        <v>45</v>
      </c>
      <c r="J308" s="587" t="s">
        <v>46</v>
      </c>
      <c r="K308" s="587" t="s">
        <v>1705</v>
      </c>
      <c r="L308" s="587" t="s">
        <v>2626</v>
      </c>
      <c r="M308" s="587" t="s">
        <v>239</v>
      </c>
      <c r="N308" s="587" t="s">
        <v>45</v>
      </c>
      <c r="O308" s="587" t="s">
        <v>45</v>
      </c>
      <c r="P308" s="587" t="s">
        <v>45</v>
      </c>
      <c r="Q308" s="587" t="s">
        <v>45</v>
      </c>
      <c r="R308" s="587" t="s">
        <v>484</v>
      </c>
      <c r="S308" s="173">
        <v>124680</v>
      </c>
    </row>
    <row r="309" spans="1:19" ht="16.2">
      <c r="A309" s="587" t="s">
        <v>56</v>
      </c>
      <c r="B309" s="587" t="s">
        <v>2196</v>
      </c>
      <c r="C309" s="172">
        <v>44562</v>
      </c>
      <c r="D309" s="587" t="s">
        <v>54</v>
      </c>
      <c r="E309" s="587" t="s">
        <v>238</v>
      </c>
      <c r="F309" s="172">
        <v>44561</v>
      </c>
      <c r="G309" s="587" t="s">
        <v>47</v>
      </c>
      <c r="H309" s="587" t="s">
        <v>2106</v>
      </c>
      <c r="I309" s="587" t="s">
        <v>45</v>
      </c>
      <c r="J309" s="587" t="s">
        <v>46</v>
      </c>
      <c r="K309" s="587" t="s">
        <v>1705</v>
      </c>
      <c r="L309" s="587" t="s">
        <v>1945</v>
      </c>
      <c r="M309" s="587" t="s">
        <v>239</v>
      </c>
      <c r="N309" s="587" t="s">
        <v>45</v>
      </c>
      <c r="O309" s="587" t="s">
        <v>45</v>
      </c>
      <c r="P309" s="587" t="s">
        <v>45</v>
      </c>
      <c r="Q309" s="587" t="s">
        <v>45</v>
      </c>
      <c r="R309" s="587" t="s">
        <v>484</v>
      </c>
      <c r="S309" s="173">
        <v>-453</v>
      </c>
    </row>
    <row r="310" spans="1:19" ht="16.2">
      <c r="A310" s="587" t="s">
        <v>56</v>
      </c>
      <c r="B310" s="587" t="s">
        <v>2197</v>
      </c>
      <c r="C310" s="172">
        <v>44562</v>
      </c>
      <c r="D310" s="587" t="s">
        <v>54</v>
      </c>
      <c r="E310" s="587" t="s">
        <v>238</v>
      </c>
      <c r="F310" s="172">
        <v>44561</v>
      </c>
      <c r="G310" s="587" t="s">
        <v>47</v>
      </c>
      <c r="H310" s="587" t="s">
        <v>2106</v>
      </c>
      <c r="I310" s="587" t="s">
        <v>45</v>
      </c>
      <c r="J310" s="587" t="s">
        <v>46</v>
      </c>
      <c r="K310" s="587" t="s">
        <v>1705</v>
      </c>
      <c r="L310" s="587" t="s">
        <v>1945</v>
      </c>
      <c r="M310" s="587" t="s">
        <v>239</v>
      </c>
      <c r="N310" s="587" t="s">
        <v>45</v>
      </c>
      <c r="O310" s="587" t="s">
        <v>45</v>
      </c>
      <c r="P310" s="587" t="s">
        <v>45</v>
      </c>
      <c r="Q310" s="587" t="s">
        <v>45</v>
      </c>
      <c r="R310" s="587" t="s">
        <v>484</v>
      </c>
      <c r="S310" s="173">
        <v>-16</v>
      </c>
    </row>
    <row r="311" spans="1:19" ht="16.2">
      <c r="A311" s="587" t="s">
        <v>56</v>
      </c>
      <c r="B311" s="587" t="s">
        <v>2114</v>
      </c>
      <c r="C311" s="172">
        <v>44562</v>
      </c>
      <c r="D311" s="587" t="s">
        <v>54</v>
      </c>
      <c r="E311" s="587" t="s">
        <v>238</v>
      </c>
      <c r="F311" s="172">
        <v>44561</v>
      </c>
      <c r="G311" s="587" t="s">
        <v>47</v>
      </c>
      <c r="H311" s="587" t="s">
        <v>2106</v>
      </c>
      <c r="I311" s="587" t="s">
        <v>45</v>
      </c>
      <c r="J311" s="587" t="s">
        <v>46</v>
      </c>
      <c r="K311" s="587" t="s">
        <v>1705</v>
      </c>
      <c r="L311" s="587" t="s">
        <v>1945</v>
      </c>
      <c r="M311" s="587" t="s">
        <v>239</v>
      </c>
      <c r="N311" s="587" t="s">
        <v>45</v>
      </c>
      <c r="O311" s="587" t="s">
        <v>45</v>
      </c>
      <c r="P311" s="587" t="s">
        <v>45</v>
      </c>
      <c r="Q311" s="587" t="s">
        <v>45</v>
      </c>
      <c r="R311" s="587" t="s">
        <v>484</v>
      </c>
      <c r="S311" s="173">
        <v>-15695</v>
      </c>
    </row>
    <row r="312" spans="1:19" ht="16.2">
      <c r="A312" s="587" t="s">
        <v>56</v>
      </c>
      <c r="B312" s="587" t="s">
        <v>2114</v>
      </c>
      <c r="C312" s="172">
        <v>44562</v>
      </c>
      <c r="D312" s="587" t="s">
        <v>53</v>
      </c>
      <c r="E312" s="587" t="s">
        <v>238</v>
      </c>
      <c r="F312" s="172">
        <v>44561</v>
      </c>
      <c r="G312" s="587" t="s">
        <v>47</v>
      </c>
      <c r="H312" s="587" t="s">
        <v>2106</v>
      </c>
      <c r="I312" s="587" t="s">
        <v>45</v>
      </c>
      <c r="J312" s="587" t="s">
        <v>46</v>
      </c>
      <c r="K312" s="587" t="s">
        <v>1705</v>
      </c>
      <c r="L312" s="587" t="s">
        <v>1945</v>
      </c>
      <c r="M312" s="587" t="s">
        <v>239</v>
      </c>
      <c r="N312" s="587" t="s">
        <v>45</v>
      </c>
      <c r="O312" s="587" t="s">
        <v>45</v>
      </c>
      <c r="P312" s="587" t="s">
        <v>45</v>
      </c>
      <c r="Q312" s="587" t="s">
        <v>45</v>
      </c>
      <c r="R312" s="587" t="s">
        <v>484</v>
      </c>
      <c r="S312" s="173">
        <v>-600090</v>
      </c>
    </row>
    <row r="313" spans="1:19" ht="16.2">
      <c r="A313" s="587" t="s">
        <v>56</v>
      </c>
      <c r="B313" s="587" t="s">
        <v>2114</v>
      </c>
      <c r="C313" s="172">
        <v>44562</v>
      </c>
      <c r="D313" s="587" t="s">
        <v>53</v>
      </c>
      <c r="E313" s="587" t="s">
        <v>238</v>
      </c>
      <c r="F313" s="172">
        <v>44561</v>
      </c>
      <c r="G313" s="587" t="s">
        <v>47</v>
      </c>
      <c r="H313" s="587" t="s">
        <v>2106</v>
      </c>
      <c r="I313" s="587" t="s">
        <v>45</v>
      </c>
      <c r="J313" s="587" t="s">
        <v>46</v>
      </c>
      <c r="K313" s="587" t="s">
        <v>1705</v>
      </c>
      <c r="L313" s="587" t="s">
        <v>1945</v>
      </c>
      <c r="M313" s="587" t="s">
        <v>239</v>
      </c>
      <c r="N313" s="587" t="s">
        <v>45</v>
      </c>
      <c r="O313" s="587" t="s">
        <v>45</v>
      </c>
      <c r="P313" s="587" t="s">
        <v>45</v>
      </c>
      <c r="Q313" s="587" t="s">
        <v>45</v>
      </c>
      <c r="R313" s="587" t="s">
        <v>484</v>
      </c>
      <c r="S313" s="173">
        <v>-92075018</v>
      </c>
    </row>
    <row r="314" spans="1:19" ht="16.2">
      <c r="A314" s="587" t="s">
        <v>56</v>
      </c>
      <c r="B314" s="587" t="s">
        <v>2114</v>
      </c>
      <c r="C314" s="172">
        <v>44562</v>
      </c>
      <c r="D314" s="587" t="s">
        <v>49</v>
      </c>
      <c r="E314" s="587" t="s">
        <v>238</v>
      </c>
      <c r="F314" s="172">
        <v>44561</v>
      </c>
      <c r="G314" s="587" t="s">
        <v>47</v>
      </c>
      <c r="H314" s="587" t="s">
        <v>2106</v>
      </c>
      <c r="I314" s="587" t="s">
        <v>45</v>
      </c>
      <c r="J314" s="587" t="s">
        <v>46</v>
      </c>
      <c r="K314" s="587" t="s">
        <v>1705</v>
      </c>
      <c r="L314" s="587" t="s">
        <v>1945</v>
      </c>
      <c r="M314" s="587" t="s">
        <v>239</v>
      </c>
      <c r="N314" s="587" t="s">
        <v>45</v>
      </c>
      <c r="O314" s="587" t="s">
        <v>45</v>
      </c>
      <c r="P314" s="587" t="s">
        <v>45</v>
      </c>
      <c r="Q314" s="587" t="s">
        <v>45</v>
      </c>
      <c r="R314" s="587" t="s">
        <v>484</v>
      </c>
      <c r="S314" s="173">
        <v>-2581468</v>
      </c>
    </row>
    <row r="315" spans="1:19" ht="16.2">
      <c r="A315" s="587" t="s">
        <v>56</v>
      </c>
      <c r="B315" s="587" t="s">
        <v>2114</v>
      </c>
      <c r="C315" s="172">
        <v>44562</v>
      </c>
      <c r="D315" s="587" t="s">
        <v>1709</v>
      </c>
      <c r="E315" s="587" t="s">
        <v>238</v>
      </c>
      <c r="F315" s="172">
        <v>44561</v>
      </c>
      <c r="G315" s="587" t="s">
        <v>47</v>
      </c>
      <c r="H315" s="587" t="s">
        <v>2106</v>
      </c>
      <c r="I315" s="587" t="s">
        <v>45</v>
      </c>
      <c r="J315" s="587" t="s">
        <v>46</v>
      </c>
      <c r="K315" s="587" t="s">
        <v>1705</v>
      </c>
      <c r="L315" s="587" t="s">
        <v>1945</v>
      </c>
      <c r="M315" s="587" t="s">
        <v>239</v>
      </c>
      <c r="N315" s="587" t="s">
        <v>45</v>
      </c>
      <c r="O315" s="587" t="s">
        <v>45</v>
      </c>
      <c r="P315" s="587" t="s">
        <v>45</v>
      </c>
      <c r="Q315" s="587" t="s">
        <v>45</v>
      </c>
      <c r="R315" s="587" t="s">
        <v>484</v>
      </c>
      <c r="S315" s="173">
        <v>-36489</v>
      </c>
    </row>
    <row r="316" spans="1:19" ht="16.2">
      <c r="A316" s="587" t="s">
        <v>56</v>
      </c>
      <c r="B316" s="587" t="s">
        <v>2114</v>
      </c>
      <c r="C316" s="172">
        <v>44562</v>
      </c>
      <c r="D316" s="587" t="s">
        <v>441</v>
      </c>
      <c r="E316" s="587" t="s">
        <v>238</v>
      </c>
      <c r="F316" s="172">
        <v>44561</v>
      </c>
      <c r="G316" s="587" t="s">
        <v>47</v>
      </c>
      <c r="H316" s="587" t="s">
        <v>2106</v>
      </c>
      <c r="I316" s="587" t="s">
        <v>45</v>
      </c>
      <c r="J316" s="587" t="s">
        <v>46</v>
      </c>
      <c r="K316" s="587" t="s">
        <v>1705</v>
      </c>
      <c r="L316" s="587" t="s">
        <v>1945</v>
      </c>
      <c r="M316" s="587" t="s">
        <v>239</v>
      </c>
      <c r="N316" s="587" t="s">
        <v>45</v>
      </c>
      <c r="O316" s="587" t="s">
        <v>45</v>
      </c>
      <c r="P316" s="587" t="s">
        <v>45</v>
      </c>
      <c r="Q316" s="587" t="s">
        <v>45</v>
      </c>
      <c r="R316" s="587" t="s">
        <v>484</v>
      </c>
      <c r="S316" s="173">
        <v>-1697</v>
      </c>
    </row>
    <row r="317" spans="1:19" ht="16.2">
      <c r="A317" s="587" t="s">
        <v>56</v>
      </c>
      <c r="B317" s="587" t="s">
        <v>2114</v>
      </c>
      <c r="C317" s="172">
        <v>44562</v>
      </c>
      <c r="D317" s="587" t="s">
        <v>55</v>
      </c>
      <c r="E317" s="587" t="s">
        <v>238</v>
      </c>
      <c r="F317" s="172">
        <v>44561</v>
      </c>
      <c r="G317" s="587" t="s">
        <v>47</v>
      </c>
      <c r="H317" s="587" t="s">
        <v>2106</v>
      </c>
      <c r="I317" s="587" t="s">
        <v>45</v>
      </c>
      <c r="J317" s="587" t="s">
        <v>46</v>
      </c>
      <c r="K317" s="587" t="s">
        <v>1705</v>
      </c>
      <c r="L317" s="587" t="s">
        <v>1945</v>
      </c>
      <c r="M317" s="587" t="s">
        <v>239</v>
      </c>
      <c r="N317" s="587" t="s">
        <v>45</v>
      </c>
      <c r="O317" s="587" t="s">
        <v>45</v>
      </c>
      <c r="P317" s="587" t="s">
        <v>45</v>
      </c>
      <c r="Q317" s="587" t="s">
        <v>45</v>
      </c>
      <c r="R317" s="587" t="s">
        <v>484</v>
      </c>
      <c r="S317" s="173">
        <v>-53</v>
      </c>
    </row>
    <row r="318" spans="1:19" ht="16.2">
      <c r="A318" s="587" t="s">
        <v>56</v>
      </c>
      <c r="B318" s="587" t="s">
        <v>2114</v>
      </c>
      <c r="C318" s="172">
        <v>44562</v>
      </c>
      <c r="D318" s="587" t="s">
        <v>50</v>
      </c>
      <c r="E318" s="587" t="s">
        <v>238</v>
      </c>
      <c r="F318" s="172">
        <v>44561</v>
      </c>
      <c r="G318" s="587" t="s">
        <v>47</v>
      </c>
      <c r="H318" s="587" t="s">
        <v>2106</v>
      </c>
      <c r="I318" s="587" t="s">
        <v>45</v>
      </c>
      <c r="J318" s="587" t="s">
        <v>46</v>
      </c>
      <c r="K318" s="587" t="s">
        <v>1705</v>
      </c>
      <c r="L318" s="587" t="s">
        <v>1945</v>
      </c>
      <c r="M318" s="587" t="s">
        <v>239</v>
      </c>
      <c r="N318" s="587" t="s">
        <v>45</v>
      </c>
      <c r="O318" s="587" t="s">
        <v>45</v>
      </c>
      <c r="P318" s="587" t="s">
        <v>45</v>
      </c>
      <c r="Q318" s="587" t="s">
        <v>45</v>
      </c>
      <c r="R318" s="587" t="s">
        <v>484</v>
      </c>
      <c r="S318" s="173">
        <v>-130923295</v>
      </c>
    </row>
    <row r="319" spans="1:19" ht="16.2">
      <c r="A319" s="587" t="s">
        <v>56</v>
      </c>
      <c r="B319" s="587" t="s">
        <v>2114</v>
      </c>
      <c r="C319" s="172">
        <v>44562</v>
      </c>
      <c r="D319" s="587" t="s">
        <v>313</v>
      </c>
      <c r="E319" s="587" t="s">
        <v>238</v>
      </c>
      <c r="F319" s="172">
        <v>44561</v>
      </c>
      <c r="G319" s="587" t="s">
        <v>47</v>
      </c>
      <c r="H319" s="587" t="s">
        <v>2106</v>
      </c>
      <c r="I319" s="587" t="s">
        <v>45</v>
      </c>
      <c r="J319" s="587" t="s">
        <v>46</v>
      </c>
      <c r="K319" s="587" t="s">
        <v>1705</v>
      </c>
      <c r="L319" s="587" t="s">
        <v>1945</v>
      </c>
      <c r="M319" s="587" t="s">
        <v>239</v>
      </c>
      <c r="N319" s="587" t="s">
        <v>45</v>
      </c>
      <c r="O319" s="587" t="s">
        <v>45</v>
      </c>
      <c r="P319" s="587" t="s">
        <v>45</v>
      </c>
      <c r="Q319" s="587" t="s">
        <v>45</v>
      </c>
      <c r="R319" s="587" t="s">
        <v>484</v>
      </c>
      <c r="S319" s="173">
        <v>-263025</v>
      </c>
    </row>
    <row r="320" spans="1:19" ht="16.2">
      <c r="A320" s="587" t="s">
        <v>56</v>
      </c>
      <c r="B320" s="587" t="s">
        <v>2115</v>
      </c>
      <c r="C320" s="172">
        <v>44562</v>
      </c>
      <c r="D320" s="587" t="s">
        <v>43</v>
      </c>
      <c r="E320" s="587" t="s">
        <v>238</v>
      </c>
      <c r="F320" s="172">
        <v>44561</v>
      </c>
      <c r="G320" s="587" t="s">
        <v>47</v>
      </c>
      <c r="H320" s="587" t="s">
        <v>2106</v>
      </c>
      <c r="I320" s="587" t="s">
        <v>45</v>
      </c>
      <c r="J320" s="587" t="s">
        <v>46</v>
      </c>
      <c r="K320" s="587" t="s">
        <v>1705</v>
      </c>
      <c r="L320" s="587" t="s">
        <v>1950</v>
      </c>
      <c r="M320" s="587" t="s">
        <v>239</v>
      </c>
      <c r="N320" s="587" t="s">
        <v>45</v>
      </c>
      <c r="O320" s="587" t="s">
        <v>45</v>
      </c>
      <c r="P320" s="587" t="s">
        <v>45</v>
      </c>
      <c r="Q320" s="587" t="s">
        <v>45</v>
      </c>
      <c r="R320" s="587" t="s">
        <v>484</v>
      </c>
      <c r="S320" s="173">
        <v>-87</v>
      </c>
    </row>
    <row r="321" spans="1:19" ht="16.2">
      <c r="A321" s="587" t="s">
        <v>56</v>
      </c>
      <c r="B321" s="587" t="s">
        <v>2198</v>
      </c>
      <c r="C321" s="172">
        <v>44562</v>
      </c>
      <c r="D321" s="587" t="s">
        <v>49</v>
      </c>
      <c r="E321" s="587" t="s">
        <v>238</v>
      </c>
      <c r="F321" s="172">
        <v>44561</v>
      </c>
      <c r="G321" s="587" t="s">
        <v>47</v>
      </c>
      <c r="H321" s="587" t="s">
        <v>2106</v>
      </c>
      <c r="I321" s="587" t="s">
        <v>45</v>
      </c>
      <c r="J321" s="587" t="s">
        <v>51</v>
      </c>
      <c r="K321" s="587" t="s">
        <v>2117</v>
      </c>
      <c r="L321" s="587" t="s">
        <v>1947</v>
      </c>
      <c r="M321" s="587" t="s">
        <v>240</v>
      </c>
      <c r="N321" s="587" t="s">
        <v>45</v>
      </c>
      <c r="O321" s="587" t="s">
        <v>45</v>
      </c>
      <c r="P321" s="587" t="s">
        <v>45</v>
      </c>
      <c r="Q321" s="587" t="s">
        <v>45</v>
      </c>
      <c r="R321" s="587" t="s">
        <v>484</v>
      </c>
      <c r="S321" s="173">
        <v>-19437215</v>
      </c>
    </row>
    <row r="322" spans="1:19" ht="16.2">
      <c r="A322" s="587" t="s">
        <v>56</v>
      </c>
      <c r="B322" s="587" t="s">
        <v>2198</v>
      </c>
      <c r="C322" s="172">
        <v>44562</v>
      </c>
      <c r="D322" s="587" t="s">
        <v>50</v>
      </c>
      <c r="E322" s="587" t="s">
        <v>238</v>
      </c>
      <c r="F322" s="172">
        <v>44561</v>
      </c>
      <c r="G322" s="587" t="s">
        <v>47</v>
      </c>
      <c r="H322" s="587" t="s">
        <v>2106</v>
      </c>
      <c r="I322" s="587" t="s">
        <v>45</v>
      </c>
      <c r="J322" s="587" t="s">
        <v>51</v>
      </c>
      <c r="K322" s="587" t="s">
        <v>2117</v>
      </c>
      <c r="L322" s="587" t="s">
        <v>1947</v>
      </c>
      <c r="M322" s="587" t="s">
        <v>240</v>
      </c>
      <c r="N322" s="587" t="s">
        <v>45</v>
      </c>
      <c r="O322" s="587" t="s">
        <v>45</v>
      </c>
      <c r="P322" s="587" t="s">
        <v>45</v>
      </c>
      <c r="Q322" s="587" t="s">
        <v>45</v>
      </c>
      <c r="R322" s="587" t="s">
        <v>484</v>
      </c>
      <c r="S322" s="173">
        <v>-20725848</v>
      </c>
    </row>
    <row r="323" spans="1:19" ht="16.2">
      <c r="A323" s="587" t="s">
        <v>56</v>
      </c>
      <c r="B323" s="587" t="s">
        <v>2198</v>
      </c>
      <c r="C323" s="172">
        <v>44562</v>
      </c>
      <c r="D323" s="587" t="s">
        <v>53</v>
      </c>
      <c r="E323" s="587" t="s">
        <v>238</v>
      </c>
      <c r="F323" s="172">
        <v>44561</v>
      </c>
      <c r="G323" s="587" t="s">
        <v>47</v>
      </c>
      <c r="H323" s="587" t="s">
        <v>2106</v>
      </c>
      <c r="I323" s="587" t="s">
        <v>45</v>
      </c>
      <c r="J323" s="587" t="s">
        <v>51</v>
      </c>
      <c r="K323" s="587" t="s">
        <v>2117</v>
      </c>
      <c r="L323" s="587" t="s">
        <v>1947</v>
      </c>
      <c r="M323" s="587" t="s">
        <v>240</v>
      </c>
      <c r="N323" s="587" t="s">
        <v>45</v>
      </c>
      <c r="O323" s="587" t="s">
        <v>45</v>
      </c>
      <c r="P323" s="587" t="s">
        <v>45</v>
      </c>
      <c r="Q323" s="587" t="s">
        <v>45</v>
      </c>
      <c r="R323" s="587" t="s">
        <v>484</v>
      </c>
      <c r="S323" s="173">
        <v>-54486498</v>
      </c>
    </row>
    <row r="324" spans="1:19" ht="16.2">
      <c r="A324" s="587" t="s">
        <v>56</v>
      </c>
      <c r="B324" s="587" t="s">
        <v>2199</v>
      </c>
      <c r="C324" s="172">
        <v>44592</v>
      </c>
      <c r="D324" s="587" t="s">
        <v>54</v>
      </c>
      <c r="E324" s="587" t="s">
        <v>238</v>
      </c>
      <c r="F324" s="172">
        <v>44592</v>
      </c>
      <c r="G324" s="587" t="s">
        <v>44</v>
      </c>
      <c r="H324" s="587" t="s">
        <v>2106</v>
      </c>
      <c r="I324" s="587" t="s">
        <v>45</v>
      </c>
      <c r="J324" s="587" t="s">
        <v>46</v>
      </c>
      <c r="K324" s="587" t="s">
        <v>1705</v>
      </c>
      <c r="L324" s="587" t="s">
        <v>2120</v>
      </c>
      <c r="M324" s="587" t="s">
        <v>239</v>
      </c>
      <c r="N324" s="587" t="s">
        <v>45</v>
      </c>
      <c r="O324" s="587" t="s">
        <v>45</v>
      </c>
      <c r="P324" s="587" t="s">
        <v>45</v>
      </c>
      <c r="Q324" s="587" t="s">
        <v>45</v>
      </c>
      <c r="R324" s="587" t="s">
        <v>484</v>
      </c>
      <c r="S324" s="173">
        <v>618</v>
      </c>
    </row>
    <row r="325" spans="1:19" ht="16.2">
      <c r="A325" s="587" t="s">
        <v>56</v>
      </c>
      <c r="B325" s="587" t="s">
        <v>2200</v>
      </c>
      <c r="C325" s="172">
        <v>44592</v>
      </c>
      <c r="D325" s="587" t="s">
        <v>54</v>
      </c>
      <c r="E325" s="587" t="s">
        <v>238</v>
      </c>
      <c r="F325" s="172">
        <v>44592</v>
      </c>
      <c r="G325" s="587" t="s">
        <v>44</v>
      </c>
      <c r="H325" s="587" t="s">
        <v>2106</v>
      </c>
      <c r="I325" s="587" t="s">
        <v>45</v>
      </c>
      <c r="J325" s="587" t="s">
        <v>46</v>
      </c>
      <c r="K325" s="587" t="s">
        <v>1705</v>
      </c>
      <c r="L325" s="587" t="s">
        <v>2120</v>
      </c>
      <c r="M325" s="587" t="s">
        <v>239</v>
      </c>
      <c r="N325" s="587" t="s">
        <v>45</v>
      </c>
      <c r="O325" s="587" t="s">
        <v>45</v>
      </c>
      <c r="P325" s="587" t="s">
        <v>45</v>
      </c>
      <c r="Q325" s="587" t="s">
        <v>45</v>
      </c>
      <c r="R325" s="587" t="s">
        <v>484</v>
      </c>
      <c r="S325" s="173">
        <v>541</v>
      </c>
    </row>
    <row r="326" spans="1:19" ht="16.2">
      <c r="A326" s="587" t="s">
        <v>56</v>
      </c>
      <c r="B326" s="587" t="s">
        <v>2119</v>
      </c>
      <c r="C326" s="172">
        <v>44592</v>
      </c>
      <c r="D326" s="587" t="s">
        <v>43</v>
      </c>
      <c r="E326" s="587" t="s">
        <v>238</v>
      </c>
      <c r="F326" s="172">
        <v>44592</v>
      </c>
      <c r="G326" s="587" t="s">
        <v>44</v>
      </c>
      <c r="H326" s="587" t="s">
        <v>2106</v>
      </c>
      <c r="I326" s="587" t="s">
        <v>45</v>
      </c>
      <c r="J326" s="587" t="s">
        <v>46</v>
      </c>
      <c r="K326" s="587" t="s">
        <v>1705</v>
      </c>
      <c r="L326" s="587" t="s">
        <v>2120</v>
      </c>
      <c r="M326" s="587" t="s">
        <v>239</v>
      </c>
      <c r="N326" s="587" t="s">
        <v>45</v>
      </c>
      <c r="O326" s="587" t="s">
        <v>45</v>
      </c>
      <c r="P326" s="587" t="s">
        <v>45</v>
      </c>
      <c r="Q326" s="587" t="s">
        <v>45</v>
      </c>
      <c r="R326" s="587" t="s">
        <v>484</v>
      </c>
      <c r="S326" s="173">
        <v>1036</v>
      </c>
    </row>
    <row r="327" spans="1:19" ht="16.2">
      <c r="A327" s="587" t="s">
        <v>56</v>
      </c>
      <c r="B327" s="587" t="s">
        <v>2119</v>
      </c>
      <c r="C327" s="172">
        <v>44592</v>
      </c>
      <c r="D327" s="587" t="s">
        <v>53</v>
      </c>
      <c r="E327" s="587" t="s">
        <v>238</v>
      </c>
      <c r="F327" s="172">
        <v>44592</v>
      </c>
      <c r="G327" s="587" t="s">
        <v>44</v>
      </c>
      <c r="H327" s="587" t="s">
        <v>2106</v>
      </c>
      <c r="I327" s="587" t="s">
        <v>45</v>
      </c>
      <c r="J327" s="587" t="s">
        <v>46</v>
      </c>
      <c r="K327" s="587" t="s">
        <v>1705</v>
      </c>
      <c r="L327" s="587" t="s">
        <v>2120</v>
      </c>
      <c r="M327" s="587" t="s">
        <v>239</v>
      </c>
      <c r="N327" s="587" t="s">
        <v>45</v>
      </c>
      <c r="O327" s="587" t="s">
        <v>45</v>
      </c>
      <c r="P327" s="587" t="s">
        <v>45</v>
      </c>
      <c r="Q327" s="587" t="s">
        <v>45</v>
      </c>
      <c r="R327" s="587" t="s">
        <v>484</v>
      </c>
      <c r="S327" s="173">
        <v>717052</v>
      </c>
    </row>
    <row r="328" spans="1:19" ht="16.2">
      <c r="A328" s="587" t="s">
        <v>56</v>
      </c>
      <c r="B328" s="587" t="s">
        <v>2119</v>
      </c>
      <c r="C328" s="172">
        <v>44592</v>
      </c>
      <c r="D328" s="587" t="s">
        <v>50</v>
      </c>
      <c r="E328" s="587" t="s">
        <v>238</v>
      </c>
      <c r="F328" s="172">
        <v>44592</v>
      </c>
      <c r="G328" s="587" t="s">
        <v>44</v>
      </c>
      <c r="H328" s="587" t="s">
        <v>2106</v>
      </c>
      <c r="I328" s="587" t="s">
        <v>45</v>
      </c>
      <c r="J328" s="587" t="s">
        <v>46</v>
      </c>
      <c r="K328" s="587" t="s">
        <v>1705</v>
      </c>
      <c r="L328" s="587" t="s">
        <v>2120</v>
      </c>
      <c r="M328" s="587" t="s">
        <v>239</v>
      </c>
      <c r="N328" s="587" t="s">
        <v>45</v>
      </c>
      <c r="O328" s="587" t="s">
        <v>45</v>
      </c>
      <c r="P328" s="587" t="s">
        <v>45</v>
      </c>
      <c r="Q328" s="587" t="s">
        <v>45</v>
      </c>
      <c r="R328" s="587" t="s">
        <v>484</v>
      </c>
      <c r="S328" s="173">
        <v>5299611</v>
      </c>
    </row>
    <row r="329" spans="1:19" ht="16.2">
      <c r="A329" s="587" t="s">
        <v>56</v>
      </c>
      <c r="B329" s="587" t="s">
        <v>2119</v>
      </c>
      <c r="C329" s="172">
        <v>44592</v>
      </c>
      <c r="D329" s="587" t="s">
        <v>53</v>
      </c>
      <c r="E329" s="587" t="s">
        <v>238</v>
      </c>
      <c r="F329" s="172">
        <v>44592</v>
      </c>
      <c r="G329" s="587" t="s">
        <v>44</v>
      </c>
      <c r="H329" s="587" t="s">
        <v>2106</v>
      </c>
      <c r="I329" s="587" t="s">
        <v>45</v>
      </c>
      <c r="J329" s="587" t="s">
        <v>46</v>
      </c>
      <c r="K329" s="587" t="s">
        <v>1705</v>
      </c>
      <c r="L329" s="587" t="s">
        <v>2120</v>
      </c>
      <c r="M329" s="587" t="s">
        <v>239</v>
      </c>
      <c r="N329" s="587" t="s">
        <v>45</v>
      </c>
      <c r="O329" s="587" t="s">
        <v>45</v>
      </c>
      <c r="P329" s="587" t="s">
        <v>45</v>
      </c>
      <c r="Q329" s="587" t="s">
        <v>45</v>
      </c>
      <c r="R329" s="587" t="s">
        <v>484</v>
      </c>
      <c r="S329" s="173">
        <v>556583</v>
      </c>
    </row>
    <row r="330" spans="1:19" ht="16.2">
      <c r="A330" s="587" t="s">
        <v>56</v>
      </c>
      <c r="B330" s="587" t="s">
        <v>2201</v>
      </c>
      <c r="C330" s="172">
        <v>44593</v>
      </c>
      <c r="D330" s="587" t="s">
        <v>54</v>
      </c>
      <c r="E330" s="587" t="s">
        <v>238</v>
      </c>
      <c r="F330" s="172">
        <v>44592</v>
      </c>
      <c r="G330" s="587" t="s">
        <v>47</v>
      </c>
      <c r="H330" s="587" t="s">
        <v>2106</v>
      </c>
      <c r="I330" s="587" t="s">
        <v>45</v>
      </c>
      <c r="J330" s="587" t="s">
        <v>46</v>
      </c>
      <c r="K330" s="587" t="s">
        <v>1705</v>
      </c>
      <c r="L330" s="587" t="s">
        <v>2120</v>
      </c>
      <c r="M330" s="587" t="s">
        <v>239</v>
      </c>
      <c r="N330" s="587" t="s">
        <v>45</v>
      </c>
      <c r="O330" s="587" t="s">
        <v>45</v>
      </c>
      <c r="P330" s="587" t="s">
        <v>45</v>
      </c>
      <c r="Q330" s="587" t="s">
        <v>45</v>
      </c>
      <c r="R330" s="587" t="s">
        <v>484</v>
      </c>
      <c r="S330" s="173">
        <v>-618</v>
      </c>
    </row>
    <row r="331" spans="1:19" ht="16.2">
      <c r="A331" s="587" t="s">
        <v>56</v>
      </c>
      <c r="B331" s="587" t="s">
        <v>2202</v>
      </c>
      <c r="C331" s="172">
        <v>44593</v>
      </c>
      <c r="D331" s="587" t="s">
        <v>54</v>
      </c>
      <c r="E331" s="587" t="s">
        <v>238</v>
      </c>
      <c r="F331" s="172">
        <v>44592</v>
      </c>
      <c r="G331" s="587" t="s">
        <v>47</v>
      </c>
      <c r="H331" s="587" t="s">
        <v>2106</v>
      </c>
      <c r="I331" s="587" t="s">
        <v>45</v>
      </c>
      <c r="J331" s="587" t="s">
        <v>46</v>
      </c>
      <c r="K331" s="587" t="s">
        <v>1705</v>
      </c>
      <c r="L331" s="587" t="s">
        <v>2120</v>
      </c>
      <c r="M331" s="587" t="s">
        <v>239</v>
      </c>
      <c r="N331" s="587" t="s">
        <v>45</v>
      </c>
      <c r="O331" s="587" t="s">
        <v>45</v>
      </c>
      <c r="P331" s="587" t="s">
        <v>45</v>
      </c>
      <c r="Q331" s="587" t="s">
        <v>45</v>
      </c>
      <c r="R331" s="587" t="s">
        <v>484</v>
      </c>
      <c r="S331" s="173">
        <v>-541</v>
      </c>
    </row>
    <row r="332" spans="1:19" ht="16.2">
      <c r="A332" s="587" t="s">
        <v>56</v>
      </c>
      <c r="B332" s="587" t="s">
        <v>2121</v>
      </c>
      <c r="C332" s="172">
        <v>44593</v>
      </c>
      <c r="D332" s="587" t="s">
        <v>43</v>
      </c>
      <c r="E332" s="587" t="s">
        <v>238</v>
      </c>
      <c r="F332" s="172">
        <v>44592</v>
      </c>
      <c r="G332" s="587" t="s">
        <v>47</v>
      </c>
      <c r="H332" s="587" t="s">
        <v>2106</v>
      </c>
      <c r="I332" s="587" t="s">
        <v>45</v>
      </c>
      <c r="J332" s="587" t="s">
        <v>46</v>
      </c>
      <c r="K332" s="587" t="s">
        <v>1705</v>
      </c>
      <c r="L332" s="587" t="s">
        <v>2120</v>
      </c>
      <c r="M332" s="587" t="s">
        <v>239</v>
      </c>
      <c r="N332" s="587" t="s">
        <v>45</v>
      </c>
      <c r="O332" s="587" t="s">
        <v>45</v>
      </c>
      <c r="P332" s="587" t="s">
        <v>45</v>
      </c>
      <c r="Q332" s="587" t="s">
        <v>45</v>
      </c>
      <c r="R332" s="587" t="s">
        <v>484</v>
      </c>
      <c r="S332" s="173">
        <v>-1036</v>
      </c>
    </row>
    <row r="333" spans="1:19" ht="16.2">
      <c r="A333" s="587" t="s">
        <v>56</v>
      </c>
      <c r="B333" s="587" t="s">
        <v>2121</v>
      </c>
      <c r="C333" s="172">
        <v>44593</v>
      </c>
      <c r="D333" s="587" t="s">
        <v>50</v>
      </c>
      <c r="E333" s="587" t="s">
        <v>238</v>
      </c>
      <c r="F333" s="172">
        <v>44592</v>
      </c>
      <c r="G333" s="587" t="s">
        <v>47</v>
      </c>
      <c r="H333" s="587" t="s">
        <v>2106</v>
      </c>
      <c r="I333" s="587" t="s">
        <v>45</v>
      </c>
      <c r="J333" s="587" t="s">
        <v>46</v>
      </c>
      <c r="K333" s="587" t="s">
        <v>1705</v>
      </c>
      <c r="L333" s="587" t="s">
        <v>2120</v>
      </c>
      <c r="M333" s="587" t="s">
        <v>239</v>
      </c>
      <c r="N333" s="587" t="s">
        <v>45</v>
      </c>
      <c r="O333" s="587" t="s">
        <v>45</v>
      </c>
      <c r="P333" s="587" t="s">
        <v>45</v>
      </c>
      <c r="Q333" s="587" t="s">
        <v>45</v>
      </c>
      <c r="R333" s="587" t="s">
        <v>484</v>
      </c>
      <c r="S333" s="173">
        <v>-5299611</v>
      </c>
    </row>
    <row r="334" spans="1:19" ht="16.2">
      <c r="A334" s="587" t="s">
        <v>56</v>
      </c>
      <c r="B334" s="587" t="s">
        <v>2121</v>
      </c>
      <c r="C334" s="172">
        <v>44593</v>
      </c>
      <c r="D334" s="587" t="s">
        <v>53</v>
      </c>
      <c r="E334" s="587" t="s">
        <v>238</v>
      </c>
      <c r="F334" s="172">
        <v>44592</v>
      </c>
      <c r="G334" s="587" t="s">
        <v>47</v>
      </c>
      <c r="H334" s="587" t="s">
        <v>2106</v>
      </c>
      <c r="I334" s="587" t="s">
        <v>45</v>
      </c>
      <c r="J334" s="587" t="s">
        <v>46</v>
      </c>
      <c r="K334" s="587" t="s">
        <v>1705</v>
      </c>
      <c r="L334" s="587" t="s">
        <v>2120</v>
      </c>
      <c r="M334" s="587" t="s">
        <v>239</v>
      </c>
      <c r="N334" s="587" t="s">
        <v>45</v>
      </c>
      <c r="O334" s="587" t="s">
        <v>45</v>
      </c>
      <c r="P334" s="587" t="s">
        <v>45</v>
      </c>
      <c r="Q334" s="587" t="s">
        <v>45</v>
      </c>
      <c r="R334" s="587" t="s">
        <v>484</v>
      </c>
      <c r="S334" s="173">
        <v>-556583</v>
      </c>
    </row>
    <row r="335" spans="1:19" ht="16.2">
      <c r="A335" s="587" t="s">
        <v>56</v>
      </c>
      <c r="B335" s="587" t="s">
        <v>2121</v>
      </c>
      <c r="C335" s="172">
        <v>44593</v>
      </c>
      <c r="D335" s="587" t="s">
        <v>53</v>
      </c>
      <c r="E335" s="587" t="s">
        <v>238</v>
      </c>
      <c r="F335" s="172">
        <v>44592</v>
      </c>
      <c r="G335" s="587" t="s">
        <v>47</v>
      </c>
      <c r="H335" s="587" t="s">
        <v>2106</v>
      </c>
      <c r="I335" s="587" t="s">
        <v>45</v>
      </c>
      <c r="J335" s="587" t="s">
        <v>46</v>
      </c>
      <c r="K335" s="587" t="s">
        <v>1705</v>
      </c>
      <c r="L335" s="587" t="s">
        <v>2120</v>
      </c>
      <c r="M335" s="587" t="s">
        <v>239</v>
      </c>
      <c r="N335" s="587" t="s">
        <v>45</v>
      </c>
      <c r="O335" s="587" t="s">
        <v>45</v>
      </c>
      <c r="P335" s="587" t="s">
        <v>45</v>
      </c>
      <c r="Q335" s="587" t="s">
        <v>45</v>
      </c>
      <c r="R335" s="587" t="s">
        <v>484</v>
      </c>
      <c r="S335" s="173">
        <v>-717052</v>
      </c>
    </row>
    <row r="336" spans="1:19" ht="16.2">
      <c r="A336" s="587" t="s">
        <v>56</v>
      </c>
      <c r="B336" s="587" t="s">
        <v>2122</v>
      </c>
      <c r="C336" s="172">
        <v>44592</v>
      </c>
      <c r="D336" s="587" t="s">
        <v>49</v>
      </c>
      <c r="E336" s="587" t="s">
        <v>238</v>
      </c>
      <c r="F336" s="172">
        <v>44592</v>
      </c>
      <c r="G336" s="587" t="s">
        <v>44</v>
      </c>
      <c r="H336" s="587" t="s">
        <v>2106</v>
      </c>
      <c r="I336" s="587" t="s">
        <v>45</v>
      </c>
      <c r="J336" s="587" t="s">
        <v>46</v>
      </c>
      <c r="K336" s="587" t="s">
        <v>1705</v>
      </c>
      <c r="L336" s="587" t="s">
        <v>2123</v>
      </c>
      <c r="M336" s="587" t="s">
        <v>239</v>
      </c>
      <c r="N336" s="587" t="s">
        <v>45</v>
      </c>
      <c r="O336" s="587" t="s">
        <v>45</v>
      </c>
      <c r="P336" s="587" t="s">
        <v>45</v>
      </c>
      <c r="Q336" s="587" t="s">
        <v>45</v>
      </c>
      <c r="R336" s="587" t="s">
        <v>484</v>
      </c>
      <c r="S336" s="173">
        <v>480</v>
      </c>
    </row>
    <row r="337" spans="1:19" ht="16.2">
      <c r="A337" s="587" t="s">
        <v>56</v>
      </c>
      <c r="B337" s="587" t="s">
        <v>2124</v>
      </c>
      <c r="C337" s="172">
        <v>44593</v>
      </c>
      <c r="D337" s="587" t="s">
        <v>49</v>
      </c>
      <c r="E337" s="587" t="s">
        <v>238</v>
      </c>
      <c r="F337" s="172">
        <v>44592</v>
      </c>
      <c r="G337" s="587" t="s">
        <v>47</v>
      </c>
      <c r="H337" s="587" t="s">
        <v>2106</v>
      </c>
      <c r="I337" s="587" t="s">
        <v>45</v>
      </c>
      <c r="J337" s="587" t="s">
        <v>46</v>
      </c>
      <c r="K337" s="587" t="s">
        <v>1705</v>
      </c>
      <c r="L337" s="587" t="s">
        <v>2123</v>
      </c>
      <c r="M337" s="587" t="s">
        <v>239</v>
      </c>
      <c r="N337" s="587" t="s">
        <v>45</v>
      </c>
      <c r="O337" s="587" t="s">
        <v>45</v>
      </c>
      <c r="P337" s="587" t="s">
        <v>45</v>
      </c>
      <c r="Q337" s="587" t="s">
        <v>45</v>
      </c>
      <c r="R337" s="587" t="s">
        <v>484</v>
      </c>
      <c r="S337" s="173">
        <v>-480</v>
      </c>
    </row>
    <row r="338" spans="1:19" ht="16.2">
      <c r="A338" s="587" t="s">
        <v>56</v>
      </c>
      <c r="B338" s="587" t="s">
        <v>2203</v>
      </c>
      <c r="C338" s="172">
        <v>44592</v>
      </c>
      <c r="D338" s="587" t="s">
        <v>53</v>
      </c>
      <c r="E338" s="587" t="s">
        <v>238</v>
      </c>
      <c r="F338" s="172">
        <v>44592</v>
      </c>
      <c r="G338" s="587" t="s">
        <v>44</v>
      </c>
      <c r="H338" s="587" t="s">
        <v>2106</v>
      </c>
      <c r="I338" s="587" t="s">
        <v>45</v>
      </c>
      <c r="J338" s="587" t="s">
        <v>51</v>
      </c>
      <c r="K338" s="587" t="s">
        <v>2117</v>
      </c>
      <c r="L338" s="587" t="s">
        <v>2204</v>
      </c>
      <c r="M338" s="587" t="s">
        <v>240</v>
      </c>
      <c r="N338" s="587" t="s">
        <v>45</v>
      </c>
      <c r="O338" s="587" t="s">
        <v>45</v>
      </c>
      <c r="P338" s="587" t="s">
        <v>45</v>
      </c>
      <c r="Q338" s="587" t="s">
        <v>45</v>
      </c>
      <c r="R338" s="587" t="s">
        <v>484</v>
      </c>
      <c r="S338" s="173">
        <v>14250</v>
      </c>
    </row>
    <row r="339" spans="1:19" ht="16.2">
      <c r="A339" s="587" t="s">
        <v>56</v>
      </c>
      <c r="B339" s="587" t="s">
        <v>2203</v>
      </c>
      <c r="C339" s="172">
        <v>44592</v>
      </c>
      <c r="D339" s="587" t="s">
        <v>49</v>
      </c>
      <c r="E339" s="587" t="s">
        <v>238</v>
      </c>
      <c r="F339" s="172">
        <v>44592</v>
      </c>
      <c r="G339" s="587" t="s">
        <v>44</v>
      </c>
      <c r="H339" s="587" t="s">
        <v>2106</v>
      </c>
      <c r="I339" s="587" t="s">
        <v>45</v>
      </c>
      <c r="J339" s="587" t="s">
        <v>51</v>
      </c>
      <c r="K339" s="587" t="s">
        <v>2117</v>
      </c>
      <c r="L339" s="587" t="s">
        <v>2204</v>
      </c>
      <c r="M339" s="587" t="s">
        <v>240</v>
      </c>
      <c r="N339" s="587" t="s">
        <v>45</v>
      </c>
      <c r="O339" s="587" t="s">
        <v>45</v>
      </c>
      <c r="P339" s="587" t="s">
        <v>45</v>
      </c>
      <c r="Q339" s="587" t="s">
        <v>45</v>
      </c>
      <c r="R339" s="587" t="s">
        <v>484</v>
      </c>
      <c r="S339" s="173">
        <v>23750</v>
      </c>
    </row>
    <row r="340" spans="1:19" ht="16.2">
      <c r="A340" s="587" t="s">
        <v>56</v>
      </c>
      <c r="B340" s="587" t="s">
        <v>2205</v>
      </c>
      <c r="C340" s="172">
        <v>44593</v>
      </c>
      <c r="D340" s="587" t="s">
        <v>53</v>
      </c>
      <c r="E340" s="587" t="s">
        <v>238</v>
      </c>
      <c r="F340" s="172">
        <v>44592</v>
      </c>
      <c r="G340" s="587" t="s">
        <v>47</v>
      </c>
      <c r="H340" s="587" t="s">
        <v>2106</v>
      </c>
      <c r="I340" s="587" t="s">
        <v>45</v>
      </c>
      <c r="J340" s="587" t="s">
        <v>51</v>
      </c>
      <c r="K340" s="587" t="s">
        <v>2117</v>
      </c>
      <c r="L340" s="587" t="s">
        <v>2204</v>
      </c>
      <c r="M340" s="587" t="s">
        <v>240</v>
      </c>
      <c r="N340" s="587" t="s">
        <v>45</v>
      </c>
      <c r="O340" s="587" t="s">
        <v>45</v>
      </c>
      <c r="P340" s="587" t="s">
        <v>45</v>
      </c>
      <c r="Q340" s="587" t="s">
        <v>45</v>
      </c>
      <c r="R340" s="587" t="s">
        <v>484</v>
      </c>
      <c r="S340" s="173">
        <v>-14250</v>
      </c>
    </row>
    <row r="341" spans="1:19" ht="16.2">
      <c r="A341" s="587" t="s">
        <v>56</v>
      </c>
      <c r="B341" s="587" t="s">
        <v>2205</v>
      </c>
      <c r="C341" s="172">
        <v>44593</v>
      </c>
      <c r="D341" s="587" t="s">
        <v>49</v>
      </c>
      <c r="E341" s="587" t="s">
        <v>238</v>
      </c>
      <c r="F341" s="172">
        <v>44592</v>
      </c>
      <c r="G341" s="587" t="s">
        <v>47</v>
      </c>
      <c r="H341" s="587" t="s">
        <v>2106</v>
      </c>
      <c r="I341" s="587" t="s">
        <v>45</v>
      </c>
      <c r="J341" s="587" t="s">
        <v>51</v>
      </c>
      <c r="K341" s="587" t="s">
        <v>2117</v>
      </c>
      <c r="L341" s="587" t="s">
        <v>2204</v>
      </c>
      <c r="M341" s="587" t="s">
        <v>240</v>
      </c>
      <c r="N341" s="587" t="s">
        <v>45</v>
      </c>
      <c r="O341" s="587" t="s">
        <v>45</v>
      </c>
      <c r="P341" s="587" t="s">
        <v>45</v>
      </c>
      <c r="Q341" s="587" t="s">
        <v>45</v>
      </c>
      <c r="R341" s="587" t="s">
        <v>484</v>
      </c>
      <c r="S341" s="173">
        <v>-23750</v>
      </c>
    </row>
    <row r="342" spans="1:19" ht="16.2">
      <c r="A342" s="587" t="s">
        <v>56</v>
      </c>
      <c r="B342" s="587" t="s">
        <v>2206</v>
      </c>
      <c r="C342" s="172">
        <v>44592</v>
      </c>
      <c r="D342" s="587" t="s">
        <v>49</v>
      </c>
      <c r="E342" s="587" t="s">
        <v>238</v>
      </c>
      <c r="F342" s="172">
        <v>44592</v>
      </c>
      <c r="G342" s="587" t="s">
        <v>44</v>
      </c>
      <c r="H342" s="587" t="s">
        <v>2106</v>
      </c>
      <c r="I342" s="587" t="s">
        <v>45</v>
      </c>
      <c r="J342" s="587" t="s">
        <v>51</v>
      </c>
      <c r="K342" s="587" t="s">
        <v>2117</v>
      </c>
      <c r="L342" s="587" t="s">
        <v>2207</v>
      </c>
      <c r="M342" s="587" t="s">
        <v>240</v>
      </c>
      <c r="N342" s="587" t="s">
        <v>45</v>
      </c>
      <c r="O342" s="587" t="s">
        <v>45</v>
      </c>
      <c r="P342" s="587" t="s">
        <v>45</v>
      </c>
      <c r="Q342" s="587" t="s">
        <v>45</v>
      </c>
      <c r="R342" s="587" t="s">
        <v>484</v>
      </c>
      <c r="S342" s="173">
        <v>21130739</v>
      </c>
    </row>
    <row r="343" spans="1:19" ht="16.2">
      <c r="A343" s="587" t="s">
        <v>56</v>
      </c>
      <c r="B343" s="587" t="s">
        <v>2206</v>
      </c>
      <c r="C343" s="172">
        <v>44592</v>
      </c>
      <c r="D343" s="587" t="s">
        <v>50</v>
      </c>
      <c r="E343" s="587" t="s">
        <v>238</v>
      </c>
      <c r="F343" s="172">
        <v>44592</v>
      </c>
      <c r="G343" s="587" t="s">
        <v>44</v>
      </c>
      <c r="H343" s="587" t="s">
        <v>2106</v>
      </c>
      <c r="I343" s="587" t="s">
        <v>45</v>
      </c>
      <c r="J343" s="587" t="s">
        <v>51</v>
      </c>
      <c r="K343" s="587" t="s">
        <v>2117</v>
      </c>
      <c r="L343" s="587" t="s">
        <v>2207</v>
      </c>
      <c r="M343" s="587" t="s">
        <v>240</v>
      </c>
      <c r="N343" s="587" t="s">
        <v>45</v>
      </c>
      <c r="O343" s="587" t="s">
        <v>45</v>
      </c>
      <c r="P343" s="587" t="s">
        <v>45</v>
      </c>
      <c r="Q343" s="587" t="s">
        <v>45</v>
      </c>
      <c r="R343" s="587" t="s">
        <v>484</v>
      </c>
      <c r="S343" s="173">
        <v>21782904</v>
      </c>
    </row>
    <row r="344" spans="1:19" ht="16.2">
      <c r="A344" s="587" t="s">
        <v>56</v>
      </c>
      <c r="B344" s="587" t="s">
        <v>2206</v>
      </c>
      <c r="C344" s="172">
        <v>44592</v>
      </c>
      <c r="D344" s="587" t="s">
        <v>53</v>
      </c>
      <c r="E344" s="587" t="s">
        <v>238</v>
      </c>
      <c r="F344" s="172">
        <v>44592</v>
      </c>
      <c r="G344" s="587" t="s">
        <v>44</v>
      </c>
      <c r="H344" s="587" t="s">
        <v>2106</v>
      </c>
      <c r="I344" s="587" t="s">
        <v>45</v>
      </c>
      <c r="J344" s="587" t="s">
        <v>51</v>
      </c>
      <c r="K344" s="587" t="s">
        <v>2117</v>
      </c>
      <c r="L344" s="587" t="s">
        <v>2207</v>
      </c>
      <c r="M344" s="587" t="s">
        <v>240</v>
      </c>
      <c r="N344" s="587" t="s">
        <v>45</v>
      </c>
      <c r="O344" s="587" t="s">
        <v>45</v>
      </c>
      <c r="P344" s="587" t="s">
        <v>45</v>
      </c>
      <c r="Q344" s="587" t="s">
        <v>45</v>
      </c>
      <c r="R344" s="587" t="s">
        <v>484</v>
      </c>
      <c r="S344" s="173">
        <v>66903676</v>
      </c>
    </row>
    <row r="345" spans="1:19" ht="16.2">
      <c r="A345" s="587" t="s">
        <v>56</v>
      </c>
      <c r="B345" s="587" t="s">
        <v>2208</v>
      </c>
      <c r="C345" s="172">
        <v>44593</v>
      </c>
      <c r="D345" s="587" t="s">
        <v>49</v>
      </c>
      <c r="E345" s="587" t="s">
        <v>238</v>
      </c>
      <c r="F345" s="172">
        <v>44592</v>
      </c>
      <c r="G345" s="587" t="s">
        <v>47</v>
      </c>
      <c r="H345" s="587" t="s">
        <v>2106</v>
      </c>
      <c r="I345" s="587" t="s">
        <v>45</v>
      </c>
      <c r="J345" s="587" t="s">
        <v>51</v>
      </c>
      <c r="K345" s="587" t="s">
        <v>2117</v>
      </c>
      <c r="L345" s="587" t="s">
        <v>2207</v>
      </c>
      <c r="M345" s="587" t="s">
        <v>240</v>
      </c>
      <c r="N345" s="587" t="s">
        <v>45</v>
      </c>
      <c r="O345" s="587" t="s">
        <v>45</v>
      </c>
      <c r="P345" s="587" t="s">
        <v>45</v>
      </c>
      <c r="Q345" s="587" t="s">
        <v>45</v>
      </c>
      <c r="R345" s="587" t="s">
        <v>484</v>
      </c>
      <c r="S345" s="173">
        <v>-21130739</v>
      </c>
    </row>
    <row r="346" spans="1:19" ht="16.2">
      <c r="A346" s="587" t="s">
        <v>56</v>
      </c>
      <c r="B346" s="587" t="s">
        <v>2208</v>
      </c>
      <c r="C346" s="172">
        <v>44593</v>
      </c>
      <c r="D346" s="587" t="s">
        <v>50</v>
      </c>
      <c r="E346" s="587" t="s">
        <v>238</v>
      </c>
      <c r="F346" s="172">
        <v>44592</v>
      </c>
      <c r="G346" s="587" t="s">
        <v>47</v>
      </c>
      <c r="H346" s="587" t="s">
        <v>2106</v>
      </c>
      <c r="I346" s="587" t="s">
        <v>45</v>
      </c>
      <c r="J346" s="587" t="s">
        <v>51</v>
      </c>
      <c r="K346" s="587" t="s">
        <v>2117</v>
      </c>
      <c r="L346" s="587" t="s">
        <v>2207</v>
      </c>
      <c r="M346" s="587" t="s">
        <v>240</v>
      </c>
      <c r="N346" s="587" t="s">
        <v>45</v>
      </c>
      <c r="O346" s="587" t="s">
        <v>45</v>
      </c>
      <c r="P346" s="587" t="s">
        <v>45</v>
      </c>
      <c r="Q346" s="587" t="s">
        <v>45</v>
      </c>
      <c r="R346" s="587" t="s">
        <v>484</v>
      </c>
      <c r="S346" s="173">
        <v>-21782904</v>
      </c>
    </row>
    <row r="347" spans="1:19" ht="16.2">
      <c r="A347" s="587" t="s">
        <v>56</v>
      </c>
      <c r="B347" s="587" t="s">
        <v>2208</v>
      </c>
      <c r="C347" s="172">
        <v>44593</v>
      </c>
      <c r="D347" s="587" t="s">
        <v>53</v>
      </c>
      <c r="E347" s="587" t="s">
        <v>238</v>
      </c>
      <c r="F347" s="172">
        <v>44592</v>
      </c>
      <c r="G347" s="587" t="s">
        <v>47</v>
      </c>
      <c r="H347" s="587" t="s">
        <v>2106</v>
      </c>
      <c r="I347" s="587" t="s">
        <v>45</v>
      </c>
      <c r="J347" s="587" t="s">
        <v>51</v>
      </c>
      <c r="K347" s="587" t="s">
        <v>2117</v>
      </c>
      <c r="L347" s="587" t="s">
        <v>2207</v>
      </c>
      <c r="M347" s="587" t="s">
        <v>240</v>
      </c>
      <c r="N347" s="587" t="s">
        <v>45</v>
      </c>
      <c r="O347" s="587" t="s">
        <v>45</v>
      </c>
      <c r="P347" s="587" t="s">
        <v>45</v>
      </c>
      <c r="Q347" s="587" t="s">
        <v>45</v>
      </c>
      <c r="R347" s="587" t="s">
        <v>484</v>
      </c>
      <c r="S347" s="173">
        <v>-66903676</v>
      </c>
    </row>
    <row r="348" spans="1:19" ht="16.2">
      <c r="A348" s="587" t="s">
        <v>56</v>
      </c>
      <c r="B348" s="587" t="s">
        <v>2209</v>
      </c>
      <c r="C348" s="172">
        <v>44620</v>
      </c>
      <c r="D348" s="587" t="s">
        <v>54</v>
      </c>
      <c r="E348" s="587" t="s">
        <v>238</v>
      </c>
      <c r="F348" s="172">
        <v>44620</v>
      </c>
      <c r="G348" s="587" t="s">
        <v>44</v>
      </c>
      <c r="H348" s="587" t="s">
        <v>2106</v>
      </c>
      <c r="I348" s="587" t="s">
        <v>45</v>
      </c>
      <c r="J348" s="587" t="s">
        <v>46</v>
      </c>
      <c r="K348" s="587" t="s">
        <v>1705</v>
      </c>
      <c r="L348" s="587" t="s">
        <v>2129</v>
      </c>
      <c r="M348" s="587" t="s">
        <v>239</v>
      </c>
      <c r="N348" s="587" t="s">
        <v>45</v>
      </c>
      <c r="O348" s="587" t="s">
        <v>45</v>
      </c>
      <c r="P348" s="587" t="s">
        <v>45</v>
      </c>
      <c r="Q348" s="587" t="s">
        <v>45</v>
      </c>
      <c r="R348" s="587" t="s">
        <v>484</v>
      </c>
      <c r="S348" s="173">
        <v>403</v>
      </c>
    </row>
    <row r="349" spans="1:19" ht="16.2">
      <c r="A349" s="587" t="s">
        <v>56</v>
      </c>
      <c r="B349" s="587" t="s">
        <v>2210</v>
      </c>
      <c r="C349" s="172">
        <v>44620</v>
      </c>
      <c r="D349" s="587" t="s">
        <v>54</v>
      </c>
      <c r="E349" s="587" t="s">
        <v>238</v>
      </c>
      <c r="F349" s="172">
        <v>44620</v>
      </c>
      <c r="G349" s="587" t="s">
        <v>44</v>
      </c>
      <c r="H349" s="587" t="s">
        <v>2106</v>
      </c>
      <c r="I349" s="587" t="s">
        <v>45</v>
      </c>
      <c r="J349" s="587" t="s">
        <v>46</v>
      </c>
      <c r="K349" s="587" t="s">
        <v>1705</v>
      </c>
      <c r="L349" s="587" t="s">
        <v>2129</v>
      </c>
      <c r="M349" s="587" t="s">
        <v>239</v>
      </c>
      <c r="N349" s="587" t="s">
        <v>45</v>
      </c>
      <c r="O349" s="587" t="s">
        <v>45</v>
      </c>
      <c r="P349" s="587" t="s">
        <v>45</v>
      </c>
      <c r="Q349" s="587" t="s">
        <v>45</v>
      </c>
      <c r="R349" s="587" t="s">
        <v>484</v>
      </c>
      <c r="S349" s="173">
        <v>125</v>
      </c>
    </row>
    <row r="350" spans="1:19" ht="16.2">
      <c r="A350" s="587" t="s">
        <v>56</v>
      </c>
      <c r="B350" s="587" t="s">
        <v>2128</v>
      </c>
      <c r="C350" s="172">
        <v>44620</v>
      </c>
      <c r="D350" s="587" t="s">
        <v>45</v>
      </c>
      <c r="E350" s="587" t="s">
        <v>238</v>
      </c>
      <c r="F350" s="172">
        <v>44620</v>
      </c>
      <c r="G350" s="587" t="s">
        <v>44</v>
      </c>
      <c r="H350" s="587" t="s">
        <v>2106</v>
      </c>
      <c r="I350" s="587" t="s">
        <v>45</v>
      </c>
      <c r="J350" s="587" t="s">
        <v>46</v>
      </c>
      <c r="K350" s="587" t="s">
        <v>1705</v>
      </c>
      <c r="L350" s="587" t="s">
        <v>2129</v>
      </c>
      <c r="M350" s="587" t="s">
        <v>239</v>
      </c>
      <c r="N350" s="587" t="s">
        <v>45</v>
      </c>
      <c r="O350" s="587" t="s">
        <v>45</v>
      </c>
      <c r="P350" s="587" t="s">
        <v>45</v>
      </c>
      <c r="Q350" s="587" t="s">
        <v>45</v>
      </c>
      <c r="R350" s="587" t="s">
        <v>484</v>
      </c>
      <c r="S350" s="173">
        <v>255782140</v>
      </c>
    </row>
    <row r="351" spans="1:19" ht="16.2">
      <c r="A351" s="587" t="s">
        <v>56</v>
      </c>
      <c r="B351" s="587" t="s">
        <v>2128</v>
      </c>
      <c r="C351" s="172">
        <v>44620</v>
      </c>
      <c r="D351" s="587" t="s">
        <v>43</v>
      </c>
      <c r="E351" s="587" t="s">
        <v>238</v>
      </c>
      <c r="F351" s="172">
        <v>44620</v>
      </c>
      <c r="G351" s="587" t="s">
        <v>44</v>
      </c>
      <c r="H351" s="587" t="s">
        <v>2106</v>
      </c>
      <c r="I351" s="587" t="s">
        <v>45</v>
      </c>
      <c r="J351" s="587" t="s">
        <v>46</v>
      </c>
      <c r="K351" s="587" t="s">
        <v>1705</v>
      </c>
      <c r="L351" s="587" t="s">
        <v>2129</v>
      </c>
      <c r="M351" s="587" t="s">
        <v>239</v>
      </c>
      <c r="N351" s="587" t="s">
        <v>45</v>
      </c>
      <c r="O351" s="587" t="s">
        <v>45</v>
      </c>
      <c r="P351" s="587" t="s">
        <v>45</v>
      </c>
      <c r="Q351" s="587" t="s">
        <v>45</v>
      </c>
      <c r="R351" s="587" t="s">
        <v>484</v>
      </c>
      <c r="S351" s="173">
        <v>42798207</v>
      </c>
    </row>
    <row r="352" spans="1:19" ht="16.2">
      <c r="A352" s="587" t="s">
        <v>56</v>
      </c>
      <c r="B352" s="587" t="s">
        <v>2128</v>
      </c>
      <c r="C352" s="172">
        <v>44620</v>
      </c>
      <c r="D352" s="587" t="s">
        <v>53</v>
      </c>
      <c r="E352" s="587" t="s">
        <v>238</v>
      </c>
      <c r="F352" s="172">
        <v>44620</v>
      </c>
      <c r="G352" s="587" t="s">
        <v>44</v>
      </c>
      <c r="H352" s="587" t="s">
        <v>2106</v>
      </c>
      <c r="I352" s="587" t="s">
        <v>45</v>
      </c>
      <c r="J352" s="587" t="s">
        <v>46</v>
      </c>
      <c r="K352" s="587" t="s">
        <v>1705</v>
      </c>
      <c r="L352" s="587" t="s">
        <v>2129</v>
      </c>
      <c r="M352" s="587" t="s">
        <v>239</v>
      </c>
      <c r="N352" s="587" t="s">
        <v>45</v>
      </c>
      <c r="O352" s="587" t="s">
        <v>45</v>
      </c>
      <c r="P352" s="587" t="s">
        <v>45</v>
      </c>
      <c r="Q352" s="587" t="s">
        <v>45</v>
      </c>
      <c r="R352" s="587" t="s">
        <v>484</v>
      </c>
      <c r="S352" s="173">
        <v>496574</v>
      </c>
    </row>
    <row r="353" spans="1:19" ht="16.2">
      <c r="A353" s="587" t="s">
        <v>56</v>
      </c>
      <c r="B353" s="587" t="s">
        <v>2211</v>
      </c>
      <c r="C353" s="172">
        <v>44621</v>
      </c>
      <c r="D353" s="587" t="s">
        <v>54</v>
      </c>
      <c r="E353" s="587" t="s">
        <v>238</v>
      </c>
      <c r="F353" s="172">
        <v>44620</v>
      </c>
      <c r="G353" s="587" t="s">
        <v>47</v>
      </c>
      <c r="H353" s="587" t="s">
        <v>2106</v>
      </c>
      <c r="I353" s="587" t="s">
        <v>45</v>
      </c>
      <c r="J353" s="587" t="s">
        <v>46</v>
      </c>
      <c r="K353" s="587" t="s">
        <v>1705</v>
      </c>
      <c r="L353" s="587" t="s">
        <v>2129</v>
      </c>
      <c r="M353" s="587" t="s">
        <v>239</v>
      </c>
      <c r="N353" s="587" t="s">
        <v>45</v>
      </c>
      <c r="O353" s="587" t="s">
        <v>45</v>
      </c>
      <c r="P353" s="587" t="s">
        <v>45</v>
      </c>
      <c r="Q353" s="587" t="s">
        <v>45</v>
      </c>
      <c r="R353" s="587" t="s">
        <v>484</v>
      </c>
      <c r="S353" s="173">
        <v>-403</v>
      </c>
    </row>
    <row r="354" spans="1:19" ht="16.2">
      <c r="A354" s="587" t="s">
        <v>56</v>
      </c>
      <c r="B354" s="587" t="s">
        <v>2212</v>
      </c>
      <c r="C354" s="172">
        <v>44621</v>
      </c>
      <c r="D354" s="587" t="s">
        <v>54</v>
      </c>
      <c r="E354" s="587" t="s">
        <v>238</v>
      </c>
      <c r="F354" s="172">
        <v>44620</v>
      </c>
      <c r="G354" s="587" t="s">
        <v>47</v>
      </c>
      <c r="H354" s="587" t="s">
        <v>2106</v>
      </c>
      <c r="I354" s="587" t="s">
        <v>45</v>
      </c>
      <c r="J354" s="587" t="s">
        <v>46</v>
      </c>
      <c r="K354" s="587" t="s">
        <v>1705</v>
      </c>
      <c r="L354" s="587" t="s">
        <v>2129</v>
      </c>
      <c r="M354" s="587" t="s">
        <v>239</v>
      </c>
      <c r="N354" s="587" t="s">
        <v>45</v>
      </c>
      <c r="O354" s="587" t="s">
        <v>45</v>
      </c>
      <c r="P354" s="587" t="s">
        <v>45</v>
      </c>
      <c r="Q354" s="587" t="s">
        <v>45</v>
      </c>
      <c r="R354" s="587" t="s">
        <v>484</v>
      </c>
      <c r="S354" s="173">
        <v>-125</v>
      </c>
    </row>
    <row r="355" spans="1:19" ht="16.2">
      <c r="A355" s="587" t="s">
        <v>56</v>
      </c>
      <c r="B355" s="587" t="s">
        <v>2130</v>
      </c>
      <c r="C355" s="172">
        <v>44621</v>
      </c>
      <c r="D355" s="587" t="s">
        <v>45</v>
      </c>
      <c r="E355" s="587" t="s">
        <v>238</v>
      </c>
      <c r="F355" s="172">
        <v>44620</v>
      </c>
      <c r="G355" s="587" t="s">
        <v>47</v>
      </c>
      <c r="H355" s="587" t="s">
        <v>2106</v>
      </c>
      <c r="I355" s="587" t="s">
        <v>45</v>
      </c>
      <c r="J355" s="587" t="s">
        <v>46</v>
      </c>
      <c r="K355" s="587" t="s">
        <v>1705</v>
      </c>
      <c r="L355" s="587" t="s">
        <v>2129</v>
      </c>
      <c r="M355" s="587" t="s">
        <v>239</v>
      </c>
      <c r="N355" s="587" t="s">
        <v>45</v>
      </c>
      <c r="O355" s="587" t="s">
        <v>45</v>
      </c>
      <c r="P355" s="587" t="s">
        <v>45</v>
      </c>
      <c r="Q355" s="587" t="s">
        <v>45</v>
      </c>
      <c r="R355" s="587" t="s">
        <v>484</v>
      </c>
      <c r="S355" s="173">
        <v>-255782140</v>
      </c>
    </row>
    <row r="356" spans="1:19" ht="16.2">
      <c r="A356" s="587" t="s">
        <v>56</v>
      </c>
      <c r="B356" s="587" t="s">
        <v>2130</v>
      </c>
      <c r="C356" s="172">
        <v>44621</v>
      </c>
      <c r="D356" s="587" t="s">
        <v>43</v>
      </c>
      <c r="E356" s="587" t="s">
        <v>238</v>
      </c>
      <c r="F356" s="172">
        <v>44620</v>
      </c>
      <c r="G356" s="587" t="s">
        <v>47</v>
      </c>
      <c r="H356" s="587" t="s">
        <v>2106</v>
      </c>
      <c r="I356" s="587" t="s">
        <v>45</v>
      </c>
      <c r="J356" s="587" t="s">
        <v>46</v>
      </c>
      <c r="K356" s="587" t="s">
        <v>1705</v>
      </c>
      <c r="L356" s="587" t="s">
        <v>2129</v>
      </c>
      <c r="M356" s="587" t="s">
        <v>239</v>
      </c>
      <c r="N356" s="587" t="s">
        <v>45</v>
      </c>
      <c r="O356" s="587" t="s">
        <v>45</v>
      </c>
      <c r="P356" s="587" t="s">
        <v>45</v>
      </c>
      <c r="Q356" s="587" t="s">
        <v>45</v>
      </c>
      <c r="R356" s="587" t="s">
        <v>484</v>
      </c>
      <c r="S356" s="173">
        <v>-42798207</v>
      </c>
    </row>
    <row r="357" spans="1:19" ht="16.2">
      <c r="A357" s="587" t="s">
        <v>56</v>
      </c>
      <c r="B357" s="587" t="s">
        <v>2130</v>
      </c>
      <c r="C357" s="172">
        <v>44621</v>
      </c>
      <c r="D357" s="587" t="s">
        <v>53</v>
      </c>
      <c r="E357" s="587" t="s">
        <v>238</v>
      </c>
      <c r="F357" s="172">
        <v>44620</v>
      </c>
      <c r="G357" s="587" t="s">
        <v>47</v>
      </c>
      <c r="H357" s="587" t="s">
        <v>2106</v>
      </c>
      <c r="I357" s="587" t="s">
        <v>45</v>
      </c>
      <c r="J357" s="587" t="s">
        <v>46</v>
      </c>
      <c r="K357" s="587" t="s">
        <v>1705</v>
      </c>
      <c r="L357" s="587" t="s">
        <v>2129</v>
      </c>
      <c r="M357" s="587" t="s">
        <v>239</v>
      </c>
      <c r="N357" s="587" t="s">
        <v>45</v>
      </c>
      <c r="O357" s="587" t="s">
        <v>45</v>
      </c>
      <c r="P357" s="587" t="s">
        <v>45</v>
      </c>
      <c r="Q357" s="587" t="s">
        <v>45</v>
      </c>
      <c r="R357" s="587" t="s">
        <v>484</v>
      </c>
      <c r="S357" s="173">
        <v>-496574</v>
      </c>
    </row>
    <row r="358" spans="1:19" ht="16.2">
      <c r="A358" s="587" t="s">
        <v>56</v>
      </c>
      <c r="B358" s="587" t="s">
        <v>2131</v>
      </c>
      <c r="C358" s="172">
        <v>44620</v>
      </c>
      <c r="D358" s="587" t="s">
        <v>43</v>
      </c>
      <c r="E358" s="587" t="s">
        <v>238</v>
      </c>
      <c r="F358" s="172">
        <v>44620</v>
      </c>
      <c r="G358" s="587" t="s">
        <v>44</v>
      </c>
      <c r="H358" s="587" t="s">
        <v>2106</v>
      </c>
      <c r="I358" s="587" t="s">
        <v>45</v>
      </c>
      <c r="J358" s="587" t="s">
        <v>46</v>
      </c>
      <c r="K358" s="587" t="s">
        <v>1705</v>
      </c>
      <c r="L358" s="587" t="s">
        <v>2132</v>
      </c>
      <c r="M358" s="587" t="s">
        <v>239</v>
      </c>
      <c r="N358" s="587" t="s">
        <v>45</v>
      </c>
      <c r="O358" s="587" t="s">
        <v>45</v>
      </c>
      <c r="P358" s="587" t="s">
        <v>45</v>
      </c>
      <c r="Q358" s="587" t="s">
        <v>45</v>
      </c>
      <c r="R358" s="587" t="s">
        <v>484</v>
      </c>
      <c r="S358" s="173">
        <v>188</v>
      </c>
    </row>
    <row r="359" spans="1:19" ht="16.2">
      <c r="A359" s="587" t="s">
        <v>56</v>
      </c>
      <c r="B359" s="587" t="s">
        <v>2133</v>
      </c>
      <c r="C359" s="172">
        <v>44621</v>
      </c>
      <c r="D359" s="587" t="s">
        <v>43</v>
      </c>
      <c r="E359" s="587" t="s">
        <v>238</v>
      </c>
      <c r="F359" s="172">
        <v>44620</v>
      </c>
      <c r="G359" s="587" t="s">
        <v>47</v>
      </c>
      <c r="H359" s="587" t="s">
        <v>2106</v>
      </c>
      <c r="I359" s="587" t="s">
        <v>45</v>
      </c>
      <c r="J359" s="587" t="s">
        <v>46</v>
      </c>
      <c r="K359" s="587" t="s">
        <v>1705</v>
      </c>
      <c r="L359" s="587" t="s">
        <v>2132</v>
      </c>
      <c r="M359" s="587" t="s">
        <v>239</v>
      </c>
      <c r="N359" s="587" t="s">
        <v>45</v>
      </c>
      <c r="O359" s="587" t="s">
        <v>45</v>
      </c>
      <c r="P359" s="587" t="s">
        <v>45</v>
      </c>
      <c r="Q359" s="587" t="s">
        <v>45</v>
      </c>
      <c r="R359" s="587" t="s">
        <v>484</v>
      </c>
      <c r="S359" s="173">
        <v>-188</v>
      </c>
    </row>
    <row r="360" spans="1:19" ht="16.2">
      <c r="A360" s="587" t="s">
        <v>56</v>
      </c>
      <c r="B360" s="587" t="s">
        <v>2213</v>
      </c>
      <c r="C360" s="172">
        <v>44620</v>
      </c>
      <c r="D360" s="587" t="s">
        <v>49</v>
      </c>
      <c r="E360" s="587" t="s">
        <v>238</v>
      </c>
      <c r="F360" s="172">
        <v>44620</v>
      </c>
      <c r="G360" s="587" t="s">
        <v>44</v>
      </c>
      <c r="H360" s="587" t="s">
        <v>2106</v>
      </c>
      <c r="I360" s="587" t="s">
        <v>45</v>
      </c>
      <c r="J360" s="587" t="s">
        <v>51</v>
      </c>
      <c r="K360" s="587" t="s">
        <v>2117</v>
      </c>
      <c r="L360" s="587" t="s">
        <v>2214</v>
      </c>
      <c r="M360" s="587" t="s">
        <v>240</v>
      </c>
      <c r="N360" s="587" t="s">
        <v>45</v>
      </c>
      <c r="O360" s="587" t="s">
        <v>45</v>
      </c>
      <c r="P360" s="587" t="s">
        <v>45</v>
      </c>
      <c r="Q360" s="587" t="s">
        <v>45</v>
      </c>
      <c r="R360" s="587" t="s">
        <v>484</v>
      </c>
      <c r="S360" s="173">
        <v>19134800</v>
      </c>
    </row>
    <row r="361" spans="1:19" ht="16.2">
      <c r="A361" s="587" t="s">
        <v>56</v>
      </c>
      <c r="B361" s="587" t="s">
        <v>2213</v>
      </c>
      <c r="C361" s="172">
        <v>44620</v>
      </c>
      <c r="D361" s="587" t="s">
        <v>50</v>
      </c>
      <c r="E361" s="587" t="s">
        <v>238</v>
      </c>
      <c r="F361" s="172">
        <v>44620</v>
      </c>
      <c r="G361" s="587" t="s">
        <v>44</v>
      </c>
      <c r="H361" s="587" t="s">
        <v>2106</v>
      </c>
      <c r="I361" s="587" t="s">
        <v>45</v>
      </c>
      <c r="J361" s="587" t="s">
        <v>51</v>
      </c>
      <c r="K361" s="587" t="s">
        <v>2117</v>
      </c>
      <c r="L361" s="587" t="s">
        <v>2214</v>
      </c>
      <c r="M361" s="587" t="s">
        <v>240</v>
      </c>
      <c r="N361" s="587" t="s">
        <v>45</v>
      </c>
      <c r="O361" s="587" t="s">
        <v>45</v>
      </c>
      <c r="P361" s="587" t="s">
        <v>45</v>
      </c>
      <c r="Q361" s="587" t="s">
        <v>45</v>
      </c>
      <c r="R361" s="587" t="s">
        <v>484</v>
      </c>
      <c r="S361" s="173">
        <v>20537088</v>
      </c>
    </row>
    <row r="362" spans="1:19" ht="16.2">
      <c r="A362" s="587" t="s">
        <v>56</v>
      </c>
      <c r="B362" s="587" t="s">
        <v>2213</v>
      </c>
      <c r="C362" s="172">
        <v>44620</v>
      </c>
      <c r="D362" s="587" t="s">
        <v>53</v>
      </c>
      <c r="E362" s="587" t="s">
        <v>238</v>
      </c>
      <c r="F362" s="172">
        <v>44620</v>
      </c>
      <c r="G362" s="587" t="s">
        <v>44</v>
      </c>
      <c r="H362" s="587" t="s">
        <v>2106</v>
      </c>
      <c r="I362" s="587" t="s">
        <v>45</v>
      </c>
      <c r="J362" s="587" t="s">
        <v>51</v>
      </c>
      <c r="K362" s="587" t="s">
        <v>2117</v>
      </c>
      <c r="L362" s="587" t="s">
        <v>2214</v>
      </c>
      <c r="M362" s="587" t="s">
        <v>240</v>
      </c>
      <c r="N362" s="587" t="s">
        <v>45</v>
      </c>
      <c r="O362" s="587" t="s">
        <v>45</v>
      </c>
      <c r="P362" s="587" t="s">
        <v>45</v>
      </c>
      <c r="Q362" s="587" t="s">
        <v>45</v>
      </c>
      <c r="R362" s="587" t="s">
        <v>484</v>
      </c>
      <c r="S362" s="173">
        <v>52269145</v>
      </c>
    </row>
    <row r="363" spans="1:19" ht="16.2">
      <c r="A363" s="587" t="s">
        <v>56</v>
      </c>
      <c r="B363" s="587" t="s">
        <v>2215</v>
      </c>
      <c r="C363" s="172">
        <v>44621</v>
      </c>
      <c r="D363" s="587" t="s">
        <v>49</v>
      </c>
      <c r="E363" s="587" t="s">
        <v>238</v>
      </c>
      <c r="F363" s="172">
        <v>44620</v>
      </c>
      <c r="G363" s="587" t="s">
        <v>47</v>
      </c>
      <c r="H363" s="587" t="s">
        <v>2106</v>
      </c>
      <c r="I363" s="587" t="s">
        <v>45</v>
      </c>
      <c r="J363" s="587" t="s">
        <v>51</v>
      </c>
      <c r="K363" s="587" t="s">
        <v>2117</v>
      </c>
      <c r="L363" s="587" t="s">
        <v>2214</v>
      </c>
      <c r="M363" s="587" t="s">
        <v>240</v>
      </c>
      <c r="N363" s="587" t="s">
        <v>45</v>
      </c>
      <c r="O363" s="587" t="s">
        <v>45</v>
      </c>
      <c r="P363" s="587" t="s">
        <v>45</v>
      </c>
      <c r="Q363" s="587" t="s">
        <v>45</v>
      </c>
      <c r="R363" s="587" t="s">
        <v>484</v>
      </c>
      <c r="S363" s="173">
        <v>-19134800</v>
      </c>
    </row>
    <row r="364" spans="1:19" ht="16.2">
      <c r="A364" s="587" t="s">
        <v>56</v>
      </c>
      <c r="B364" s="587" t="s">
        <v>2215</v>
      </c>
      <c r="C364" s="172">
        <v>44621</v>
      </c>
      <c r="D364" s="587" t="s">
        <v>50</v>
      </c>
      <c r="E364" s="587" t="s">
        <v>238</v>
      </c>
      <c r="F364" s="172">
        <v>44620</v>
      </c>
      <c r="G364" s="587" t="s">
        <v>47</v>
      </c>
      <c r="H364" s="587" t="s">
        <v>2106</v>
      </c>
      <c r="I364" s="587" t="s">
        <v>45</v>
      </c>
      <c r="J364" s="587" t="s">
        <v>51</v>
      </c>
      <c r="K364" s="587" t="s">
        <v>2117</v>
      </c>
      <c r="L364" s="587" t="s">
        <v>2214</v>
      </c>
      <c r="M364" s="587" t="s">
        <v>240</v>
      </c>
      <c r="N364" s="587" t="s">
        <v>45</v>
      </c>
      <c r="O364" s="587" t="s">
        <v>45</v>
      </c>
      <c r="P364" s="587" t="s">
        <v>45</v>
      </c>
      <c r="Q364" s="587" t="s">
        <v>45</v>
      </c>
      <c r="R364" s="587" t="s">
        <v>484</v>
      </c>
      <c r="S364" s="173">
        <v>-20537088</v>
      </c>
    </row>
    <row r="365" spans="1:19" ht="16.2">
      <c r="A365" s="587" t="s">
        <v>56</v>
      </c>
      <c r="B365" s="587" t="s">
        <v>2215</v>
      </c>
      <c r="C365" s="172">
        <v>44621</v>
      </c>
      <c r="D365" s="587" t="s">
        <v>53</v>
      </c>
      <c r="E365" s="587" t="s">
        <v>238</v>
      </c>
      <c r="F365" s="172">
        <v>44620</v>
      </c>
      <c r="G365" s="587" t="s">
        <v>47</v>
      </c>
      <c r="H365" s="587" t="s">
        <v>2106</v>
      </c>
      <c r="I365" s="587" t="s">
        <v>45</v>
      </c>
      <c r="J365" s="587" t="s">
        <v>51</v>
      </c>
      <c r="K365" s="587" t="s">
        <v>2117</v>
      </c>
      <c r="L365" s="587" t="s">
        <v>2214</v>
      </c>
      <c r="M365" s="587" t="s">
        <v>240</v>
      </c>
      <c r="N365" s="587" t="s">
        <v>45</v>
      </c>
      <c r="O365" s="587" t="s">
        <v>45</v>
      </c>
      <c r="P365" s="587" t="s">
        <v>45</v>
      </c>
      <c r="Q365" s="587" t="s">
        <v>45</v>
      </c>
      <c r="R365" s="587" t="s">
        <v>484</v>
      </c>
      <c r="S365" s="173">
        <v>-52269145</v>
      </c>
    </row>
    <row r="366" spans="1:19" ht="16.2">
      <c r="A366" s="587" t="s">
        <v>56</v>
      </c>
      <c r="B366" s="587" t="s">
        <v>2216</v>
      </c>
      <c r="C366" s="172">
        <v>44651</v>
      </c>
      <c r="D366" s="587" t="s">
        <v>54</v>
      </c>
      <c r="E366" s="587" t="s">
        <v>238</v>
      </c>
      <c r="F366" s="172">
        <v>44651</v>
      </c>
      <c r="G366" s="587" t="s">
        <v>44</v>
      </c>
      <c r="H366" s="587" t="s">
        <v>2106</v>
      </c>
      <c r="I366" s="587" t="s">
        <v>45</v>
      </c>
      <c r="J366" s="587" t="s">
        <v>46</v>
      </c>
      <c r="K366" s="587" t="s">
        <v>1705</v>
      </c>
      <c r="L366" s="587" t="s">
        <v>2141</v>
      </c>
      <c r="M366" s="587" t="s">
        <v>239</v>
      </c>
      <c r="N366" s="587" t="s">
        <v>45</v>
      </c>
      <c r="O366" s="587" t="s">
        <v>45</v>
      </c>
      <c r="P366" s="587" t="s">
        <v>45</v>
      </c>
      <c r="Q366" s="587" t="s">
        <v>45</v>
      </c>
      <c r="R366" s="587" t="s">
        <v>484</v>
      </c>
      <c r="S366" s="173">
        <v>152</v>
      </c>
    </row>
    <row r="367" spans="1:19" ht="16.2">
      <c r="A367" s="587" t="s">
        <v>56</v>
      </c>
      <c r="B367" s="587" t="s">
        <v>2217</v>
      </c>
      <c r="C367" s="172">
        <v>44651</v>
      </c>
      <c r="D367" s="587" t="s">
        <v>54</v>
      </c>
      <c r="E367" s="587" t="s">
        <v>238</v>
      </c>
      <c r="F367" s="172">
        <v>44651</v>
      </c>
      <c r="G367" s="587" t="s">
        <v>44</v>
      </c>
      <c r="H367" s="587" t="s">
        <v>2106</v>
      </c>
      <c r="I367" s="587" t="s">
        <v>45</v>
      </c>
      <c r="J367" s="587" t="s">
        <v>46</v>
      </c>
      <c r="K367" s="587" t="s">
        <v>1705</v>
      </c>
      <c r="L367" s="587" t="s">
        <v>2141</v>
      </c>
      <c r="M367" s="587" t="s">
        <v>239</v>
      </c>
      <c r="N367" s="587" t="s">
        <v>45</v>
      </c>
      <c r="O367" s="587" t="s">
        <v>45</v>
      </c>
      <c r="P367" s="587" t="s">
        <v>45</v>
      </c>
      <c r="Q367" s="587" t="s">
        <v>45</v>
      </c>
      <c r="R367" s="587" t="s">
        <v>484</v>
      </c>
      <c r="S367" s="173">
        <v>125</v>
      </c>
    </row>
    <row r="368" spans="1:19" ht="16.2">
      <c r="A368" s="587" t="s">
        <v>56</v>
      </c>
      <c r="B368" s="587" t="s">
        <v>2140</v>
      </c>
      <c r="C368" s="172">
        <v>44651</v>
      </c>
      <c r="D368" s="587" t="s">
        <v>45</v>
      </c>
      <c r="E368" s="587" t="s">
        <v>238</v>
      </c>
      <c r="F368" s="172">
        <v>44651</v>
      </c>
      <c r="G368" s="587" t="s">
        <v>44</v>
      </c>
      <c r="H368" s="587" t="s">
        <v>2106</v>
      </c>
      <c r="I368" s="587" t="s">
        <v>45</v>
      </c>
      <c r="J368" s="587" t="s">
        <v>46</v>
      </c>
      <c r="K368" s="587" t="s">
        <v>1705</v>
      </c>
      <c r="L368" s="587" t="s">
        <v>2141</v>
      </c>
      <c r="M368" s="587" t="s">
        <v>239</v>
      </c>
      <c r="N368" s="587" t="s">
        <v>45</v>
      </c>
      <c r="O368" s="587" t="s">
        <v>45</v>
      </c>
      <c r="P368" s="587" t="s">
        <v>45</v>
      </c>
      <c r="Q368" s="587" t="s">
        <v>45</v>
      </c>
      <c r="R368" s="587" t="s">
        <v>484</v>
      </c>
      <c r="S368" s="173">
        <v>1062173224</v>
      </c>
    </row>
    <row r="369" spans="1:19" ht="16.2">
      <c r="A369" s="587" t="s">
        <v>56</v>
      </c>
      <c r="B369" s="587" t="s">
        <v>2140</v>
      </c>
      <c r="C369" s="172">
        <v>44651</v>
      </c>
      <c r="D369" s="587" t="s">
        <v>43</v>
      </c>
      <c r="E369" s="587" t="s">
        <v>238</v>
      </c>
      <c r="F369" s="172">
        <v>44651</v>
      </c>
      <c r="G369" s="587" t="s">
        <v>44</v>
      </c>
      <c r="H369" s="587" t="s">
        <v>2106</v>
      </c>
      <c r="I369" s="587" t="s">
        <v>45</v>
      </c>
      <c r="J369" s="587" t="s">
        <v>46</v>
      </c>
      <c r="K369" s="587" t="s">
        <v>1705</v>
      </c>
      <c r="L369" s="587" t="s">
        <v>2141</v>
      </c>
      <c r="M369" s="587" t="s">
        <v>239</v>
      </c>
      <c r="N369" s="587" t="s">
        <v>45</v>
      </c>
      <c r="O369" s="587" t="s">
        <v>45</v>
      </c>
      <c r="P369" s="587" t="s">
        <v>45</v>
      </c>
      <c r="Q369" s="587" t="s">
        <v>45</v>
      </c>
      <c r="R369" s="587" t="s">
        <v>484</v>
      </c>
      <c r="S369" s="173">
        <v>169508442</v>
      </c>
    </row>
    <row r="370" spans="1:19" ht="16.2">
      <c r="A370" s="587" t="s">
        <v>56</v>
      </c>
      <c r="B370" s="587" t="s">
        <v>2140</v>
      </c>
      <c r="C370" s="172">
        <v>44651</v>
      </c>
      <c r="D370" s="587" t="s">
        <v>53</v>
      </c>
      <c r="E370" s="587" t="s">
        <v>238</v>
      </c>
      <c r="F370" s="172">
        <v>44651</v>
      </c>
      <c r="G370" s="587" t="s">
        <v>44</v>
      </c>
      <c r="H370" s="587" t="s">
        <v>2106</v>
      </c>
      <c r="I370" s="587" t="s">
        <v>45</v>
      </c>
      <c r="J370" s="587" t="s">
        <v>46</v>
      </c>
      <c r="K370" s="587" t="s">
        <v>1705</v>
      </c>
      <c r="L370" s="587" t="s">
        <v>2141</v>
      </c>
      <c r="M370" s="587" t="s">
        <v>239</v>
      </c>
      <c r="N370" s="587" t="s">
        <v>45</v>
      </c>
      <c r="O370" s="587" t="s">
        <v>45</v>
      </c>
      <c r="P370" s="587" t="s">
        <v>45</v>
      </c>
      <c r="Q370" s="587" t="s">
        <v>45</v>
      </c>
      <c r="R370" s="587" t="s">
        <v>484</v>
      </c>
      <c r="S370" s="173">
        <v>316547</v>
      </c>
    </row>
    <row r="371" spans="1:19" ht="16.2">
      <c r="A371" s="587" t="s">
        <v>56</v>
      </c>
      <c r="B371" s="587" t="s">
        <v>2218</v>
      </c>
      <c r="C371" s="172">
        <v>44652</v>
      </c>
      <c r="D371" s="587" t="s">
        <v>54</v>
      </c>
      <c r="E371" s="587" t="s">
        <v>238</v>
      </c>
      <c r="F371" s="172">
        <v>44651</v>
      </c>
      <c r="G371" s="587" t="s">
        <v>47</v>
      </c>
      <c r="H371" s="587" t="s">
        <v>2106</v>
      </c>
      <c r="I371" s="587" t="s">
        <v>45</v>
      </c>
      <c r="J371" s="587" t="s">
        <v>46</v>
      </c>
      <c r="K371" s="587" t="s">
        <v>1705</v>
      </c>
      <c r="L371" s="587" t="s">
        <v>2141</v>
      </c>
      <c r="M371" s="587" t="s">
        <v>239</v>
      </c>
      <c r="N371" s="587" t="s">
        <v>45</v>
      </c>
      <c r="O371" s="587" t="s">
        <v>45</v>
      </c>
      <c r="P371" s="587" t="s">
        <v>45</v>
      </c>
      <c r="Q371" s="587" t="s">
        <v>45</v>
      </c>
      <c r="R371" s="587" t="s">
        <v>484</v>
      </c>
      <c r="S371" s="173">
        <v>-152</v>
      </c>
    </row>
    <row r="372" spans="1:19" ht="16.2">
      <c r="A372" s="587" t="s">
        <v>56</v>
      </c>
      <c r="B372" s="587" t="s">
        <v>2219</v>
      </c>
      <c r="C372" s="172">
        <v>44652</v>
      </c>
      <c r="D372" s="587" t="s">
        <v>54</v>
      </c>
      <c r="E372" s="587" t="s">
        <v>238</v>
      </c>
      <c r="F372" s="172">
        <v>44651</v>
      </c>
      <c r="G372" s="587" t="s">
        <v>47</v>
      </c>
      <c r="H372" s="587" t="s">
        <v>2106</v>
      </c>
      <c r="I372" s="587" t="s">
        <v>45</v>
      </c>
      <c r="J372" s="587" t="s">
        <v>46</v>
      </c>
      <c r="K372" s="587" t="s">
        <v>1705</v>
      </c>
      <c r="L372" s="587" t="s">
        <v>2141</v>
      </c>
      <c r="M372" s="587" t="s">
        <v>239</v>
      </c>
      <c r="N372" s="587" t="s">
        <v>45</v>
      </c>
      <c r="O372" s="587" t="s">
        <v>45</v>
      </c>
      <c r="P372" s="587" t="s">
        <v>45</v>
      </c>
      <c r="Q372" s="587" t="s">
        <v>45</v>
      </c>
      <c r="R372" s="587" t="s">
        <v>484</v>
      </c>
      <c r="S372" s="173">
        <v>-125</v>
      </c>
    </row>
    <row r="373" spans="1:19" ht="16.2">
      <c r="A373" s="587" t="s">
        <v>56</v>
      </c>
      <c r="B373" s="587" t="s">
        <v>2142</v>
      </c>
      <c r="C373" s="172">
        <v>44652</v>
      </c>
      <c r="D373" s="587" t="s">
        <v>45</v>
      </c>
      <c r="E373" s="587" t="s">
        <v>238</v>
      </c>
      <c r="F373" s="172">
        <v>44651</v>
      </c>
      <c r="G373" s="587" t="s">
        <v>47</v>
      </c>
      <c r="H373" s="587" t="s">
        <v>2106</v>
      </c>
      <c r="I373" s="587" t="s">
        <v>45</v>
      </c>
      <c r="J373" s="587" t="s">
        <v>46</v>
      </c>
      <c r="K373" s="587" t="s">
        <v>1705</v>
      </c>
      <c r="L373" s="587" t="s">
        <v>2141</v>
      </c>
      <c r="M373" s="587" t="s">
        <v>239</v>
      </c>
      <c r="N373" s="587" t="s">
        <v>45</v>
      </c>
      <c r="O373" s="587" t="s">
        <v>45</v>
      </c>
      <c r="P373" s="587" t="s">
        <v>45</v>
      </c>
      <c r="Q373" s="587" t="s">
        <v>45</v>
      </c>
      <c r="R373" s="587" t="s">
        <v>484</v>
      </c>
      <c r="S373" s="173">
        <v>-1062173224</v>
      </c>
    </row>
    <row r="374" spans="1:19" ht="16.2">
      <c r="A374" s="587" t="s">
        <v>56</v>
      </c>
      <c r="B374" s="587" t="s">
        <v>2142</v>
      </c>
      <c r="C374" s="172">
        <v>44652</v>
      </c>
      <c r="D374" s="587" t="s">
        <v>43</v>
      </c>
      <c r="E374" s="587" t="s">
        <v>238</v>
      </c>
      <c r="F374" s="172">
        <v>44651</v>
      </c>
      <c r="G374" s="587" t="s">
        <v>47</v>
      </c>
      <c r="H374" s="587" t="s">
        <v>2106</v>
      </c>
      <c r="I374" s="587" t="s">
        <v>45</v>
      </c>
      <c r="J374" s="587" t="s">
        <v>46</v>
      </c>
      <c r="K374" s="587" t="s">
        <v>1705</v>
      </c>
      <c r="L374" s="587" t="s">
        <v>2141</v>
      </c>
      <c r="M374" s="587" t="s">
        <v>239</v>
      </c>
      <c r="N374" s="587" t="s">
        <v>45</v>
      </c>
      <c r="O374" s="587" t="s">
        <v>45</v>
      </c>
      <c r="P374" s="587" t="s">
        <v>45</v>
      </c>
      <c r="Q374" s="587" t="s">
        <v>45</v>
      </c>
      <c r="R374" s="587" t="s">
        <v>484</v>
      </c>
      <c r="S374" s="173">
        <v>-169508442</v>
      </c>
    </row>
    <row r="375" spans="1:19" ht="16.2">
      <c r="A375" s="587" t="s">
        <v>56</v>
      </c>
      <c r="B375" s="587" t="s">
        <v>2142</v>
      </c>
      <c r="C375" s="172">
        <v>44652</v>
      </c>
      <c r="D375" s="587" t="s">
        <v>53</v>
      </c>
      <c r="E375" s="587" t="s">
        <v>238</v>
      </c>
      <c r="F375" s="172">
        <v>44651</v>
      </c>
      <c r="G375" s="587" t="s">
        <v>47</v>
      </c>
      <c r="H375" s="587" t="s">
        <v>2106</v>
      </c>
      <c r="I375" s="587" t="s">
        <v>45</v>
      </c>
      <c r="J375" s="587" t="s">
        <v>46</v>
      </c>
      <c r="K375" s="587" t="s">
        <v>1705</v>
      </c>
      <c r="L375" s="587" t="s">
        <v>2141</v>
      </c>
      <c r="M375" s="587" t="s">
        <v>239</v>
      </c>
      <c r="N375" s="587" t="s">
        <v>45</v>
      </c>
      <c r="O375" s="587" t="s">
        <v>45</v>
      </c>
      <c r="P375" s="587" t="s">
        <v>45</v>
      </c>
      <c r="Q375" s="587" t="s">
        <v>45</v>
      </c>
      <c r="R375" s="587" t="s">
        <v>484</v>
      </c>
      <c r="S375" s="173">
        <v>-316547</v>
      </c>
    </row>
    <row r="376" spans="1:19" ht="16.2">
      <c r="A376" s="587" t="s">
        <v>56</v>
      </c>
      <c r="B376" s="587" t="s">
        <v>2143</v>
      </c>
      <c r="C376" s="172">
        <v>44651</v>
      </c>
      <c r="D376" s="587" t="s">
        <v>43</v>
      </c>
      <c r="E376" s="587" t="s">
        <v>238</v>
      </c>
      <c r="F376" s="172">
        <v>44651</v>
      </c>
      <c r="G376" s="587" t="s">
        <v>44</v>
      </c>
      <c r="H376" s="587" t="s">
        <v>2106</v>
      </c>
      <c r="I376" s="587" t="s">
        <v>45</v>
      </c>
      <c r="J376" s="587" t="s">
        <v>46</v>
      </c>
      <c r="K376" s="587" t="s">
        <v>1705</v>
      </c>
      <c r="L376" s="587" t="s">
        <v>2144</v>
      </c>
      <c r="M376" s="587" t="s">
        <v>239</v>
      </c>
      <c r="N376" s="587" t="s">
        <v>45</v>
      </c>
      <c r="O376" s="587" t="s">
        <v>45</v>
      </c>
      <c r="P376" s="587" t="s">
        <v>45</v>
      </c>
      <c r="Q376" s="587" t="s">
        <v>45</v>
      </c>
      <c r="R376" s="587" t="s">
        <v>484</v>
      </c>
      <c r="S376" s="173">
        <v>1443</v>
      </c>
    </row>
    <row r="377" spans="1:19" ht="16.2">
      <c r="A377" s="587" t="s">
        <v>56</v>
      </c>
      <c r="B377" s="587" t="s">
        <v>2145</v>
      </c>
      <c r="C377" s="172">
        <v>44652</v>
      </c>
      <c r="D377" s="587" t="s">
        <v>43</v>
      </c>
      <c r="E377" s="587" t="s">
        <v>238</v>
      </c>
      <c r="F377" s="172">
        <v>44651</v>
      </c>
      <c r="G377" s="587" t="s">
        <v>47</v>
      </c>
      <c r="H377" s="587" t="s">
        <v>2106</v>
      </c>
      <c r="I377" s="587" t="s">
        <v>45</v>
      </c>
      <c r="J377" s="587" t="s">
        <v>46</v>
      </c>
      <c r="K377" s="587" t="s">
        <v>1705</v>
      </c>
      <c r="L377" s="587" t="s">
        <v>2144</v>
      </c>
      <c r="M377" s="587" t="s">
        <v>239</v>
      </c>
      <c r="N377" s="587" t="s">
        <v>45</v>
      </c>
      <c r="O377" s="587" t="s">
        <v>45</v>
      </c>
      <c r="P377" s="587" t="s">
        <v>45</v>
      </c>
      <c r="Q377" s="587" t="s">
        <v>45</v>
      </c>
      <c r="R377" s="587" t="s">
        <v>484</v>
      </c>
      <c r="S377" s="173">
        <v>-1443</v>
      </c>
    </row>
    <row r="378" spans="1:19" ht="16.2">
      <c r="A378" s="587" t="s">
        <v>56</v>
      </c>
      <c r="B378" s="587" t="s">
        <v>2220</v>
      </c>
      <c r="C378" s="172">
        <v>44651</v>
      </c>
      <c r="D378" s="587" t="s">
        <v>49</v>
      </c>
      <c r="E378" s="587" t="s">
        <v>238</v>
      </c>
      <c r="F378" s="172">
        <v>44651</v>
      </c>
      <c r="G378" s="587" t="s">
        <v>44</v>
      </c>
      <c r="H378" s="587" t="s">
        <v>2106</v>
      </c>
      <c r="I378" s="587" t="s">
        <v>45</v>
      </c>
      <c r="J378" s="587" t="s">
        <v>51</v>
      </c>
      <c r="K378" s="587" t="s">
        <v>2117</v>
      </c>
      <c r="L378" s="587" t="s">
        <v>2221</v>
      </c>
      <c r="M378" s="587" t="s">
        <v>240</v>
      </c>
      <c r="N378" s="587" t="s">
        <v>45</v>
      </c>
      <c r="O378" s="587" t="s">
        <v>45</v>
      </c>
      <c r="P378" s="587" t="s">
        <v>45</v>
      </c>
      <c r="Q378" s="587" t="s">
        <v>45</v>
      </c>
      <c r="R378" s="587" t="s">
        <v>484</v>
      </c>
      <c r="S378" s="173">
        <v>15384854</v>
      </c>
    </row>
    <row r="379" spans="1:19" ht="16.2">
      <c r="A379" s="587" t="s">
        <v>56</v>
      </c>
      <c r="B379" s="587" t="s">
        <v>2220</v>
      </c>
      <c r="C379" s="172">
        <v>44651</v>
      </c>
      <c r="D379" s="587" t="s">
        <v>50</v>
      </c>
      <c r="E379" s="587" t="s">
        <v>238</v>
      </c>
      <c r="F379" s="172">
        <v>44651</v>
      </c>
      <c r="G379" s="587" t="s">
        <v>44</v>
      </c>
      <c r="H379" s="587" t="s">
        <v>2106</v>
      </c>
      <c r="I379" s="587" t="s">
        <v>45</v>
      </c>
      <c r="J379" s="587" t="s">
        <v>51</v>
      </c>
      <c r="K379" s="587" t="s">
        <v>2117</v>
      </c>
      <c r="L379" s="587" t="s">
        <v>2221</v>
      </c>
      <c r="M379" s="587" t="s">
        <v>240</v>
      </c>
      <c r="N379" s="587" t="s">
        <v>45</v>
      </c>
      <c r="O379" s="587" t="s">
        <v>45</v>
      </c>
      <c r="P379" s="587" t="s">
        <v>45</v>
      </c>
      <c r="Q379" s="587" t="s">
        <v>45</v>
      </c>
      <c r="R379" s="587" t="s">
        <v>484</v>
      </c>
      <c r="S379" s="173">
        <v>18196464</v>
      </c>
    </row>
    <row r="380" spans="1:19" ht="16.2">
      <c r="A380" s="587" t="s">
        <v>56</v>
      </c>
      <c r="B380" s="587" t="s">
        <v>2220</v>
      </c>
      <c r="C380" s="172">
        <v>44651</v>
      </c>
      <c r="D380" s="587" t="s">
        <v>53</v>
      </c>
      <c r="E380" s="587" t="s">
        <v>238</v>
      </c>
      <c r="F380" s="172">
        <v>44651</v>
      </c>
      <c r="G380" s="587" t="s">
        <v>44</v>
      </c>
      <c r="H380" s="587" t="s">
        <v>2106</v>
      </c>
      <c r="I380" s="587" t="s">
        <v>45</v>
      </c>
      <c r="J380" s="587" t="s">
        <v>51</v>
      </c>
      <c r="K380" s="587" t="s">
        <v>2117</v>
      </c>
      <c r="L380" s="587" t="s">
        <v>2221</v>
      </c>
      <c r="M380" s="587" t="s">
        <v>240</v>
      </c>
      <c r="N380" s="587" t="s">
        <v>45</v>
      </c>
      <c r="O380" s="587" t="s">
        <v>45</v>
      </c>
      <c r="P380" s="587" t="s">
        <v>45</v>
      </c>
      <c r="Q380" s="587" t="s">
        <v>45</v>
      </c>
      <c r="R380" s="587" t="s">
        <v>484</v>
      </c>
      <c r="S380" s="173">
        <v>24773964</v>
      </c>
    </row>
    <row r="381" spans="1:19" ht="16.2">
      <c r="A381" s="587" t="s">
        <v>56</v>
      </c>
      <c r="B381" s="587" t="s">
        <v>2222</v>
      </c>
      <c r="C381" s="172">
        <v>44652</v>
      </c>
      <c r="D381" s="587" t="s">
        <v>49</v>
      </c>
      <c r="E381" s="587" t="s">
        <v>238</v>
      </c>
      <c r="F381" s="172">
        <v>44651</v>
      </c>
      <c r="G381" s="587" t="s">
        <v>47</v>
      </c>
      <c r="H381" s="587" t="s">
        <v>2106</v>
      </c>
      <c r="I381" s="587" t="s">
        <v>45</v>
      </c>
      <c r="J381" s="587" t="s">
        <v>51</v>
      </c>
      <c r="K381" s="587" t="s">
        <v>2117</v>
      </c>
      <c r="L381" s="587" t="s">
        <v>2221</v>
      </c>
      <c r="M381" s="587" t="s">
        <v>240</v>
      </c>
      <c r="N381" s="587" t="s">
        <v>45</v>
      </c>
      <c r="O381" s="587" t="s">
        <v>45</v>
      </c>
      <c r="P381" s="587" t="s">
        <v>45</v>
      </c>
      <c r="Q381" s="587" t="s">
        <v>45</v>
      </c>
      <c r="R381" s="587" t="s">
        <v>484</v>
      </c>
      <c r="S381" s="173">
        <v>-15384854</v>
      </c>
    </row>
    <row r="382" spans="1:19" ht="16.2">
      <c r="A382" s="587" t="s">
        <v>56</v>
      </c>
      <c r="B382" s="587" t="s">
        <v>2222</v>
      </c>
      <c r="C382" s="172">
        <v>44652</v>
      </c>
      <c r="D382" s="587" t="s">
        <v>50</v>
      </c>
      <c r="E382" s="587" t="s">
        <v>238</v>
      </c>
      <c r="F382" s="172">
        <v>44651</v>
      </c>
      <c r="G382" s="587" t="s">
        <v>47</v>
      </c>
      <c r="H382" s="587" t="s">
        <v>2106</v>
      </c>
      <c r="I382" s="587" t="s">
        <v>45</v>
      </c>
      <c r="J382" s="587" t="s">
        <v>51</v>
      </c>
      <c r="K382" s="587" t="s">
        <v>2117</v>
      </c>
      <c r="L382" s="587" t="s">
        <v>2221</v>
      </c>
      <c r="M382" s="587" t="s">
        <v>240</v>
      </c>
      <c r="N382" s="587" t="s">
        <v>45</v>
      </c>
      <c r="O382" s="587" t="s">
        <v>45</v>
      </c>
      <c r="P382" s="587" t="s">
        <v>45</v>
      </c>
      <c r="Q382" s="587" t="s">
        <v>45</v>
      </c>
      <c r="R382" s="587" t="s">
        <v>484</v>
      </c>
      <c r="S382" s="173">
        <v>-18196464</v>
      </c>
    </row>
    <row r="383" spans="1:19" ht="16.2">
      <c r="A383" s="587" t="s">
        <v>56</v>
      </c>
      <c r="B383" s="587" t="s">
        <v>2222</v>
      </c>
      <c r="C383" s="172">
        <v>44652</v>
      </c>
      <c r="D383" s="587" t="s">
        <v>53</v>
      </c>
      <c r="E383" s="587" t="s">
        <v>238</v>
      </c>
      <c r="F383" s="172">
        <v>44651</v>
      </c>
      <c r="G383" s="587" t="s">
        <v>47</v>
      </c>
      <c r="H383" s="587" t="s">
        <v>2106</v>
      </c>
      <c r="I383" s="587" t="s">
        <v>45</v>
      </c>
      <c r="J383" s="587" t="s">
        <v>51</v>
      </c>
      <c r="K383" s="587" t="s">
        <v>2117</v>
      </c>
      <c r="L383" s="587" t="s">
        <v>2221</v>
      </c>
      <c r="M383" s="587" t="s">
        <v>240</v>
      </c>
      <c r="N383" s="587" t="s">
        <v>45</v>
      </c>
      <c r="O383" s="587" t="s">
        <v>45</v>
      </c>
      <c r="P383" s="587" t="s">
        <v>45</v>
      </c>
      <c r="Q383" s="587" t="s">
        <v>45</v>
      </c>
      <c r="R383" s="587" t="s">
        <v>484</v>
      </c>
      <c r="S383" s="173">
        <v>-24773964</v>
      </c>
    </row>
    <row r="384" spans="1:19" ht="16.2">
      <c r="A384" s="587" t="s">
        <v>56</v>
      </c>
      <c r="B384" s="587" t="s">
        <v>2223</v>
      </c>
      <c r="C384" s="172">
        <v>44681</v>
      </c>
      <c r="D384" s="587" t="s">
        <v>54</v>
      </c>
      <c r="E384" s="587" t="s">
        <v>238</v>
      </c>
      <c r="F384" s="172">
        <v>44681</v>
      </c>
      <c r="G384" s="587" t="s">
        <v>44</v>
      </c>
      <c r="H384" s="587" t="s">
        <v>2106</v>
      </c>
      <c r="I384" s="587" t="s">
        <v>45</v>
      </c>
      <c r="J384" s="587" t="s">
        <v>46</v>
      </c>
      <c r="K384" s="587" t="s">
        <v>1705</v>
      </c>
      <c r="L384" s="587" t="s">
        <v>2153</v>
      </c>
      <c r="M384" s="587" t="s">
        <v>239</v>
      </c>
      <c r="N384" s="587" t="s">
        <v>45</v>
      </c>
      <c r="O384" s="587" t="s">
        <v>45</v>
      </c>
      <c r="P384" s="587" t="s">
        <v>45</v>
      </c>
      <c r="Q384" s="587" t="s">
        <v>45</v>
      </c>
      <c r="R384" s="587" t="s">
        <v>484</v>
      </c>
      <c r="S384" s="173">
        <v>543</v>
      </c>
    </row>
    <row r="385" spans="1:19" ht="16.2">
      <c r="A385" s="587" t="s">
        <v>56</v>
      </c>
      <c r="B385" s="587" t="s">
        <v>2224</v>
      </c>
      <c r="C385" s="172">
        <v>44681</v>
      </c>
      <c r="D385" s="587" t="s">
        <v>54</v>
      </c>
      <c r="E385" s="587" t="s">
        <v>238</v>
      </c>
      <c r="F385" s="172">
        <v>44681</v>
      </c>
      <c r="G385" s="587" t="s">
        <v>44</v>
      </c>
      <c r="H385" s="587" t="s">
        <v>2106</v>
      </c>
      <c r="I385" s="587" t="s">
        <v>45</v>
      </c>
      <c r="J385" s="587" t="s">
        <v>46</v>
      </c>
      <c r="K385" s="587" t="s">
        <v>1705</v>
      </c>
      <c r="L385" s="587" t="s">
        <v>2153</v>
      </c>
      <c r="M385" s="587" t="s">
        <v>239</v>
      </c>
      <c r="N385" s="587" t="s">
        <v>45</v>
      </c>
      <c r="O385" s="587" t="s">
        <v>45</v>
      </c>
      <c r="P385" s="587" t="s">
        <v>45</v>
      </c>
      <c r="Q385" s="587" t="s">
        <v>45</v>
      </c>
      <c r="R385" s="587" t="s">
        <v>484</v>
      </c>
      <c r="S385" s="173">
        <v>794</v>
      </c>
    </row>
    <row r="386" spans="1:19" ht="16.2">
      <c r="A386" s="587" t="s">
        <v>56</v>
      </c>
      <c r="B386" s="587" t="s">
        <v>2152</v>
      </c>
      <c r="C386" s="172">
        <v>44681</v>
      </c>
      <c r="D386" s="587" t="s">
        <v>45</v>
      </c>
      <c r="E386" s="587" t="s">
        <v>238</v>
      </c>
      <c r="F386" s="172">
        <v>44681</v>
      </c>
      <c r="G386" s="587" t="s">
        <v>44</v>
      </c>
      <c r="H386" s="587" t="s">
        <v>2106</v>
      </c>
      <c r="I386" s="587" t="s">
        <v>45</v>
      </c>
      <c r="J386" s="587" t="s">
        <v>46</v>
      </c>
      <c r="K386" s="587" t="s">
        <v>1705</v>
      </c>
      <c r="L386" s="587" t="s">
        <v>2153</v>
      </c>
      <c r="M386" s="587" t="s">
        <v>239</v>
      </c>
      <c r="N386" s="587" t="s">
        <v>45</v>
      </c>
      <c r="O386" s="587" t="s">
        <v>45</v>
      </c>
      <c r="P386" s="587" t="s">
        <v>45</v>
      </c>
      <c r="Q386" s="587" t="s">
        <v>45</v>
      </c>
      <c r="R386" s="587" t="s">
        <v>484</v>
      </c>
      <c r="S386" s="173">
        <v>2240602000</v>
      </c>
    </row>
    <row r="387" spans="1:19" ht="16.2">
      <c r="A387" s="587" t="s">
        <v>56</v>
      </c>
      <c r="B387" s="587" t="s">
        <v>2152</v>
      </c>
      <c r="C387" s="172">
        <v>44681</v>
      </c>
      <c r="D387" s="587" t="s">
        <v>43</v>
      </c>
      <c r="E387" s="587" t="s">
        <v>238</v>
      </c>
      <c r="F387" s="172">
        <v>44681</v>
      </c>
      <c r="G387" s="587" t="s">
        <v>44</v>
      </c>
      <c r="H387" s="587" t="s">
        <v>2106</v>
      </c>
      <c r="I387" s="587" t="s">
        <v>45</v>
      </c>
      <c r="J387" s="587" t="s">
        <v>46</v>
      </c>
      <c r="K387" s="587" t="s">
        <v>1705</v>
      </c>
      <c r="L387" s="587" t="s">
        <v>2153</v>
      </c>
      <c r="M387" s="587" t="s">
        <v>239</v>
      </c>
      <c r="N387" s="587" t="s">
        <v>45</v>
      </c>
      <c r="O387" s="587" t="s">
        <v>45</v>
      </c>
      <c r="P387" s="587" t="s">
        <v>45</v>
      </c>
      <c r="Q387" s="587" t="s">
        <v>45</v>
      </c>
      <c r="R387" s="587" t="s">
        <v>484</v>
      </c>
      <c r="S387" s="173">
        <v>340517485</v>
      </c>
    </row>
    <row r="388" spans="1:19" ht="16.2">
      <c r="A388" s="587" t="s">
        <v>56</v>
      </c>
      <c r="B388" s="587" t="s">
        <v>2152</v>
      </c>
      <c r="C388" s="172">
        <v>44681</v>
      </c>
      <c r="D388" s="587" t="s">
        <v>53</v>
      </c>
      <c r="E388" s="587" t="s">
        <v>238</v>
      </c>
      <c r="F388" s="172">
        <v>44681</v>
      </c>
      <c r="G388" s="587" t="s">
        <v>44</v>
      </c>
      <c r="H388" s="587" t="s">
        <v>2106</v>
      </c>
      <c r="I388" s="587" t="s">
        <v>45</v>
      </c>
      <c r="J388" s="587" t="s">
        <v>46</v>
      </c>
      <c r="K388" s="587" t="s">
        <v>1705</v>
      </c>
      <c r="L388" s="587" t="s">
        <v>2153</v>
      </c>
      <c r="M388" s="587" t="s">
        <v>239</v>
      </c>
      <c r="N388" s="587" t="s">
        <v>45</v>
      </c>
      <c r="O388" s="587" t="s">
        <v>45</v>
      </c>
      <c r="P388" s="587" t="s">
        <v>45</v>
      </c>
      <c r="Q388" s="587" t="s">
        <v>45</v>
      </c>
      <c r="R388" s="587" t="s">
        <v>484</v>
      </c>
      <c r="S388" s="173">
        <v>61509</v>
      </c>
    </row>
    <row r="389" spans="1:19" ht="16.2">
      <c r="A389" s="587" t="s">
        <v>56</v>
      </c>
      <c r="B389" s="587" t="s">
        <v>2225</v>
      </c>
      <c r="C389" s="172">
        <v>44682</v>
      </c>
      <c r="D389" s="587" t="s">
        <v>54</v>
      </c>
      <c r="E389" s="587" t="s">
        <v>238</v>
      </c>
      <c r="F389" s="172">
        <v>44681</v>
      </c>
      <c r="G389" s="587" t="s">
        <v>47</v>
      </c>
      <c r="H389" s="587" t="s">
        <v>2106</v>
      </c>
      <c r="I389" s="587" t="s">
        <v>45</v>
      </c>
      <c r="J389" s="587" t="s">
        <v>46</v>
      </c>
      <c r="K389" s="587" t="s">
        <v>1705</v>
      </c>
      <c r="L389" s="587" t="s">
        <v>2153</v>
      </c>
      <c r="M389" s="587" t="s">
        <v>239</v>
      </c>
      <c r="N389" s="587" t="s">
        <v>45</v>
      </c>
      <c r="O389" s="587" t="s">
        <v>45</v>
      </c>
      <c r="P389" s="587" t="s">
        <v>45</v>
      </c>
      <c r="Q389" s="587" t="s">
        <v>45</v>
      </c>
      <c r="R389" s="587" t="s">
        <v>484</v>
      </c>
      <c r="S389" s="173">
        <v>-543</v>
      </c>
    </row>
    <row r="390" spans="1:19" ht="16.2">
      <c r="A390" s="587" t="s">
        <v>56</v>
      </c>
      <c r="B390" s="587" t="s">
        <v>2226</v>
      </c>
      <c r="C390" s="172">
        <v>44682</v>
      </c>
      <c r="D390" s="587" t="s">
        <v>54</v>
      </c>
      <c r="E390" s="587" t="s">
        <v>238</v>
      </c>
      <c r="F390" s="172">
        <v>44681</v>
      </c>
      <c r="G390" s="587" t="s">
        <v>47</v>
      </c>
      <c r="H390" s="587" t="s">
        <v>2106</v>
      </c>
      <c r="I390" s="587" t="s">
        <v>45</v>
      </c>
      <c r="J390" s="587" t="s">
        <v>46</v>
      </c>
      <c r="K390" s="587" t="s">
        <v>1705</v>
      </c>
      <c r="L390" s="587" t="s">
        <v>2153</v>
      </c>
      <c r="M390" s="587" t="s">
        <v>239</v>
      </c>
      <c r="N390" s="587" t="s">
        <v>45</v>
      </c>
      <c r="O390" s="587" t="s">
        <v>45</v>
      </c>
      <c r="P390" s="587" t="s">
        <v>45</v>
      </c>
      <c r="Q390" s="587" t="s">
        <v>45</v>
      </c>
      <c r="R390" s="587" t="s">
        <v>484</v>
      </c>
      <c r="S390" s="173">
        <v>-794</v>
      </c>
    </row>
    <row r="391" spans="1:19" ht="16.2">
      <c r="A391" s="587" t="s">
        <v>56</v>
      </c>
      <c r="B391" s="587" t="s">
        <v>2154</v>
      </c>
      <c r="C391" s="172">
        <v>44682</v>
      </c>
      <c r="D391" s="587" t="s">
        <v>45</v>
      </c>
      <c r="E391" s="587" t="s">
        <v>238</v>
      </c>
      <c r="F391" s="172">
        <v>44681</v>
      </c>
      <c r="G391" s="587" t="s">
        <v>47</v>
      </c>
      <c r="H391" s="587" t="s">
        <v>2106</v>
      </c>
      <c r="I391" s="587" t="s">
        <v>45</v>
      </c>
      <c r="J391" s="587" t="s">
        <v>46</v>
      </c>
      <c r="K391" s="587" t="s">
        <v>1705</v>
      </c>
      <c r="L391" s="587" t="s">
        <v>2153</v>
      </c>
      <c r="M391" s="587" t="s">
        <v>239</v>
      </c>
      <c r="N391" s="587" t="s">
        <v>45</v>
      </c>
      <c r="O391" s="587" t="s">
        <v>45</v>
      </c>
      <c r="P391" s="587" t="s">
        <v>45</v>
      </c>
      <c r="Q391" s="587" t="s">
        <v>45</v>
      </c>
      <c r="R391" s="587" t="s">
        <v>484</v>
      </c>
      <c r="S391" s="173">
        <v>-2240602000</v>
      </c>
    </row>
    <row r="392" spans="1:19" ht="16.2">
      <c r="A392" s="587" t="s">
        <v>56</v>
      </c>
      <c r="B392" s="587" t="s">
        <v>2154</v>
      </c>
      <c r="C392" s="172">
        <v>44682</v>
      </c>
      <c r="D392" s="587" t="s">
        <v>43</v>
      </c>
      <c r="E392" s="587" t="s">
        <v>238</v>
      </c>
      <c r="F392" s="172">
        <v>44681</v>
      </c>
      <c r="G392" s="587" t="s">
        <v>47</v>
      </c>
      <c r="H392" s="587" t="s">
        <v>2106</v>
      </c>
      <c r="I392" s="587" t="s">
        <v>45</v>
      </c>
      <c r="J392" s="587" t="s">
        <v>46</v>
      </c>
      <c r="K392" s="587" t="s">
        <v>1705</v>
      </c>
      <c r="L392" s="587" t="s">
        <v>2153</v>
      </c>
      <c r="M392" s="587" t="s">
        <v>239</v>
      </c>
      <c r="N392" s="587" t="s">
        <v>45</v>
      </c>
      <c r="O392" s="587" t="s">
        <v>45</v>
      </c>
      <c r="P392" s="587" t="s">
        <v>45</v>
      </c>
      <c r="Q392" s="587" t="s">
        <v>45</v>
      </c>
      <c r="R392" s="587" t="s">
        <v>484</v>
      </c>
      <c r="S392" s="173">
        <v>-340517485</v>
      </c>
    </row>
    <row r="393" spans="1:19" ht="16.2">
      <c r="A393" s="587" t="s">
        <v>56</v>
      </c>
      <c r="B393" s="587" t="s">
        <v>2154</v>
      </c>
      <c r="C393" s="172">
        <v>44682</v>
      </c>
      <c r="D393" s="587" t="s">
        <v>53</v>
      </c>
      <c r="E393" s="587" t="s">
        <v>238</v>
      </c>
      <c r="F393" s="172">
        <v>44681</v>
      </c>
      <c r="G393" s="587" t="s">
        <v>47</v>
      </c>
      <c r="H393" s="587" t="s">
        <v>2106</v>
      </c>
      <c r="I393" s="587" t="s">
        <v>45</v>
      </c>
      <c r="J393" s="587" t="s">
        <v>46</v>
      </c>
      <c r="K393" s="587" t="s">
        <v>1705</v>
      </c>
      <c r="L393" s="587" t="s">
        <v>2153</v>
      </c>
      <c r="M393" s="587" t="s">
        <v>239</v>
      </c>
      <c r="N393" s="587" t="s">
        <v>45</v>
      </c>
      <c r="O393" s="587" t="s">
        <v>45</v>
      </c>
      <c r="P393" s="587" t="s">
        <v>45</v>
      </c>
      <c r="Q393" s="587" t="s">
        <v>45</v>
      </c>
      <c r="R393" s="587" t="s">
        <v>484</v>
      </c>
      <c r="S393" s="173">
        <v>-61509</v>
      </c>
    </row>
    <row r="394" spans="1:19" ht="16.2">
      <c r="A394" s="587" t="s">
        <v>56</v>
      </c>
      <c r="B394" s="587" t="s">
        <v>2155</v>
      </c>
      <c r="C394" s="172">
        <v>44681</v>
      </c>
      <c r="D394" s="587" t="s">
        <v>43</v>
      </c>
      <c r="E394" s="587" t="s">
        <v>238</v>
      </c>
      <c r="F394" s="172">
        <v>44681</v>
      </c>
      <c r="G394" s="587" t="s">
        <v>44</v>
      </c>
      <c r="H394" s="587" t="s">
        <v>2106</v>
      </c>
      <c r="I394" s="587" t="s">
        <v>45</v>
      </c>
      <c r="J394" s="587" t="s">
        <v>46</v>
      </c>
      <c r="K394" s="587" t="s">
        <v>1705</v>
      </c>
      <c r="L394" s="587" t="s">
        <v>2156</v>
      </c>
      <c r="M394" s="587" t="s">
        <v>239</v>
      </c>
      <c r="N394" s="587" t="s">
        <v>45</v>
      </c>
      <c r="O394" s="587" t="s">
        <v>45</v>
      </c>
      <c r="P394" s="587" t="s">
        <v>45</v>
      </c>
      <c r="Q394" s="587" t="s">
        <v>45</v>
      </c>
      <c r="R394" s="587" t="s">
        <v>484</v>
      </c>
      <c r="S394" s="173">
        <v>1119</v>
      </c>
    </row>
    <row r="395" spans="1:19" ht="16.2">
      <c r="A395" s="587" t="s">
        <v>56</v>
      </c>
      <c r="B395" s="587" t="s">
        <v>2157</v>
      </c>
      <c r="C395" s="172">
        <v>44682</v>
      </c>
      <c r="D395" s="587" t="s">
        <v>43</v>
      </c>
      <c r="E395" s="587" t="s">
        <v>238</v>
      </c>
      <c r="F395" s="172">
        <v>44681</v>
      </c>
      <c r="G395" s="587" t="s">
        <v>47</v>
      </c>
      <c r="H395" s="587" t="s">
        <v>2106</v>
      </c>
      <c r="I395" s="587" t="s">
        <v>45</v>
      </c>
      <c r="J395" s="587" t="s">
        <v>46</v>
      </c>
      <c r="K395" s="587" t="s">
        <v>1705</v>
      </c>
      <c r="L395" s="587" t="s">
        <v>2156</v>
      </c>
      <c r="M395" s="587" t="s">
        <v>239</v>
      </c>
      <c r="N395" s="587" t="s">
        <v>45</v>
      </c>
      <c r="O395" s="587" t="s">
        <v>45</v>
      </c>
      <c r="P395" s="587" t="s">
        <v>45</v>
      </c>
      <c r="Q395" s="587" t="s">
        <v>45</v>
      </c>
      <c r="R395" s="587" t="s">
        <v>484</v>
      </c>
      <c r="S395" s="173">
        <v>-1119</v>
      </c>
    </row>
    <row r="396" spans="1:19" ht="16.2">
      <c r="A396" s="587" t="s">
        <v>56</v>
      </c>
      <c r="B396" s="587" t="s">
        <v>2227</v>
      </c>
      <c r="C396" s="172">
        <v>44681</v>
      </c>
      <c r="D396" s="587" t="s">
        <v>49</v>
      </c>
      <c r="E396" s="587" t="s">
        <v>238</v>
      </c>
      <c r="F396" s="172">
        <v>44681</v>
      </c>
      <c r="G396" s="587" t="s">
        <v>44</v>
      </c>
      <c r="H396" s="587" t="s">
        <v>2106</v>
      </c>
      <c r="I396" s="587" t="s">
        <v>45</v>
      </c>
      <c r="J396" s="587" t="s">
        <v>51</v>
      </c>
      <c r="K396" s="587" t="s">
        <v>2117</v>
      </c>
      <c r="L396" s="587" t="s">
        <v>2228</v>
      </c>
      <c r="M396" s="587" t="s">
        <v>240</v>
      </c>
      <c r="N396" s="587" t="s">
        <v>45</v>
      </c>
      <c r="O396" s="587" t="s">
        <v>45</v>
      </c>
      <c r="P396" s="587" t="s">
        <v>45</v>
      </c>
      <c r="Q396" s="587" t="s">
        <v>45</v>
      </c>
      <c r="R396" s="587" t="s">
        <v>484</v>
      </c>
      <c r="S396" s="173">
        <v>16351739</v>
      </c>
    </row>
    <row r="397" spans="1:19" ht="16.2">
      <c r="A397" s="587" t="s">
        <v>56</v>
      </c>
      <c r="B397" s="587" t="s">
        <v>2227</v>
      </c>
      <c r="C397" s="172">
        <v>44681</v>
      </c>
      <c r="D397" s="587" t="s">
        <v>50</v>
      </c>
      <c r="E397" s="587" t="s">
        <v>238</v>
      </c>
      <c r="F397" s="172">
        <v>44681</v>
      </c>
      <c r="G397" s="587" t="s">
        <v>44</v>
      </c>
      <c r="H397" s="587" t="s">
        <v>2106</v>
      </c>
      <c r="I397" s="587" t="s">
        <v>45</v>
      </c>
      <c r="J397" s="587" t="s">
        <v>51</v>
      </c>
      <c r="K397" s="587" t="s">
        <v>2117</v>
      </c>
      <c r="L397" s="587" t="s">
        <v>2228</v>
      </c>
      <c r="M397" s="587" t="s">
        <v>240</v>
      </c>
      <c r="N397" s="587" t="s">
        <v>45</v>
      </c>
      <c r="O397" s="587" t="s">
        <v>45</v>
      </c>
      <c r="P397" s="587" t="s">
        <v>45</v>
      </c>
      <c r="Q397" s="587" t="s">
        <v>45</v>
      </c>
      <c r="R397" s="587" t="s">
        <v>484</v>
      </c>
      <c r="S397" s="173">
        <v>18800496</v>
      </c>
    </row>
    <row r="398" spans="1:19" ht="16.2">
      <c r="A398" s="587" t="s">
        <v>56</v>
      </c>
      <c r="B398" s="587" t="s">
        <v>2227</v>
      </c>
      <c r="C398" s="172">
        <v>44681</v>
      </c>
      <c r="D398" s="587" t="s">
        <v>53</v>
      </c>
      <c r="E398" s="587" t="s">
        <v>238</v>
      </c>
      <c r="F398" s="172">
        <v>44681</v>
      </c>
      <c r="G398" s="587" t="s">
        <v>44</v>
      </c>
      <c r="H398" s="587" t="s">
        <v>2106</v>
      </c>
      <c r="I398" s="587" t="s">
        <v>45</v>
      </c>
      <c r="J398" s="587" t="s">
        <v>51</v>
      </c>
      <c r="K398" s="587" t="s">
        <v>2117</v>
      </c>
      <c r="L398" s="587" t="s">
        <v>2228</v>
      </c>
      <c r="M398" s="587" t="s">
        <v>240</v>
      </c>
      <c r="N398" s="587" t="s">
        <v>45</v>
      </c>
      <c r="O398" s="587" t="s">
        <v>45</v>
      </c>
      <c r="P398" s="587" t="s">
        <v>45</v>
      </c>
      <c r="Q398" s="587" t="s">
        <v>45</v>
      </c>
      <c r="R398" s="587" t="s">
        <v>484</v>
      </c>
      <c r="S398" s="173">
        <v>31872897</v>
      </c>
    </row>
    <row r="399" spans="1:19" ht="16.2">
      <c r="A399" s="587" t="s">
        <v>56</v>
      </c>
      <c r="B399" s="587" t="s">
        <v>2229</v>
      </c>
      <c r="C399" s="172">
        <v>44682</v>
      </c>
      <c r="D399" s="587" t="s">
        <v>49</v>
      </c>
      <c r="E399" s="587" t="s">
        <v>238</v>
      </c>
      <c r="F399" s="172">
        <v>44681</v>
      </c>
      <c r="G399" s="587" t="s">
        <v>47</v>
      </c>
      <c r="H399" s="587" t="s">
        <v>2106</v>
      </c>
      <c r="I399" s="587" t="s">
        <v>45</v>
      </c>
      <c r="J399" s="587" t="s">
        <v>51</v>
      </c>
      <c r="K399" s="587" t="s">
        <v>2117</v>
      </c>
      <c r="L399" s="587" t="s">
        <v>2228</v>
      </c>
      <c r="M399" s="587" t="s">
        <v>240</v>
      </c>
      <c r="N399" s="587" t="s">
        <v>45</v>
      </c>
      <c r="O399" s="587" t="s">
        <v>45</v>
      </c>
      <c r="P399" s="587" t="s">
        <v>45</v>
      </c>
      <c r="Q399" s="587" t="s">
        <v>45</v>
      </c>
      <c r="R399" s="587" t="s">
        <v>484</v>
      </c>
      <c r="S399" s="173">
        <v>-16351739</v>
      </c>
    </row>
    <row r="400" spans="1:19" ht="16.2">
      <c r="A400" s="587" t="s">
        <v>56</v>
      </c>
      <c r="B400" s="587" t="s">
        <v>2229</v>
      </c>
      <c r="C400" s="172">
        <v>44682</v>
      </c>
      <c r="D400" s="587" t="s">
        <v>50</v>
      </c>
      <c r="E400" s="587" t="s">
        <v>238</v>
      </c>
      <c r="F400" s="172">
        <v>44681</v>
      </c>
      <c r="G400" s="587" t="s">
        <v>47</v>
      </c>
      <c r="H400" s="587" t="s">
        <v>2106</v>
      </c>
      <c r="I400" s="587" t="s">
        <v>45</v>
      </c>
      <c r="J400" s="587" t="s">
        <v>51</v>
      </c>
      <c r="K400" s="587" t="s">
        <v>2117</v>
      </c>
      <c r="L400" s="587" t="s">
        <v>2228</v>
      </c>
      <c r="M400" s="587" t="s">
        <v>240</v>
      </c>
      <c r="N400" s="587" t="s">
        <v>45</v>
      </c>
      <c r="O400" s="587" t="s">
        <v>45</v>
      </c>
      <c r="P400" s="587" t="s">
        <v>45</v>
      </c>
      <c r="Q400" s="587" t="s">
        <v>45</v>
      </c>
      <c r="R400" s="587" t="s">
        <v>484</v>
      </c>
      <c r="S400" s="173">
        <v>-18800496</v>
      </c>
    </row>
    <row r="401" spans="1:19" ht="16.2">
      <c r="A401" s="587" t="s">
        <v>56</v>
      </c>
      <c r="B401" s="587" t="s">
        <v>2229</v>
      </c>
      <c r="C401" s="172">
        <v>44682</v>
      </c>
      <c r="D401" s="587" t="s">
        <v>53</v>
      </c>
      <c r="E401" s="587" t="s">
        <v>238</v>
      </c>
      <c r="F401" s="172">
        <v>44681</v>
      </c>
      <c r="G401" s="587" t="s">
        <v>47</v>
      </c>
      <c r="H401" s="587" t="s">
        <v>2106</v>
      </c>
      <c r="I401" s="587" t="s">
        <v>45</v>
      </c>
      <c r="J401" s="587" t="s">
        <v>51</v>
      </c>
      <c r="K401" s="587" t="s">
        <v>2117</v>
      </c>
      <c r="L401" s="587" t="s">
        <v>2228</v>
      </c>
      <c r="M401" s="587" t="s">
        <v>240</v>
      </c>
      <c r="N401" s="587" t="s">
        <v>45</v>
      </c>
      <c r="O401" s="587" t="s">
        <v>45</v>
      </c>
      <c r="P401" s="587" t="s">
        <v>45</v>
      </c>
      <c r="Q401" s="587" t="s">
        <v>45</v>
      </c>
      <c r="R401" s="587" t="s">
        <v>484</v>
      </c>
      <c r="S401" s="173">
        <v>-31872897</v>
      </c>
    </row>
    <row r="402" spans="1:19" ht="16.2">
      <c r="A402" s="587" t="s">
        <v>56</v>
      </c>
      <c r="B402" s="587" t="s">
        <v>2230</v>
      </c>
      <c r="C402" s="172">
        <v>44712</v>
      </c>
      <c r="D402" s="587" t="s">
        <v>54</v>
      </c>
      <c r="E402" s="587" t="s">
        <v>238</v>
      </c>
      <c r="F402" s="172">
        <v>44712</v>
      </c>
      <c r="G402" s="587" t="s">
        <v>44</v>
      </c>
      <c r="H402" s="587" t="s">
        <v>2106</v>
      </c>
      <c r="I402" s="587" t="s">
        <v>45</v>
      </c>
      <c r="J402" s="587" t="s">
        <v>46</v>
      </c>
      <c r="K402" s="587" t="s">
        <v>1705</v>
      </c>
      <c r="L402" s="587" t="s">
        <v>2165</v>
      </c>
      <c r="M402" s="587" t="s">
        <v>239</v>
      </c>
      <c r="N402" s="587" t="s">
        <v>45</v>
      </c>
      <c r="O402" s="587" t="s">
        <v>45</v>
      </c>
      <c r="P402" s="587" t="s">
        <v>45</v>
      </c>
      <c r="Q402" s="587" t="s">
        <v>45</v>
      </c>
      <c r="R402" s="587" t="s">
        <v>484</v>
      </c>
      <c r="S402" s="173">
        <v>518</v>
      </c>
    </row>
    <row r="403" spans="1:19" ht="16.2">
      <c r="A403" s="587" t="s">
        <v>56</v>
      </c>
      <c r="B403" s="587" t="s">
        <v>2231</v>
      </c>
      <c r="C403" s="172">
        <v>44712</v>
      </c>
      <c r="D403" s="587" t="s">
        <v>54</v>
      </c>
      <c r="E403" s="587" t="s">
        <v>238</v>
      </c>
      <c r="F403" s="172">
        <v>44712</v>
      </c>
      <c r="G403" s="587" t="s">
        <v>44</v>
      </c>
      <c r="H403" s="587" t="s">
        <v>2106</v>
      </c>
      <c r="I403" s="587" t="s">
        <v>45</v>
      </c>
      <c r="J403" s="587" t="s">
        <v>46</v>
      </c>
      <c r="K403" s="587" t="s">
        <v>1705</v>
      </c>
      <c r="L403" s="587" t="s">
        <v>2165</v>
      </c>
      <c r="M403" s="587" t="s">
        <v>239</v>
      </c>
      <c r="N403" s="587" t="s">
        <v>45</v>
      </c>
      <c r="O403" s="587" t="s">
        <v>45</v>
      </c>
      <c r="P403" s="587" t="s">
        <v>45</v>
      </c>
      <c r="Q403" s="587" t="s">
        <v>45</v>
      </c>
      <c r="R403" s="587" t="s">
        <v>484</v>
      </c>
      <c r="S403" s="173">
        <v>1267</v>
      </c>
    </row>
    <row r="404" spans="1:19" ht="16.2">
      <c r="A404" s="587" t="s">
        <v>56</v>
      </c>
      <c r="B404" s="587" t="s">
        <v>2164</v>
      </c>
      <c r="C404" s="172">
        <v>44712</v>
      </c>
      <c r="D404" s="587" t="s">
        <v>45</v>
      </c>
      <c r="E404" s="587" t="s">
        <v>238</v>
      </c>
      <c r="F404" s="172">
        <v>44712</v>
      </c>
      <c r="G404" s="587" t="s">
        <v>44</v>
      </c>
      <c r="H404" s="587" t="s">
        <v>2106</v>
      </c>
      <c r="I404" s="587" t="s">
        <v>45</v>
      </c>
      <c r="J404" s="587" t="s">
        <v>46</v>
      </c>
      <c r="K404" s="587" t="s">
        <v>1705</v>
      </c>
      <c r="L404" s="587" t="s">
        <v>2165</v>
      </c>
      <c r="M404" s="587" t="s">
        <v>239</v>
      </c>
      <c r="N404" s="587" t="s">
        <v>45</v>
      </c>
      <c r="O404" s="587" t="s">
        <v>45</v>
      </c>
      <c r="P404" s="587" t="s">
        <v>45</v>
      </c>
      <c r="Q404" s="587" t="s">
        <v>45</v>
      </c>
      <c r="R404" s="587" t="s">
        <v>484</v>
      </c>
      <c r="S404" s="173">
        <v>1605623762</v>
      </c>
    </row>
    <row r="405" spans="1:19" ht="16.2">
      <c r="A405" s="587" t="s">
        <v>56</v>
      </c>
      <c r="B405" s="587" t="s">
        <v>2164</v>
      </c>
      <c r="C405" s="172">
        <v>44712</v>
      </c>
      <c r="D405" s="587" t="s">
        <v>43</v>
      </c>
      <c r="E405" s="587" t="s">
        <v>238</v>
      </c>
      <c r="F405" s="172">
        <v>44712</v>
      </c>
      <c r="G405" s="587" t="s">
        <v>44</v>
      </c>
      <c r="H405" s="587" t="s">
        <v>2106</v>
      </c>
      <c r="I405" s="587" t="s">
        <v>45</v>
      </c>
      <c r="J405" s="587" t="s">
        <v>46</v>
      </c>
      <c r="K405" s="587" t="s">
        <v>1705</v>
      </c>
      <c r="L405" s="587" t="s">
        <v>2165</v>
      </c>
      <c r="M405" s="587" t="s">
        <v>239</v>
      </c>
      <c r="N405" s="587" t="s">
        <v>45</v>
      </c>
      <c r="O405" s="587" t="s">
        <v>45</v>
      </c>
      <c r="P405" s="587" t="s">
        <v>45</v>
      </c>
      <c r="Q405" s="587" t="s">
        <v>45</v>
      </c>
      <c r="R405" s="587" t="s">
        <v>484</v>
      </c>
      <c r="S405" s="173">
        <v>255386540</v>
      </c>
    </row>
    <row r="406" spans="1:19" ht="16.2">
      <c r="A406" s="587" t="s">
        <v>56</v>
      </c>
      <c r="B406" s="587" t="s">
        <v>2164</v>
      </c>
      <c r="C406" s="172">
        <v>44712</v>
      </c>
      <c r="D406" s="587" t="s">
        <v>53</v>
      </c>
      <c r="E406" s="587" t="s">
        <v>238</v>
      </c>
      <c r="F406" s="172">
        <v>44712</v>
      </c>
      <c r="G406" s="587" t="s">
        <v>44</v>
      </c>
      <c r="H406" s="587" t="s">
        <v>2106</v>
      </c>
      <c r="I406" s="587" t="s">
        <v>45</v>
      </c>
      <c r="J406" s="587" t="s">
        <v>46</v>
      </c>
      <c r="K406" s="587" t="s">
        <v>1705</v>
      </c>
      <c r="L406" s="587" t="s">
        <v>2165</v>
      </c>
      <c r="M406" s="587" t="s">
        <v>239</v>
      </c>
      <c r="N406" s="587" t="s">
        <v>45</v>
      </c>
      <c r="O406" s="587" t="s">
        <v>45</v>
      </c>
      <c r="P406" s="587" t="s">
        <v>45</v>
      </c>
      <c r="Q406" s="587" t="s">
        <v>45</v>
      </c>
      <c r="R406" s="587" t="s">
        <v>484</v>
      </c>
      <c r="S406" s="173">
        <v>190528</v>
      </c>
    </row>
    <row r="407" spans="1:19" ht="16.2">
      <c r="A407" s="587" t="s">
        <v>56</v>
      </c>
      <c r="B407" s="587" t="s">
        <v>2232</v>
      </c>
      <c r="C407" s="172">
        <v>44713</v>
      </c>
      <c r="D407" s="587" t="s">
        <v>54</v>
      </c>
      <c r="E407" s="587" t="s">
        <v>238</v>
      </c>
      <c r="F407" s="172">
        <v>44712</v>
      </c>
      <c r="G407" s="587" t="s">
        <v>47</v>
      </c>
      <c r="H407" s="587" t="s">
        <v>2106</v>
      </c>
      <c r="I407" s="587" t="s">
        <v>45</v>
      </c>
      <c r="J407" s="587" t="s">
        <v>46</v>
      </c>
      <c r="K407" s="587" t="s">
        <v>1705</v>
      </c>
      <c r="L407" s="587" t="s">
        <v>2165</v>
      </c>
      <c r="M407" s="587" t="s">
        <v>239</v>
      </c>
      <c r="N407" s="587" t="s">
        <v>45</v>
      </c>
      <c r="O407" s="587" t="s">
        <v>45</v>
      </c>
      <c r="P407" s="587" t="s">
        <v>45</v>
      </c>
      <c r="Q407" s="587" t="s">
        <v>45</v>
      </c>
      <c r="R407" s="587" t="s">
        <v>484</v>
      </c>
      <c r="S407" s="173">
        <v>-518</v>
      </c>
    </row>
    <row r="408" spans="1:19" ht="16.2">
      <c r="A408" s="587" t="s">
        <v>56</v>
      </c>
      <c r="B408" s="587" t="s">
        <v>2233</v>
      </c>
      <c r="C408" s="172">
        <v>44713</v>
      </c>
      <c r="D408" s="587" t="s">
        <v>54</v>
      </c>
      <c r="E408" s="587" t="s">
        <v>238</v>
      </c>
      <c r="F408" s="172">
        <v>44712</v>
      </c>
      <c r="G408" s="587" t="s">
        <v>47</v>
      </c>
      <c r="H408" s="587" t="s">
        <v>2106</v>
      </c>
      <c r="I408" s="587" t="s">
        <v>45</v>
      </c>
      <c r="J408" s="587" t="s">
        <v>46</v>
      </c>
      <c r="K408" s="587" t="s">
        <v>1705</v>
      </c>
      <c r="L408" s="587" t="s">
        <v>2165</v>
      </c>
      <c r="M408" s="587" t="s">
        <v>239</v>
      </c>
      <c r="N408" s="587" t="s">
        <v>45</v>
      </c>
      <c r="O408" s="587" t="s">
        <v>45</v>
      </c>
      <c r="P408" s="587" t="s">
        <v>45</v>
      </c>
      <c r="Q408" s="587" t="s">
        <v>45</v>
      </c>
      <c r="R408" s="587" t="s">
        <v>484</v>
      </c>
      <c r="S408" s="173">
        <v>-1267</v>
      </c>
    </row>
    <row r="409" spans="1:19" ht="16.2">
      <c r="A409" s="587" t="s">
        <v>56</v>
      </c>
      <c r="B409" s="587" t="s">
        <v>2166</v>
      </c>
      <c r="C409" s="172">
        <v>44713</v>
      </c>
      <c r="D409" s="587" t="s">
        <v>45</v>
      </c>
      <c r="E409" s="587" t="s">
        <v>238</v>
      </c>
      <c r="F409" s="172">
        <v>44712</v>
      </c>
      <c r="G409" s="587" t="s">
        <v>47</v>
      </c>
      <c r="H409" s="587" t="s">
        <v>2106</v>
      </c>
      <c r="I409" s="587" t="s">
        <v>45</v>
      </c>
      <c r="J409" s="587" t="s">
        <v>46</v>
      </c>
      <c r="K409" s="587" t="s">
        <v>1705</v>
      </c>
      <c r="L409" s="587" t="s">
        <v>2165</v>
      </c>
      <c r="M409" s="587" t="s">
        <v>239</v>
      </c>
      <c r="N409" s="587" t="s">
        <v>45</v>
      </c>
      <c r="O409" s="587" t="s">
        <v>45</v>
      </c>
      <c r="P409" s="587" t="s">
        <v>45</v>
      </c>
      <c r="Q409" s="587" t="s">
        <v>45</v>
      </c>
      <c r="R409" s="587" t="s">
        <v>484</v>
      </c>
      <c r="S409" s="173">
        <v>-1605623762</v>
      </c>
    </row>
    <row r="410" spans="1:19" ht="16.2">
      <c r="A410" s="587" t="s">
        <v>56</v>
      </c>
      <c r="B410" s="587" t="s">
        <v>2166</v>
      </c>
      <c r="C410" s="172">
        <v>44713</v>
      </c>
      <c r="D410" s="587" t="s">
        <v>43</v>
      </c>
      <c r="E410" s="587" t="s">
        <v>238</v>
      </c>
      <c r="F410" s="172">
        <v>44712</v>
      </c>
      <c r="G410" s="587" t="s">
        <v>47</v>
      </c>
      <c r="H410" s="587" t="s">
        <v>2106</v>
      </c>
      <c r="I410" s="587" t="s">
        <v>45</v>
      </c>
      <c r="J410" s="587" t="s">
        <v>46</v>
      </c>
      <c r="K410" s="587" t="s">
        <v>1705</v>
      </c>
      <c r="L410" s="587" t="s">
        <v>2165</v>
      </c>
      <c r="M410" s="587" t="s">
        <v>239</v>
      </c>
      <c r="N410" s="587" t="s">
        <v>45</v>
      </c>
      <c r="O410" s="587" t="s">
        <v>45</v>
      </c>
      <c r="P410" s="587" t="s">
        <v>45</v>
      </c>
      <c r="Q410" s="587" t="s">
        <v>45</v>
      </c>
      <c r="R410" s="587" t="s">
        <v>484</v>
      </c>
      <c r="S410" s="173">
        <v>-255386540</v>
      </c>
    </row>
    <row r="411" spans="1:19" ht="16.2">
      <c r="A411" s="587" t="s">
        <v>56</v>
      </c>
      <c r="B411" s="587" t="s">
        <v>2166</v>
      </c>
      <c r="C411" s="172">
        <v>44713</v>
      </c>
      <c r="D411" s="587" t="s">
        <v>53</v>
      </c>
      <c r="E411" s="587" t="s">
        <v>238</v>
      </c>
      <c r="F411" s="172">
        <v>44712</v>
      </c>
      <c r="G411" s="587" t="s">
        <v>47</v>
      </c>
      <c r="H411" s="587" t="s">
        <v>2106</v>
      </c>
      <c r="I411" s="587" t="s">
        <v>45</v>
      </c>
      <c r="J411" s="587" t="s">
        <v>46</v>
      </c>
      <c r="K411" s="587" t="s">
        <v>1705</v>
      </c>
      <c r="L411" s="587" t="s">
        <v>2165</v>
      </c>
      <c r="M411" s="587" t="s">
        <v>239</v>
      </c>
      <c r="N411" s="587" t="s">
        <v>45</v>
      </c>
      <c r="O411" s="587" t="s">
        <v>45</v>
      </c>
      <c r="P411" s="587" t="s">
        <v>45</v>
      </c>
      <c r="Q411" s="587" t="s">
        <v>45</v>
      </c>
      <c r="R411" s="587" t="s">
        <v>484</v>
      </c>
      <c r="S411" s="173">
        <v>-190528</v>
      </c>
    </row>
    <row r="412" spans="1:19" ht="16.2">
      <c r="A412" s="587" t="s">
        <v>56</v>
      </c>
      <c r="B412" s="587" t="s">
        <v>2167</v>
      </c>
      <c r="C412" s="172">
        <v>44712</v>
      </c>
      <c r="D412" s="587" t="s">
        <v>43</v>
      </c>
      <c r="E412" s="587" t="s">
        <v>238</v>
      </c>
      <c r="F412" s="172">
        <v>44712</v>
      </c>
      <c r="G412" s="587" t="s">
        <v>44</v>
      </c>
      <c r="H412" s="587" t="s">
        <v>2106</v>
      </c>
      <c r="I412" s="587" t="s">
        <v>45</v>
      </c>
      <c r="J412" s="587" t="s">
        <v>46</v>
      </c>
      <c r="K412" s="587" t="s">
        <v>1705</v>
      </c>
      <c r="L412" s="587" t="s">
        <v>2168</v>
      </c>
      <c r="M412" s="587" t="s">
        <v>239</v>
      </c>
      <c r="N412" s="587" t="s">
        <v>45</v>
      </c>
      <c r="O412" s="587" t="s">
        <v>45</v>
      </c>
      <c r="P412" s="587" t="s">
        <v>45</v>
      </c>
      <c r="Q412" s="587" t="s">
        <v>45</v>
      </c>
      <c r="R412" s="587" t="s">
        <v>484</v>
      </c>
      <c r="S412" s="173">
        <v>876</v>
      </c>
    </row>
    <row r="413" spans="1:19" ht="16.2">
      <c r="A413" s="587" t="s">
        <v>56</v>
      </c>
      <c r="B413" s="587" t="s">
        <v>2169</v>
      </c>
      <c r="C413" s="172">
        <v>44713</v>
      </c>
      <c r="D413" s="587" t="s">
        <v>43</v>
      </c>
      <c r="E413" s="587" t="s">
        <v>238</v>
      </c>
      <c r="F413" s="172">
        <v>44712</v>
      </c>
      <c r="G413" s="587" t="s">
        <v>47</v>
      </c>
      <c r="H413" s="587" t="s">
        <v>2106</v>
      </c>
      <c r="I413" s="587" t="s">
        <v>45</v>
      </c>
      <c r="J413" s="587" t="s">
        <v>46</v>
      </c>
      <c r="K413" s="587" t="s">
        <v>1705</v>
      </c>
      <c r="L413" s="587" t="s">
        <v>2168</v>
      </c>
      <c r="M413" s="587" t="s">
        <v>239</v>
      </c>
      <c r="N413" s="587" t="s">
        <v>45</v>
      </c>
      <c r="O413" s="587" t="s">
        <v>45</v>
      </c>
      <c r="P413" s="587" t="s">
        <v>45</v>
      </c>
      <c r="Q413" s="587" t="s">
        <v>45</v>
      </c>
      <c r="R413" s="587" t="s">
        <v>484</v>
      </c>
      <c r="S413" s="173">
        <v>-876</v>
      </c>
    </row>
    <row r="414" spans="1:19" ht="16.2">
      <c r="A414" s="587" t="s">
        <v>56</v>
      </c>
      <c r="B414" s="587" t="s">
        <v>2234</v>
      </c>
      <c r="C414" s="172">
        <v>44712</v>
      </c>
      <c r="D414" s="587" t="s">
        <v>49</v>
      </c>
      <c r="E414" s="587" t="s">
        <v>238</v>
      </c>
      <c r="F414" s="172">
        <v>44712</v>
      </c>
      <c r="G414" s="587" t="s">
        <v>44</v>
      </c>
      <c r="H414" s="587" t="s">
        <v>2106</v>
      </c>
      <c r="I414" s="587" t="s">
        <v>45</v>
      </c>
      <c r="J414" s="587" t="s">
        <v>51</v>
      </c>
      <c r="K414" s="587" t="s">
        <v>2117</v>
      </c>
      <c r="L414" s="587" t="s">
        <v>2235</v>
      </c>
      <c r="M414" s="587" t="s">
        <v>240</v>
      </c>
      <c r="N414" s="587" t="s">
        <v>45</v>
      </c>
      <c r="O414" s="587" t="s">
        <v>45</v>
      </c>
      <c r="P414" s="587" t="s">
        <v>45</v>
      </c>
      <c r="Q414" s="587" t="s">
        <v>45</v>
      </c>
      <c r="R414" s="587" t="s">
        <v>484</v>
      </c>
      <c r="S414" s="173">
        <v>17077115</v>
      </c>
    </row>
    <row r="415" spans="1:19" ht="16.2">
      <c r="A415" s="587" t="s">
        <v>56</v>
      </c>
      <c r="B415" s="587" t="s">
        <v>2234</v>
      </c>
      <c r="C415" s="172">
        <v>44712</v>
      </c>
      <c r="D415" s="587" t="s">
        <v>50</v>
      </c>
      <c r="E415" s="587" t="s">
        <v>238</v>
      </c>
      <c r="F415" s="172">
        <v>44712</v>
      </c>
      <c r="G415" s="587" t="s">
        <v>44</v>
      </c>
      <c r="H415" s="587" t="s">
        <v>2106</v>
      </c>
      <c r="I415" s="587" t="s">
        <v>45</v>
      </c>
      <c r="J415" s="587" t="s">
        <v>51</v>
      </c>
      <c r="K415" s="587" t="s">
        <v>2117</v>
      </c>
      <c r="L415" s="587" t="s">
        <v>2235</v>
      </c>
      <c r="M415" s="587" t="s">
        <v>240</v>
      </c>
      <c r="N415" s="587" t="s">
        <v>45</v>
      </c>
      <c r="O415" s="587" t="s">
        <v>45</v>
      </c>
      <c r="P415" s="587" t="s">
        <v>45</v>
      </c>
      <c r="Q415" s="587" t="s">
        <v>45</v>
      </c>
      <c r="R415" s="587" t="s">
        <v>484</v>
      </c>
      <c r="S415" s="173">
        <v>19253520</v>
      </c>
    </row>
    <row r="416" spans="1:19" ht="16.2">
      <c r="A416" s="587" t="s">
        <v>56</v>
      </c>
      <c r="B416" s="587" t="s">
        <v>2234</v>
      </c>
      <c r="C416" s="172">
        <v>44712</v>
      </c>
      <c r="D416" s="587" t="s">
        <v>53</v>
      </c>
      <c r="E416" s="587" t="s">
        <v>238</v>
      </c>
      <c r="F416" s="172">
        <v>44712</v>
      </c>
      <c r="G416" s="587" t="s">
        <v>44</v>
      </c>
      <c r="H416" s="587" t="s">
        <v>2106</v>
      </c>
      <c r="I416" s="587" t="s">
        <v>45</v>
      </c>
      <c r="J416" s="587" t="s">
        <v>51</v>
      </c>
      <c r="K416" s="587" t="s">
        <v>2117</v>
      </c>
      <c r="L416" s="587" t="s">
        <v>2235</v>
      </c>
      <c r="M416" s="587" t="s">
        <v>240</v>
      </c>
      <c r="N416" s="587" t="s">
        <v>45</v>
      </c>
      <c r="O416" s="587" t="s">
        <v>45</v>
      </c>
      <c r="P416" s="587" t="s">
        <v>45</v>
      </c>
      <c r="Q416" s="587" t="s">
        <v>45</v>
      </c>
      <c r="R416" s="587" t="s">
        <v>484</v>
      </c>
      <c r="S416" s="173">
        <v>37195728</v>
      </c>
    </row>
    <row r="417" spans="1:19" ht="16.2">
      <c r="A417" s="587" t="s">
        <v>56</v>
      </c>
      <c r="B417" s="587" t="s">
        <v>2236</v>
      </c>
      <c r="C417" s="172">
        <v>44713</v>
      </c>
      <c r="D417" s="587" t="s">
        <v>49</v>
      </c>
      <c r="E417" s="587" t="s">
        <v>238</v>
      </c>
      <c r="F417" s="172">
        <v>44712</v>
      </c>
      <c r="G417" s="587" t="s">
        <v>47</v>
      </c>
      <c r="H417" s="587" t="s">
        <v>2106</v>
      </c>
      <c r="I417" s="587" t="s">
        <v>45</v>
      </c>
      <c r="J417" s="587" t="s">
        <v>51</v>
      </c>
      <c r="K417" s="587" t="s">
        <v>2117</v>
      </c>
      <c r="L417" s="587" t="s">
        <v>2235</v>
      </c>
      <c r="M417" s="587" t="s">
        <v>240</v>
      </c>
      <c r="N417" s="587" t="s">
        <v>45</v>
      </c>
      <c r="O417" s="587" t="s">
        <v>45</v>
      </c>
      <c r="P417" s="587" t="s">
        <v>45</v>
      </c>
      <c r="Q417" s="587" t="s">
        <v>45</v>
      </c>
      <c r="R417" s="587" t="s">
        <v>484</v>
      </c>
      <c r="S417" s="173">
        <v>-17077115</v>
      </c>
    </row>
    <row r="418" spans="1:19" ht="16.2">
      <c r="A418" s="587" t="s">
        <v>56</v>
      </c>
      <c r="B418" s="587" t="s">
        <v>2236</v>
      </c>
      <c r="C418" s="172">
        <v>44713</v>
      </c>
      <c r="D418" s="587" t="s">
        <v>50</v>
      </c>
      <c r="E418" s="587" t="s">
        <v>238</v>
      </c>
      <c r="F418" s="172">
        <v>44712</v>
      </c>
      <c r="G418" s="587" t="s">
        <v>47</v>
      </c>
      <c r="H418" s="587" t="s">
        <v>2106</v>
      </c>
      <c r="I418" s="587" t="s">
        <v>45</v>
      </c>
      <c r="J418" s="587" t="s">
        <v>51</v>
      </c>
      <c r="K418" s="587" t="s">
        <v>2117</v>
      </c>
      <c r="L418" s="587" t="s">
        <v>2235</v>
      </c>
      <c r="M418" s="587" t="s">
        <v>240</v>
      </c>
      <c r="N418" s="587" t="s">
        <v>45</v>
      </c>
      <c r="O418" s="587" t="s">
        <v>45</v>
      </c>
      <c r="P418" s="587" t="s">
        <v>45</v>
      </c>
      <c r="Q418" s="587" t="s">
        <v>45</v>
      </c>
      <c r="R418" s="587" t="s">
        <v>484</v>
      </c>
      <c r="S418" s="173">
        <v>-19253520</v>
      </c>
    </row>
    <row r="419" spans="1:19" ht="16.2">
      <c r="A419" s="587" t="s">
        <v>56</v>
      </c>
      <c r="B419" s="587" t="s">
        <v>2236</v>
      </c>
      <c r="C419" s="172">
        <v>44713</v>
      </c>
      <c r="D419" s="587" t="s">
        <v>53</v>
      </c>
      <c r="E419" s="587" t="s">
        <v>238</v>
      </c>
      <c r="F419" s="172">
        <v>44712</v>
      </c>
      <c r="G419" s="587" t="s">
        <v>47</v>
      </c>
      <c r="H419" s="587" t="s">
        <v>2106</v>
      </c>
      <c r="I419" s="587" t="s">
        <v>45</v>
      </c>
      <c r="J419" s="587" t="s">
        <v>51</v>
      </c>
      <c r="K419" s="587" t="s">
        <v>2117</v>
      </c>
      <c r="L419" s="587" t="s">
        <v>2235</v>
      </c>
      <c r="M419" s="587" t="s">
        <v>240</v>
      </c>
      <c r="N419" s="587" t="s">
        <v>45</v>
      </c>
      <c r="O419" s="587" t="s">
        <v>45</v>
      </c>
      <c r="P419" s="587" t="s">
        <v>45</v>
      </c>
      <c r="Q419" s="587" t="s">
        <v>45</v>
      </c>
      <c r="R419" s="587" t="s">
        <v>484</v>
      </c>
      <c r="S419" s="173">
        <v>-37195728</v>
      </c>
    </row>
    <row r="420" spans="1:19" ht="16.2">
      <c r="A420" s="587" t="s">
        <v>56</v>
      </c>
      <c r="B420" s="587" t="s">
        <v>2237</v>
      </c>
      <c r="C420" s="172">
        <v>44742</v>
      </c>
      <c r="D420" s="587" t="s">
        <v>54</v>
      </c>
      <c r="E420" s="587" t="s">
        <v>238</v>
      </c>
      <c r="F420" s="172">
        <v>44742</v>
      </c>
      <c r="G420" s="587" t="s">
        <v>44</v>
      </c>
      <c r="H420" s="587" t="s">
        <v>2106</v>
      </c>
      <c r="I420" s="587" t="s">
        <v>45</v>
      </c>
      <c r="J420" s="587" t="s">
        <v>46</v>
      </c>
      <c r="K420" s="587" t="s">
        <v>1705</v>
      </c>
      <c r="L420" s="587" t="s">
        <v>2177</v>
      </c>
      <c r="M420" s="587" t="s">
        <v>239</v>
      </c>
      <c r="N420" s="587" t="s">
        <v>45</v>
      </c>
      <c r="O420" s="587" t="s">
        <v>45</v>
      </c>
      <c r="P420" s="587" t="s">
        <v>45</v>
      </c>
      <c r="Q420" s="587" t="s">
        <v>45</v>
      </c>
      <c r="R420" s="587" t="s">
        <v>484</v>
      </c>
      <c r="S420" s="173">
        <v>588</v>
      </c>
    </row>
    <row r="421" spans="1:19" ht="16.2">
      <c r="A421" s="587" t="s">
        <v>56</v>
      </c>
      <c r="B421" s="587" t="s">
        <v>2238</v>
      </c>
      <c r="C421" s="172">
        <v>44742</v>
      </c>
      <c r="D421" s="587" t="s">
        <v>54</v>
      </c>
      <c r="E421" s="587" t="s">
        <v>238</v>
      </c>
      <c r="F421" s="172">
        <v>44742</v>
      </c>
      <c r="G421" s="587" t="s">
        <v>44</v>
      </c>
      <c r="H421" s="587" t="s">
        <v>2106</v>
      </c>
      <c r="I421" s="587" t="s">
        <v>45</v>
      </c>
      <c r="J421" s="587" t="s">
        <v>46</v>
      </c>
      <c r="K421" s="587" t="s">
        <v>1705</v>
      </c>
      <c r="L421" s="587" t="s">
        <v>2177</v>
      </c>
      <c r="M421" s="587" t="s">
        <v>239</v>
      </c>
      <c r="N421" s="587" t="s">
        <v>45</v>
      </c>
      <c r="O421" s="587" t="s">
        <v>45</v>
      </c>
      <c r="P421" s="587" t="s">
        <v>45</v>
      </c>
      <c r="Q421" s="587" t="s">
        <v>45</v>
      </c>
      <c r="R421" s="587" t="s">
        <v>484</v>
      </c>
      <c r="S421" s="173">
        <v>1913</v>
      </c>
    </row>
    <row r="422" spans="1:19" ht="16.2">
      <c r="A422" s="587" t="s">
        <v>56</v>
      </c>
      <c r="B422" s="587" t="s">
        <v>2176</v>
      </c>
      <c r="C422" s="172">
        <v>44742</v>
      </c>
      <c r="D422" s="587" t="s">
        <v>45</v>
      </c>
      <c r="E422" s="587" t="s">
        <v>238</v>
      </c>
      <c r="F422" s="172">
        <v>44742</v>
      </c>
      <c r="G422" s="587" t="s">
        <v>44</v>
      </c>
      <c r="H422" s="587" t="s">
        <v>2106</v>
      </c>
      <c r="I422" s="587" t="s">
        <v>45</v>
      </c>
      <c r="J422" s="587" t="s">
        <v>46</v>
      </c>
      <c r="K422" s="587" t="s">
        <v>1705</v>
      </c>
      <c r="L422" s="587" t="s">
        <v>2177</v>
      </c>
      <c r="M422" s="587" t="s">
        <v>239</v>
      </c>
      <c r="N422" s="587" t="s">
        <v>45</v>
      </c>
      <c r="O422" s="587" t="s">
        <v>45</v>
      </c>
      <c r="P422" s="587" t="s">
        <v>45</v>
      </c>
      <c r="Q422" s="587" t="s">
        <v>45</v>
      </c>
      <c r="R422" s="587" t="s">
        <v>484</v>
      </c>
      <c r="S422" s="173">
        <v>2587942967</v>
      </c>
    </row>
    <row r="423" spans="1:19" ht="16.2">
      <c r="A423" s="587" t="s">
        <v>56</v>
      </c>
      <c r="B423" s="587" t="s">
        <v>2176</v>
      </c>
      <c r="C423" s="172">
        <v>44742</v>
      </c>
      <c r="D423" s="587" t="s">
        <v>43</v>
      </c>
      <c r="E423" s="587" t="s">
        <v>238</v>
      </c>
      <c r="F423" s="172">
        <v>44742</v>
      </c>
      <c r="G423" s="587" t="s">
        <v>44</v>
      </c>
      <c r="H423" s="587" t="s">
        <v>2106</v>
      </c>
      <c r="I423" s="587" t="s">
        <v>45</v>
      </c>
      <c r="J423" s="587" t="s">
        <v>46</v>
      </c>
      <c r="K423" s="587" t="s">
        <v>1705</v>
      </c>
      <c r="L423" s="587" t="s">
        <v>2177</v>
      </c>
      <c r="M423" s="587" t="s">
        <v>239</v>
      </c>
      <c r="N423" s="587" t="s">
        <v>45</v>
      </c>
      <c r="O423" s="587" t="s">
        <v>45</v>
      </c>
      <c r="P423" s="587" t="s">
        <v>45</v>
      </c>
      <c r="Q423" s="587" t="s">
        <v>45</v>
      </c>
      <c r="R423" s="587" t="s">
        <v>484</v>
      </c>
      <c r="S423" s="173">
        <v>389020260</v>
      </c>
    </row>
    <row r="424" spans="1:19" ht="16.2">
      <c r="A424" s="587" t="s">
        <v>56</v>
      </c>
      <c r="B424" s="587" t="s">
        <v>2627</v>
      </c>
      <c r="C424" s="172">
        <v>44743</v>
      </c>
      <c r="D424" s="587" t="s">
        <v>54</v>
      </c>
      <c r="E424" s="587" t="s">
        <v>238</v>
      </c>
      <c r="F424" s="172">
        <v>44742</v>
      </c>
      <c r="G424" s="587" t="s">
        <v>47</v>
      </c>
      <c r="H424" s="587" t="s">
        <v>2106</v>
      </c>
      <c r="I424" s="587" t="s">
        <v>45</v>
      </c>
      <c r="J424" s="587" t="s">
        <v>46</v>
      </c>
      <c r="K424" s="587" t="s">
        <v>1705</v>
      </c>
      <c r="L424" s="587" t="s">
        <v>2177</v>
      </c>
      <c r="M424" s="587" t="s">
        <v>239</v>
      </c>
      <c r="N424" s="587" t="s">
        <v>45</v>
      </c>
      <c r="O424" s="587" t="s">
        <v>45</v>
      </c>
      <c r="P424" s="587" t="s">
        <v>45</v>
      </c>
      <c r="Q424" s="587" t="s">
        <v>45</v>
      </c>
      <c r="R424" s="587" t="s">
        <v>484</v>
      </c>
      <c r="S424" s="173">
        <v>-588</v>
      </c>
    </row>
    <row r="425" spans="1:19" ht="16.2">
      <c r="A425" s="587" t="s">
        <v>56</v>
      </c>
      <c r="B425" s="587" t="s">
        <v>2628</v>
      </c>
      <c r="C425" s="172">
        <v>44743</v>
      </c>
      <c r="D425" s="587" t="s">
        <v>54</v>
      </c>
      <c r="E425" s="587" t="s">
        <v>238</v>
      </c>
      <c r="F425" s="172">
        <v>44742</v>
      </c>
      <c r="G425" s="587" t="s">
        <v>47</v>
      </c>
      <c r="H425" s="587" t="s">
        <v>2106</v>
      </c>
      <c r="I425" s="587" t="s">
        <v>45</v>
      </c>
      <c r="J425" s="587" t="s">
        <v>46</v>
      </c>
      <c r="K425" s="587" t="s">
        <v>1705</v>
      </c>
      <c r="L425" s="587" t="s">
        <v>2177</v>
      </c>
      <c r="M425" s="587" t="s">
        <v>239</v>
      </c>
      <c r="N425" s="587" t="s">
        <v>45</v>
      </c>
      <c r="O425" s="587" t="s">
        <v>45</v>
      </c>
      <c r="P425" s="587" t="s">
        <v>45</v>
      </c>
      <c r="Q425" s="587" t="s">
        <v>45</v>
      </c>
      <c r="R425" s="587" t="s">
        <v>484</v>
      </c>
      <c r="S425" s="173">
        <v>-1913</v>
      </c>
    </row>
    <row r="426" spans="1:19" ht="16.2">
      <c r="A426" s="587" t="s">
        <v>56</v>
      </c>
      <c r="B426" s="587" t="s">
        <v>2543</v>
      </c>
      <c r="C426" s="172">
        <v>44743</v>
      </c>
      <c r="D426" s="587" t="s">
        <v>45</v>
      </c>
      <c r="E426" s="587" t="s">
        <v>238</v>
      </c>
      <c r="F426" s="172">
        <v>44742</v>
      </c>
      <c r="G426" s="587" t="s">
        <v>47</v>
      </c>
      <c r="H426" s="587" t="s">
        <v>2106</v>
      </c>
      <c r="I426" s="587" t="s">
        <v>45</v>
      </c>
      <c r="J426" s="587" t="s">
        <v>46</v>
      </c>
      <c r="K426" s="587" t="s">
        <v>1705</v>
      </c>
      <c r="L426" s="587" t="s">
        <v>2177</v>
      </c>
      <c r="M426" s="587" t="s">
        <v>239</v>
      </c>
      <c r="N426" s="587" t="s">
        <v>45</v>
      </c>
      <c r="O426" s="587" t="s">
        <v>45</v>
      </c>
      <c r="P426" s="587" t="s">
        <v>45</v>
      </c>
      <c r="Q426" s="587" t="s">
        <v>45</v>
      </c>
      <c r="R426" s="587" t="s">
        <v>484</v>
      </c>
      <c r="S426" s="173">
        <v>-2587942967</v>
      </c>
    </row>
    <row r="427" spans="1:19" ht="16.2">
      <c r="A427" s="587" t="s">
        <v>56</v>
      </c>
      <c r="B427" s="587" t="s">
        <v>2543</v>
      </c>
      <c r="C427" s="172">
        <v>44743</v>
      </c>
      <c r="D427" s="587" t="s">
        <v>43</v>
      </c>
      <c r="E427" s="587" t="s">
        <v>238</v>
      </c>
      <c r="F427" s="172">
        <v>44742</v>
      </c>
      <c r="G427" s="587" t="s">
        <v>47</v>
      </c>
      <c r="H427" s="587" t="s">
        <v>2106</v>
      </c>
      <c r="I427" s="587" t="s">
        <v>45</v>
      </c>
      <c r="J427" s="587" t="s">
        <v>46</v>
      </c>
      <c r="K427" s="587" t="s">
        <v>1705</v>
      </c>
      <c r="L427" s="587" t="s">
        <v>2177</v>
      </c>
      <c r="M427" s="587" t="s">
        <v>239</v>
      </c>
      <c r="N427" s="587" t="s">
        <v>45</v>
      </c>
      <c r="O427" s="587" t="s">
        <v>45</v>
      </c>
      <c r="P427" s="587" t="s">
        <v>45</v>
      </c>
      <c r="Q427" s="587" t="s">
        <v>45</v>
      </c>
      <c r="R427" s="587" t="s">
        <v>484</v>
      </c>
      <c r="S427" s="173">
        <v>-389020260</v>
      </c>
    </row>
    <row r="428" spans="1:19" ht="16.2">
      <c r="A428" s="587" t="s">
        <v>56</v>
      </c>
      <c r="B428" s="587" t="s">
        <v>2178</v>
      </c>
      <c r="C428" s="172">
        <v>44742</v>
      </c>
      <c r="D428" s="587" t="s">
        <v>43</v>
      </c>
      <c r="E428" s="587" t="s">
        <v>238</v>
      </c>
      <c r="F428" s="172">
        <v>44742</v>
      </c>
      <c r="G428" s="587" t="s">
        <v>44</v>
      </c>
      <c r="H428" s="587" t="s">
        <v>2106</v>
      </c>
      <c r="I428" s="587" t="s">
        <v>45</v>
      </c>
      <c r="J428" s="587" t="s">
        <v>46</v>
      </c>
      <c r="K428" s="587" t="s">
        <v>1705</v>
      </c>
      <c r="L428" s="587" t="s">
        <v>2179</v>
      </c>
      <c r="M428" s="587" t="s">
        <v>239</v>
      </c>
      <c r="N428" s="587" t="s">
        <v>45</v>
      </c>
      <c r="O428" s="587" t="s">
        <v>45</v>
      </c>
      <c r="P428" s="587" t="s">
        <v>45</v>
      </c>
      <c r="Q428" s="587" t="s">
        <v>45</v>
      </c>
      <c r="R428" s="587" t="s">
        <v>484</v>
      </c>
      <c r="S428" s="173">
        <v>461</v>
      </c>
    </row>
    <row r="429" spans="1:19" ht="16.2">
      <c r="A429" s="587" t="s">
        <v>56</v>
      </c>
      <c r="B429" s="587" t="s">
        <v>2544</v>
      </c>
      <c r="C429" s="172">
        <v>44743</v>
      </c>
      <c r="D429" s="587" t="s">
        <v>43</v>
      </c>
      <c r="E429" s="587" t="s">
        <v>238</v>
      </c>
      <c r="F429" s="172">
        <v>44742</v>
      </c>
      <c r="G429" s="587" t="s">
        <v>47</v>
      </c>
      <c r="H429" s="587" t="s">
        <v>2106</v>
      </c>
      <c r="I429" s="587" t="s">
        <v>45</v>
      </c>
      <c r="J429" s="587" t="s">
        <v>46</v>
      </c>
      <c r="K429" s="587" t="s">
        <v>1705</v>
      </c>
      <c r="L429" s="587" t="s">
        <v>2179</v>
      </c>
      <c r="M429" s="587" t="s">
        <v>239</v>
      </c>
      <c r="N429" s="587" t="s">
        <v>45</v>
      </c>
      <c r="O429" s="587" t="s">
        <v>45</v>
      </c>
      <c r="P429" s="587" t="s">
        <v>45</v>
      </c>
      <c r="Q429" s="587" t="s">
        <v>45</v>
      </c>
      <c r="R429" s="587" t="s">
        <v>484</v>
      </c>
      <c r="S429" s="173">
        <v>-461</v>
      </c>
    </row>
    <row r="430" spans="1:19" ht="16.2">
      <c r="A430" s="587" t="s">
        <v>56</v>
      </c>
      <c r="B430" s="587" t="s">
        <v>2239</v>
      </c>
      <c r="C430" s="172">
        <v>44742</v>
      </c>
      <c r="D430" s="587" t="s">
        <v>49</v>
      </c>
      <c r="E430" s="587" t="s">
        <v>238</v>
      </c>
      <c r="F430" s="172">
        <v>44742</v>
      </c>
      <c r="G430" s="587" t="s">
        <v>44</v>
      </c>
      <c r="H430" s="587" t="s">
        <v>2106</v>
      </c>
      <c r="I430" s="587" t="s">
        <v>45</v>
      </c>
      <c r="J430" s="587" t="s">
        <v>51</v>
      </c>
      <c r="K430" s="587" t="s">
        <v>2117</v>
      </c>
      <c r="L430" s="587" t="s">
        <v>2240</v>
      </c>
      <c r="M430" s="587" t="s">
        <v>240</v>
      </c>
      <c r="N430" s="587" t="s">
        <v>45</v>
      </c>
      <c r="O430" s="587" t="s">
        <v>45</v>
      </c>
      <c r="P430" s="587" t="s">
        <v>45</v>
      </c>
      <c r="Q430" s="587" t="s">
        <v>45</v>
      </c>
      <c r="R430" s="587" t="s">
        <v>484</v>
      </c>
      <c r="S430" s="173">
        <v>18316299</v>
      </c>
    </row>
    <row r="431" spans="1:19" ht="16.2">
      <c r="A431" s="587" t="s">
        <v>56</v>
      </c>
      <c r="B431" s="587" t="s">
        <v>2239</v>
      </c>
      <c r="C431" s="172">
        <v>44742</v>
      </c>
      <c r="D431" s="587" t="s">
        <v>50</v>
      </c>
      <c r="E431" s="587" t="s">
        <v>238</v>
      </c>
      <c r="F431" s="172">
        <v>44742</v>
      </c>
      <c r="G431" s="587" t="s">
        <v>44</v>
      </c>
      <c r="H431" s="587" t="s">
        <v>2106</v>
      </c>
      <c r="I431" s="587" t="s">
        <v>45</v>
      </c>
      <c r="J431" s="587" t="s">
        <v>51</v>
      </c>
      <c r="K431" s="587" t="s">
        <v>2117</v>
      </c>
      <c r="L431" s="587" t="s">
        <v>2240</v>
      </c>
      <c r="M431" s="587" t="s">
        <v>240</v>
      </c>
      <c r="N431" s="587" t="s">
        <v>45</v>
      </c>
      <c r="O431" s="587" t="s">
        <v>45</v>
      </c>
      <c r="P431" s="587" t="s">
        <v>45</v>
      </c>
      <c r="Q431" s="587" t="s">
        <v>45</v>
      </c>
      <c r="R431" s="587" t="s">
        <v>484</v>
      </c>
      <c r="S431" s="173">
        <v>20027436</v>
      </c>
    </row>
    <row r="432" spans="1:19" ht="16.2">
      <c r="A432" s="587" t="s">
        <v>56</v>
      </c>
      <c r="B432" s="587" t="s">
        <v>2239</v>
      </c>
      <c r="C432" s="172">
        <v>44742</v>
      </c>
      <c r="D432" s="587" t="s">
        <v>53</v>
      </c>
      <c r="E432" s="587" t="s">
        <v>238</v>
      </c>
      <c r="F432" s="172">
        <v>44742</v>
      </c>
      <c r="G432" s="587" t="s">
        <v>44</v>
      </c>
      <c r="H432" s="587" t="s">
        <v>2106</v>
      </c>
      <c r="I432" s="587" t="s">
        <v>45</v>
      </c>
      <c r="J432" s="587" t="s">
        <v>51</v>
      </c>
      <c r="K432" s="587" t="s">
        <v>2117</v>
      </c>
      <c r="L432" s="587" t="s">
        <v>2240</v>
      </c>
      <c r="M432" s="587" t="s">
        <v>240</v>
      </c>
      <c r="N432" s="587" t="s">
        <v>45</v>
      </c>
      <c r="O432" s="587" t="s">
        <v>45</v>
      </c>
      <c r="P432" s="587" t="s">
        <v>45</v>
      </c>
      <c r="Q432" s="587" t="s">
        <v>45</v>
      </c>
      <c r="R432" s="587" t="s">
        <v>484</v>
      </c>
      <c r="S432" s="173">
        <v>46288897</v>
      </c>
    </row>
    <row r="433" spans="1:19" ht="16.2">
      <c r="A433" s="587" t="s">
        <v>56</v>
      </c>
      <c r="B433" s="587" t="s">
        <v>2629</v>
      </c>
      <c r="C433" s="172">
        <v>44743</v>
      </c>
      <c r="D433" s="587" t="s">
        <v>49</v>
      </c>
      <c r="E433" s="587" t="s">
        <v>238</v>
      </c>
      <c r="F433" s="172">
        <v>44742</v>
      </c>
      <c r="G433" s="587" t="s">
        <v>47</v>
      </c>
      <c r="H433" s="587" t="s">
        <v>2106</v>
      </c>
      <c r="I433" s="587" t="s">
        <v>45</v>
      </c>
      <c r="J433" s="587" t="s">
        <v>51</v>
      </c>
      <c r="K433" s="587" t="s">
        <v>2117</v>
      </c>
      <c r="L433" s="587" t="s">
        <v>2240</v>
      </c>
      <c r="M433" s="587" t="s">
        <v>240</v>
      </c>
      <c r="N433" s="587" t="s">
        <v>45</v>
      </c>
      <c r="O433" s="587" t="s">
        <v>45</v>
      </c>
      <c r="P433" s="587" t="s">
        <v>45</v>
      </c>
      <c r="Q433" s="587" t="s">
        <v>45</v>
      </c>
      <c r="R433" s="587" t="s">
        <v>484</v>
      </c>
      <c r="S433" s="173">
        <v>-18316299</v>
      </c>
    </row>
    <row r="434" spans="1:19" ht="16.2">
      <c r="A434" s="587" t="s">
        <v>56</v>
      </c>
      <c r="B434" s="587" t="s">
        <v>2629</v>
      </c>
      <c r="C434" s="172">
        <v>44743</v>
      </c>
      <c r="D434" s="587" t="s">
        <v>50</v>
      </c>
      <c r="E434" s="587" t="s">
        <v>238</v>
      </c>
      <c r="F434" s="172">
        <v>44742</v>
      </c>
      <c r="G434" s="587" t="s">
        <v>47</v>
      </c>
      <c r="H434" s="587" t="s">
        <v>2106</v>
      </c>
      <c r="I434" s="587" t="s">
        <v>45</v>
      </c>
      <c r="J434" s="587" t="s">
        <v>51</v>
      </c>
      <c r="K434" s="587" t="s">
        <v>2117</v>
      </c>
      <c r="L434" s="587" t="s">
        <v>2240</v>
      </c>
      <c r="M434" s="587" t="s">
        <v>240</v>
      </c>
      <c r="N434" s="587" t="s">
        <v>45</v>
      </c>
      <c r="O434" s="587" t="s">
        <v>45</v>
      </c>
      <c r="P434" s="587" t="s">
        <v>45</v>
      </c>
      <c r="Q434" s="587" t="s">
        <v>45</v>
      </c>
      <c r="R434" s="587" t="s">
        <v>484</v>
      </c>
      <c r="S434" s="173">
        <v>-20027436</v>
      </c>
    </row>
    <row r="435" spans="1:19" ht="16.2">
      <c r="A435" s="587" t="s">
        <v>56</v>
      </c>
      <c r="B435" s="587" t="s">
        <v>2629</v>
      </c>
      <c r="C435" s="172">
        <v>44743</v>
      </c>
      <c r="D435" s="587" t="s">
        <v>53</v>
      </c>
      <c r="E435" s="587" t="s">
        <v>238</v>
      </c>
      <c r="F435" s="172">
        <v>44742</v>
      </c>
      <c r="G435" s="587" t="s">
        <v>47</v>
      </c>
      <c r="H435" s="587" t="s">
        <v>2106</v>
      </c>
      <c r="I435" s="587" t="s">
        <v>45</v>
      </c>
      <c r="J435" s="587" t="s">
        <v>51</v>
      </c>
      <c r="K435" s="587" t="s">
        <v>2117</v>
      </c>
      <c r="L435" s="587" t="s">
        <v>2240</v>
      </c>
      <c r="M435" s="587" t="s">
        <v>240</v>
      </c>
      <c r="N435" s="587" t="s">
        <v>45</v>
      </c>
      <c r="O435" s="587" t="s">
        <v>45</v>
      </c>
      <c r="P435" s="587" t="s">
        <v>45</v>
      </c>
      <c r="Q435" s="587" t="s">
        <v>45</v>
      </c>
      <c r="R435" s="587" t="s">
        <v>484</v>
      </c>
      <c r="S435" s="173">
        <v>-46288897</v>
      </c>
    </row>
    <row r="436" spans="1:19" ht="16.2">
      <c r="A436" s="587" t="s">
        <v>56</v>
      </c>
      <c r="B436" s="587" t="s">
        <v>2630</v>
      </c>
      <c r="C436" s="172">
        <v>44773</v>
      </c>
      <c r="D436" s="587" t="s">
        <v>54</v>
      </c>
      <c r="E436" s="587" t="s">
        <v>238</v>
      </c>
      <c r="F436" s="172">
        <v>44773</v>
      </c>
      <c r="G436" s="587" t="s">
        <v>44</v>
      </c>
      <c r="H436" s="587" t="s">
        <v>2106</v>
      </c>
      <c r="I436" s="587" t="s">
        <v>45</v>
      </c>
      <c r="J436" s="587" t="s">
        <v>46</v>
      </c>
      <c r="K436" s="587" t="s">
        <v>1705</v>
      </c>
      <c r="L436" s="587" t="s">
        <v>2548</v>
      </c>
      <c r="M436" s="587" t="s">
        <v>239</v>
      </c>
      <c r="N436" s="587" t="s">
        <v>45</v>
      </c>
      <c r="O436" s="587" t="s">
        <v>45</v>
      </c>
      <c r="P436" s="587" t="s">
        <v>45</v>
      </c>
      <c r="Q436" s="587" t="s">
        <v>45</v>
      </c>
      <c r="R436" s="587" t="s">
        <v>484</v>
      </c>
      <c r="S436" s="173">
        <v>788</v>
      </c>
    </row>
    <row r="437" spans="1:19" ht="16.2">
      <c r="A437" s="587" t="s">
        <v>56</v>
      </c>
      <c r="B437" s="587" t="s">
        <v>2631</v>
      </c>
      <c r="C437" s="172">
        <v>44773</v>
      </c>
      <c r="D437" s="587" t="s">
        <v>54</v>
      </c>
      <c r="E437" s="587" t="s">
        <v>238</v>
      </c>
      <c r="F437" s="172">
        <v>44773</v>
      </c>
      <c r="G437" s="587" t="s">
        <v>44</v>
      </c>
      <c r="H437" s="587" t="s">
        <v>2106</v>
      </c>
      <c r="I437" s="587" t="s">
        <v>45</v>
      </c>
      <c r="J437" s="587" t="s">
        <v>46</v>
      </c>
      <c r="K437" s="587" t="s">
        <v>1705</v>
      </c>
      <c r="L437" s="587" t="s">
        <v>2548</v>
      </c>
      <c r="M437" s="587" t="s">
        <v>239</v>
      </c>
      <c r="N437" s="587" t="s">
        <v>45</v>
      </c>
      <c r="O437" s="587" t="s">
        <v>45</v>
      </c>
      <c r="P437" s="587" t="s">
        <v>45</v>
      </c>
      <c r="Q437" s="587" t="s">
        <v>45</v>
      </c>
      <c r="R437" s="587" t="s">
        <v>484</v>
      </c>
      <c r="S437" s="173">
        <v>1337</v>
      </c>
    </row>
    <row r="438" spans="1:19" ht="16.2">
      <c r="A438" s="587" t="s">
        <v>56</v>
      </c>
      <c r="B438" s="587" t="s">
        <v>2547</v>
      </c>
      <c r="C438" s="172">
        <v>44773</v>
      </c>
      <c r="D438" s="587" t="s">
        <v>45</v>
      </c>
      <c r="E438" s="587" t="s">
        <v>238</v>
      </c>
      <c r="F438" s="172">
        <v>44773</v>
      </c>
      <c r="G438" s="587" t="s">
        <v>44</v>
      </c>
      <c r="H438" s="587" t="s">
        <v>2106</v>
      </c>
      <c r="I438" s="587" t="s">
        <v>45</v>
      </c>
      <c r="J438" s="587" t="s">
        <v>46</v>
      </c>
      <c r="K438" s="587" t="s">
        <v>1705</v>
      </c>
      <c r="L438" s="587" t="s">
        <v>2548</v>
      </c>
      <c r="M438" s="587" t="s">
        <v>239</v>
      </c>
      <c r="N438" s="587" t="s">
        <v>45</v>
      </c>
      <c r="O438" s="587" t="s">
        <v>45</v>
      </c>
      <c r="P438" s="587" t="s">
        <v>45</v>
      </c>
      <c r="Q438" s="587" t="s">
        <v>45</v>
      </c>
      <c r="R438" s="587" t="s">
        <v>484</v>
      </c>
      <c r="S438" s="173">
        <v>2915421791</v>
      </c>
    </row>
    <row r="439" spans="1:19" ht="16.2">
      <c r="A439" s="587" t="s">
        <v>56</v>
      </c>
      <c r="B439" s="587" t="s">
        <v>2547</v>
      </c>
      <c r="C439" s="172">
        <v>44773</v>
      </c>
      <c r="D439" s="587" t="s">
        <v>43</v>
      </c>
      <c r="E439" s="587" t="s">
        <v>238</v>
      </c>
      <c r="F439" s="172">
        <v>44773</v>
      </c>
      <c r="G439" s="587" t="s">
        <v>44</v>
      </c>
      <c r="H439" s="587" t="s">
        <v>2106</v>
      </c>
      <c r="I439" s="587" t="s">
        <v>45</v>
      </c>
      <c r="J439" s="587" t="s">
        <v>46</v>
      </c>
      <c r="K439" s="587" t="s">
        <v>1705</v>
      </c>
      <c r="L439" s="587" t="s">
        <v>2548</v>
      </c>
      <c r="M439" s="587" t="s">
        <v>239</v>
      </c>
      <c r="N439" s="587" t="s">
        <v>45</v>
      </c>
      <c r="O439" s="587" t="s">
        <v>45</v>
      </c>
      <c r="P439" s="587" t="s">
        <v>45</v>
      </c>
      <c r="Q439" s="587" t="s">
        <v>45</v>
      </c>
      <c r="R439" s="587" t="s">
        <v>484</v>
      </c>
      <c r="S439" s="173">
        <v>432573066</v>
      </c>
    </row>
    <row r="440" spans="1:19" ht="16.2">
      <c r="A440" s="587" t="s">
        <v>56</v>
      </c>
      <c r="B440" s="587" t="s">
        <v>2632</v>
      </c>
      <c r="C440" s="172">
        <v>44774</v>
      </c>
      <c r="D440" s="587" t="s">
        <v>54</v>
      </c>
      <c r="E440" s="587" t="s">
        <v>238</v>
      </c>
      <c r="F440" s="172">
        <v>44773</v>
      </c>
      <c r="G440" s="587" t="s">
        <v>47</v>
      </c>
      <c r="H440" s="587" t="s">
        <v>2106</v>
      </c>
      <c r="I440" s="587" t="s">
        <v>45</v>
      </c>
      <c r="J440" s="587" t="s">
        <v>46</v>
      </c>
      <c r="K440" s="587" t="s">
        <v>1705</v>
      </c>
      <c r="L440" s="587" t="s">
        <v>2548</v>
      </c>
      <c r="M440" s="587" t="s">
        <v>239</v>
      </c>
      <c r="N440" s="587" t="s">
        <v>45</v>
      </c>
      <c r="O440" s="587" t="s">
        <v>45</v>
      </c>
      <c r="P440" s="587" t="s">
        <v>45</v>
      </c>
      <c r="Q440" s="587" t="s">
        <v>45</v>
      </c>
      <c r="R440" s="587" t="s">
        <v>484</v>
      </c>
      <c r="S440" s="173">
        <v>-788</v>
      </c>
    </row>
    <row r="441" spans="1:19" ht="16.2">
      <c r="A441" s="587" t="s">
        <v>56</v>
      </c>
      <c r="B441" s="587" t="s">
        <v>2633</v>
      </c>
      <c r="C441" s="172">
        <v>44774</v>
      </c>
      <c r="D441" s="587" t="s">
        <v>54</v>
      </c>
      <c r="E441" s="587" t="s">
        <v>238</v>
      </c>
      <c r="F441" s="172">
        <v>44773</v>
      </c>
      <c r="G441" s="587" t="s">
        <v>47</v>
      </c>
      <c r="H441" s="587" t="s">
        <v>2106</v>
      </c>
      <c r="I441" s="587" t="s">
        <v>45</v>
      </c>
      <c r="J441" s="587" t="s">
        <v>46</v>
      </c>
      <c r="K441" s="587" t="s">
        <v>1705</v>
      </c>
      <c r="L441" s="587" t="s">
        <v>2548</v>
      </c>
      <c r="M441" s="587" t="s">
        <v>239</v>
      </c>
      <c r="N441" s="587" t="s">
        <v>45</v>
      </c>
      <c r="O441" s="587" t="s">
        <v>45</v>
      </c>
      <c r="P441" s="587" t="s">
        <v>45</v>
      </c>
      <c r="Q441" s="587" t="s">
        <v>45</v>
      </c>
      <c r="R441" s="587" t="s">
        <v>484</v>
      </c>
      <c r="S441" s="173">
        <v>-1337</v>
      </c>
    </row>
    <row r="442" spans="1:19" ht="16.2">
      <c r="A442" s="587" t="s">
        <v>56</v>
      </c>
      <c r="B442" s="587" t="s">
        <v>2549</v>
      </c>
      <c r="C442" s="172">
        <v>44774</v>
      </c>
      <c r="D442" s="587" t="s">
        <v>45</v>
      </c>
      <c r="E442" s="587" t="s">
        <v>238</v>
      </c>
      <c r="F442" s="172">
        <v>44773</v>
      </c>
      <c r="G442" s="587" t="s">
        <v>47</v>
      </c>
      <c r="H442" s="587" t="s">
        <v>2106</v>
      </c>
      <c r="I442" s="587" t="s">
        <v>45</v>
      </c>
      <c r="J442" s="587" t="s">
        <v>46</v>
      </c>
      <c r="K442" s="587" t="s">
        <v>1705</v>
      </c>
      <c r="L442" s="587" t="s">
        <v>2548</v>
      </c>
      <c r="M442" s="587" t="s">
        <v>239</v>
      </c>
      <c r="N442" s="587" t="s">
        <v>45</v>
      </c>
      <c r="O442" s="587" t="s">
        <v>45</v>
      </c>
      <c r="P442" s="587" t="s">
        <v>45</v>
      </c>
      <c r="Q442" s="587" t="s">
        <v>45</v>
      </c>
      <c r="R442" s="587" t="s">
        <v>484</v>
      </c>
      <c r="S442" s="173">
        <v>-2915421791</v>
      </c>
    </row>
    <row r="443" spans="1:19" ht="16.2">
      <c r="A443" s="587" t="s">
        <v>56</v>
      </c>
      <c r="B443" s="587" t="s">
        <v>2549</v>
      </c>
      <c r="C443" s="172">
        <v>44774</v>
      </c>
      <c r="D443" s="587" t="s">
        <v>43</v>
      </c>
      <c r="E443" s="587" t="s">
        <v>238</v>
      </c>
      <c r="F443" s="172">
        <v>44773</v>
      </c>
      <c r="G443" s="587" t="s">
        <v>47</v>
      </c>
      <c r="H443" s="587" t="s">
        <v>2106</v>
      </c>
      <c r="I443" s="587" t="s">
        <v>45</v>
      </c>
      <c r="J443" s="587" t="s">
        <v>46</v>
      </c>
      <c r="K443" s="587" t="s">
        <v>1705</v>
      </c>
      <c r="L443" s="587" t="s">
        <v>2548</v>
      </c>
      <c r="M443" s="587" t="s">
        <v>239</v>
      </c>
      <c r="N443" s="587" t="s">
        <v>45</v>
      </c>
      <c r="O443" s="587" t="s">
        <v>45</v>
      </c>
      <c r="P443" s="587" t="s">
        <v>45</v>
      </c>
      <c r="Q443" s="587" t="s">
        <v>45</v>
      </c>
      <c r="R443" s="587" t="s">
        <v>484</v>
      </c>
      <c r="S443" s="173">
        <v>-432573066</v>
      </c>
    </row>
    <row r="444" spans="1:19" ht="16.2">
      <c r="A444" s="587" t="s">
        <v>56</v>
      </c>
      <c r="B444" s="587" t="s">
        <v>2550</v>
      </c>
      <c r="C444" s="172">
        <v>44773</v>
      </c>
      <c r="D444" s="587" t="s">
        <v>43</v>
      </c>
      <c r="E444" s="587" t="s">
        <v>238</v>
      </c>
      <c r="F444" s="172">
        <v>44773</v>
      </c>
      <c r="G444" s="587" t="s">
        <v>44</v>
      </c>
      <c r="H444" s="587" t="s">
        <v>2106</v>
      </c>
      <c r="I444" s="587" t="s">
        <v>45</v>
      </c>
      <c r="J444" s="587" t="s">
        <v>46</v>
      </c>
      <c r="K444" s="587" t="s">
        <v>1705</v>
      </c>
      <c r="L444" s="587" t="s">
        <v>2551</v>
      </c>
      <c r="M444" s="587" t="s">
        <v>239</v>
      </c>
      <c r="N444" s="587" t="s">
        <v>45</v>
      </c>
      <c r="O444" s="587" t="s">
        <v>45</v>
      </c>
      <c r="P444" s="587" t="s">
        <v>45</v>
      </c>
      <c r="Q444" s="587" t="s">
        <v>45</v>
      </c>
      <c r="R444" s="587" t="s">
        <v>484</v>
      </c>
      <c r="S444" s="173">
        <v>1038</v>
      </c>
    </row>
    <row r="445" spans="1:19" ht="16.2">
      <c r="A445" s="587" t="s">
        <v>56</v>
      </c>
      <c r="B445" s="587" t="s">
        <v>2552</v>
      </c>
      <c r="C445" s="172">
        <v>44774</v>
      </c>
      <c r="D445" s="587" t="s">
        <v>43</v>
      </c>
      <c r="E445" s="587" t="s">
        <v>238</v>
      </c>
      <c r="F445" s="172">
        <v>44773</v>
      </c>
      <c r="G445" s="587" t="s">
        <v>47</v>
      </c>
      <c r="H445" s="587" t="s">
        <v>2106</v>
      </c>
      <c r="I445" s="587" t="s">
        <v>45</v>
      </c>
      <c r="J445" s="587" t="s">
        <v>46</v>
      </c>
      <c r="K445" s="587" t="s">
        <v>1705</v>
      </c>
      <c r="L445" s="587" t="s">
        <v>2551</v>
      </c>
      <c r="M445" s="587" t="s">
        <v>239</v>
      </c>
      <c r="N445" s="587" t="s">
        <v>45</v>
      </c>
      <c r="O445" s="587" t="s">
        <v>45</v>
      </c>
      <c r="P445" s="587" t="s">
        <v>45</v>
      </c>
      <c r="Q445" s="587" t="s">
        <v>45</v>
      </c>
      <c r="R445" s="587" t="s">
        <v>484</v>
      </c>
      <c r="S445" s="173">
        <v>-1038</v>
      </c>
    </row>
    <row r="446" spans="1:19" ht="16.2">
      <c r="A446" s="587" t="s">
        <v>56</v>
      </c>
      <c r="B446" s="587" t="s">
        <v>2634</v>
      </c>
      <c r="C446" s="172">
        <v>44773</v>
      </c>
      <c r="D446" s="587" t="s">
        <v>49</v>
      </c>
      <c r="E446" s="587" t="s">
        <v>238</v>
      </c>
      <c r="F446" s="172">
        <v>44773</v>
      </c>
      <c r="G446" s="587" t="s">
        <v>44</v>
      </c>
      <c r="H446" s="587" t="s">
        <v>2106</v>
      </c>
      <c r="I446" s="587" t="s">
        <v>45</v>
      </c>
      <c r="J446" s="587" t="s">
        <v>51</v>
      </c>
      <c r="K446" s="587" t="s">
        <v>2117</v>
      </c>
      <c r="L446" s="587" t="s">
        <v>2635</v>
      </c>
      <c r="M446" s="587" t="s">
        <v>240</v>
      </c>
      <c r="N446" s="587" t="s">
        <v>45</v>
      </c>
      <c r="O446" s="587" t="s">
        <v>45</v>
      </c>
      <c r="P446" s="587" t="s">
        <v>45</v>
      </c>
      <c r="Q446" s="587" t="s">
        <v>45</v>
      </c>
      <c r="R446" s="587" t="s">
        <v>484</v>
      </c>
      <c r="S446" s="173">
        <v>16593531</v>
      </c>
    </row>
    <row r="447" spans="1:19" ht="16.2">
      <c r="A447" s="587" t="s">
        <v>56</v>
      </c>
      <c r="B447" s="587" t="s">
        <v>2634</v>
      </c>
      <c r="C447" s="172">
        <v>44773</v>
      </c>
      <c r="D447" s="587" t="s">
        <v>50</v>
      </c>
      <c r="E447" s="587" t="s">
        <v>238</v>
      </c>
      <c r="F447" s="172">
        <v>44773</v>
      </c>
      <c r="G447" s="587" t="s">
        <v>44</v>
      </c>
      <c r="H447" s="587" t="s">
        <v>2106</v>
      </c>
      <c r="I447" s="587" t="s">
        <v>45</v>
      </c>
      <c r="J447" s="587" t="s">
        <v>51</v>
      </c>
      <c r="K447" s="587" t="s">
        <v>2117</v>
      </c>
      <c r="L447" s="587" t="s">
        <v>2635</v>
      </c>
      <c r="M447" s="587" t="s">
        <v>240</v>
      </c>
      <c r="N447" s="587" t="s">
        <v>45</v>
      </c>
      <c r="O447" s="587" t="s">
        <v>45</v>
      </c>
      <c r="P447" s="587" t="s">
        <v>45</v>
      </c>
      <c r="Q447" s="587" t="s">
        <v>45</v>
      </c>
      <c r="R447" s="587" t="s">
        <v>484</v>
      </c>
      <c r="S447" s="173">
        <v>18951504</v>
      </c>
    </row>
    <row r="448" spans="1:19" ht="16.2">
      <c r="A448" s="587" t="s">
        <v>56</v>
      </c>
      <c r="B448" s="587" t="s">
        <v>2634</v>
      </c>
      <c r="C448" s="172">
        <v>44773</v>
      </c>
      <c r="D448" s="587" t="s">
        <v>53</v>
      </c>
      <c r="E448" s="587" t="s">
        <v>238</v>
      </c>
      <c r="F448" s="172">
        <v>44773</v>
      </c>
      <c r="G448" s="587" t="s">
        <v>44</v>
      </c>
      <c r="H448" s="587" t="s">
        <v>2106</v>
      </c>
      <c r="I448" s="587" t="s">
        <v>45</v>
      </c>
      <c r="J448" s="587" t="s">
        <v>51</v>
      </c>
      <c r="K448" s="587" t="s">
        <v>2117</v>
      </c>
      <c r="L448" s="587" t="s">
        <v>2635</v>
      </c>
      <c r="M448" s="587" t="s">
        <v>240</v>
      </c>
      <c r="N448" s="587" t="s">
        <v>45</v>
      </c>
      <c r="O448" s="587" t="s">
        <v>45</v>
      </c>
      <c r="P448" s="587" t="s">
        <v>45</v>
      </c>
      <c r="Q448" s="587" t="s">
        <v>45</v>
      </c>
      <c r="R448" s="587" t="s">
        <v>484</v>
      </c>
      <c r="S448" s="173">
        <v>33647174</v>
      </c>
    </row>
    <row r="449" spans="1:19" ht="16.2">
      <c r="A449" s="587" t="s">
        <v>56</v>
      </c>
      <c r="B449" s="587" t="s">
        <v>2636</v>
      </c>
      <c r="C449" s="172">
        <v>44774</v>
      </c>
      <c r="D449" s="587" t="s">
        <v>49</v>
      </c>
      <c r="E449" s="587" t="s">
        <v>238</v>
      </c>
      <c r="F449" s="172">
        <v>44773</v>
      </c>
      <c r="G449" s="587" t="s">
        <v>47</v>
      </c>
      <c r="H449" s="587" t="s">
        <v>2106</v>
      </c>
      <c r="I449" s="587" t="s">
        <v>45</v>
      </c>
      <c r="J449" s="587" t="s">
        <v>51</v>
      </c>
      <c r="K449" s="587" t="s">
        <v>2117</v>
      </c>
      <c r="L449" s="587" t="s">
        <v>2635</v>
      </c>
      <c r="M449" s="587" t="s">
        <v>240</v>
      </c>
      <c r="N449" s="587" t="s">
        <v>45</v>
      </c>
      <c r="O449" s="587" t="s">
        <v>45</v>
      </c>
      <c r="P449" s="587" t="s">
        <v>45</v>
      </c>
      <c r="Q449" s="587" t="s">
        <v>45</v>
      </c>
      <c r="R449" s="587" t="s">
        <v>484</v>
      </c>
      <c r="S449" s="173">
        <v>-16593531</v>
      </c>
    </row>
    <row r="450" spans="1:19" ht="16.2">
      <c r="A450" s="587" t="s">
        <v>56</v>
      </c>
      <c r="B450" s="587" t="s">
        <v>2636</v>
      </c>
      <c r="C450" s="172">
        <v>44774</v>
      </c>
      <c r="D450" s="587" t="s">
        <v>50</v>
      </c>
      <c r="E450" s="587" t="s">
        <v>238</v>
      </c>
      <c r="F450" s="172">
        <v>44773</v>
      </c>
      <c r="G450" s="587" t="s">
        <v>47</v>
      </c>
      <c r="H450" s="587" t="s">
        <v>2106</v>
      </c>
      <c r="I450" s="587" t="s">
        <v>45</v>
      </c>
      <c r="J450" s="587" t="s">
        <v>51</v>
      </c>
      <c r="K450" s="587" t="s">
        <v>2117</v>
      </c>
      <c r="L450" s="587" t="s">
        <v>2635</v>
      </c>
      <c r="M450" s="587" t="s">
        <v>240</v>
      </c>
      <c r="N450" s="587" t="s">
        <v>45</v>
      </c>
      <c r="O450" s="587" t="s">
        <v>45</v>
      </c>
      <c r="P450" s="587" t="s">
        <v>45</v>
      </c>
      <c r="Q450" s="587" t="s">
        <v>45</v>
      </c>
      <c r="R450" s="587" t="s">
        <v>484</v>
      </c>
      <c r="S450" s="173">
        <v>-18951504</v>
      </c>
    </row>
    <row r="451" spans="1:19" ht="16.2">
      <c r="A451" s="587" t="s">
        <v>56</v>
      </c>
      <c r="B451" s="587" t="s">
        <v>2636</v>
      </c>
      <c r="C451" s="172">
        <v>44774</v>
      </c>
      <c r="D451" s="587" t="s">
        <v>53</v>
      </c>
      <c r="E451" s="587" t="s">
        <v>238</v>
      </c>
      <c r="F451" s="172">
        <v>44773</v>
      </c>
      <c r="G451" s="587" t="s">
        <v>47</v>
      </c>
      <c r="H451" s="587" t="s">
        <v>2106</v>
      </c>
      <c r="I451" s="587" t="s">
        <v>45</v>
      </c>
      <c r="J451" s="587" t="s">
        <v>51</v>
      </c>
      <c r="K451" s="587" t="s">
        <v>2117</v>
      </c>
      <c r="L451" s="587" t="s">
        <v>2635</v>
      </c>
      <c r="M451" s="587" t="s">
        <v>240</v>
      </c>
      <c r="N451" s="587" t="s">
        <v>45</v>
      </c>
      <c r="O451" s="587" t="s">
        <v>45</v>
      </c>
      <c r="P451" s="587" t="s">
        <v>45</v>
      </c>
      <c r="Q451" s="587" t="s">
        <v>45</v>
      </c>
      <c r="R451" s="587" t="s">
        <v>484</v>
      </c>
      <c r="S451" s="173">
        <v>-33647174</v>
      </c>
    </row>
    <row r="452" spans="1:19" ht="16.2">
      <c r="A452" s="587" t="s">
        <v>56</v>
      </c>
      <c r="B452" s="587" t="s">
        <v>2637</v>
      </c>
      <c r="C452" s="172">
        <v>44804</v>
      </c>
      <c r="D452" s="587" t="s">
        <v>54</v>
      </c>
      <c r="E452" s="587" t="s">
        <v>238</v>
      </c>
      <c r="F452" s="172">
        <v>44804</v>
      </c>
      <c r="G452" s="587" t="s">
        <v>44</v>
      </c>
      <c r="H452" s="587" t="s">
        <v>2106</v>
      </c>
      <c r="I452" s="587" t="s">
        <v>45</v>
      </c>
      <c r="J452" s="587" t="s">
        <v>46</v>
      </c>
      <c r="K452" s="587" t="s">
        <v>1705</v>
      </c>
      <c r="L452" s="587" t="s">
        <v>2560</v>
      </c>
      <c r="M452" s="587" t="s">
        <v>239</v>
      </c>
      <c r="N452" s="587" t="s">
        <v>45</v>
      </c>
      <c r="O452" s="587" t="s">
        <v>45</v>
      </c>
      <c r="P452" s="587" t="s">
        <v>45</v>
      </c>
      <c r="Q452" s="587" t="s">
        <v>45</v>
      </c>
      <c r="R452" s="587" t="s">
        <v>484</v>
      </c>
      <c r="S452" s="173">
        <v>888</v>
      </c>
    </row>
    <row r="453" spans="1:19" ht="16.2">
      <c r="A453" s="587" t="s">
        <v>56</v>
      </c>
      <c r="B453" s="587" t="s">
        <v>2638</v>
      </c>
      <c r="C453" s="172">
        <v>44804</v>
      </c>
      <c r="D453" s="587" t="s">
        <v>54</v>
      </c>
      <c r="E453" s="587" t="s">
        <v>238</v>
      </c>
      <c r="F453" s="172">
        <v>44804</v>
      </c>
      <c r="G453" s="587" t="s">
        <v>44</v>
      </c>
      <c r="H453" s="587" t="s">
        <v>2106</v>
      </c>
      <c r="I453" s="587" t="s">
        <v>45</v>
      </c>
      <c r="J453" s="587" t="s">
        <v>46</v>
      </c>
      <c r="K453" s="587" t="s">
        <v>1705</v>
      </c>
      <c r="L453" s="587" t="s">
        <v>2560</v>
      </c>
      <c r="M453" s="587" t="s">
        <v>239</v>
      </c>
      <c r="N453" s="587" t="s">
        <v>45</v>
      </c>
      <c r="O453" s="587" t="s">
        <v>45</v>
      </c>
      <c r="P453" s="587" t="s">
        <v>45</v>
      </c>
      <c r="Q453" s="587" t="s">
        <v>45</v>
      </c>
      <c r="R453" s="587" t="s">
        <v>484</v>
      </c>
      <c r="S453" s="173">
        <v>2629</v>
      </c>
    </row>
    <row r="454" spans="1:19" ht="16.2">
      <c r="A454" s="587" t="s">
        <v>56</v>
      </c>
      <c r="B454" s="587" t="s">
        <v>2638</v>
      </c>
      <c r="C454" s="172">
        <v>44804</v>
      </c>
      <c r="D454" s="587" t="s">
        <v>43</v>
      </c>
      <c r="E454" s="587" t="s">
        <v>238</v>
      </c>
      <c r="F454" s="172">
        <v>44804</v>
      </c>
      <c r="G454" s="587" t="s">
        <v>44</v>
      </c>
      <c r="H454" s="587" t="s">
        <v>2106</v>
      </c>
      <c r="I454" s="587" t="s">
        <v>45</v>
      </c>
      <c r="J454" s="587" t="s">
        <v>46</v>
      </c>
      <c r="K454" s="587" t="s">
        <v>1705</v>
      </c>
      <c r="L454" s="587" t="s">
        <v>2560</v>
      </c>
      <c r="M454" s="587" t="s">
        <v>239</v>
      </c>
      <c r="N454" s="587" t="s">
        <v>45</v>
      </c>
      <c r="O454" s="587" t="s">
        <v>45</v>
      </c>
      <c r="P454" s="587" t="s">
        <v>45</v>
      </c>
      <c r="Q454" s="587" t="s">
        <v>45</v>
      </c>
      <c r="R454" s="587" t="s">
        <v>484</v>
      </c>
      <c r="S454" s="173">
        <v>1</v>
      </c>
    </row>
    <row r="455" spans="1:19" ht="16.2">
      <c r="A455" s="587" t="s">
        <v>56</v>
      </c>
      <c r="B455" s="587" t="s">
        <v>2559</v>
      </c>
      <c r="C455" s="172">
        <v>44804</v>
      </c>
      <c r="D455" s="587" t="s">
        <v>45</v>
      </c>
      <c r="E455" s="587" t="s">
        <v>238</v>
      </c>
      <c r="F455" s="172">
        <v>44804</v>
      </c>
      <c r="G455" s="587" t="s">
        <v>44</v>
      </c>
      <c r="H455" s="587" t="s">
        <v>2106</v>
      </c>
      <c r="I455" s="587" t="s">
        <v>45</v>
      </c>
      <c r="J455" s="587" t="s">
        <v>46</v>
      </c>
      <c r="K455" s="587" t="s">
        <v>1705</v>
      </c>
      <c r="L455" s="587" t="s">
        <v>2560</v>
      </c>
      <c r="M455" s="587" t="s">
        <v>239</v>
      </c>
      <c r="N455" s="587" t="s">
        <v>45</v>
      </c>
      <c r="O455" s="587" t="s">
        <v>45</v>
      </c>
      <c r="P455" s="587" t="s">
        <v>45</v>
      </c>
      <c r="Q455" s="587" t="s">
        <v>45</v>
      </c>
      <c r="R455" s="587" t="s">
        <v>484</v>
      </c>
      <c r="S455" s="173">
        <v>3690134729</v>
      </c>
    </row>
    <row r="456" spans="1:19" ht="16.2">
      <c r="A456" s="587" t="s">
        <v>56</v>
      </c>
      <c r="B456" s="587" t="s">
        <v>2559</v>
      </c>
      <c r="C456" s="172">
        <v>44804</v>
      </c>
      <c r="D456" s="587" t="s">
        <v>43</v>
      </c>
      <c r="E456" s="587" t="s">
        <v>238</v>
      </c>
      <c r="F456" s="172">
        <v>44804</v>
      </c>
      <c r="G456" s="587" t="s">
        <v>44</v>
      </c>
      <c r="H456" s="587" t="s">
        <v>2106</v>
      </c>
      <c r="I456" s="587" t="s">
        <v>45</v>
      </c>
      <c r="J456" s="587" t="s">
        <v>46</v>
      </c>
      <c r="K456" s="587" t="s">
        <v>1705</v>
      </c>
      <c r="L456" s="587" t="s">
        <v>2560</v>
      </c>
      <c r="M456" s="587" t="s">
        <v>239</v>
      </c>
      <c r="N456" s="587" t="s">
        <v>45</v>
      </c>
      <c r="O456" s="587" t="s">
        <v>45</v>
      </c>
      <c r="P456" s="587" t="s">
        <v>45</v>
      </c>
      <c r="Q456" s="587" t="s">
        <v>45</v>
      </c>
      <c r="R456" s="587" t="s">
        <v>484</v>
      </c>
      <c r="S456" s="173">
        <v>530560791</v>
      </c>
    </row>
    <row r="457" spans="1:19" ht="16.2">
      <c r="A457" s="587" t="s">
        <v>56</v>
      </c>
      <c r="B457" s="587" t="s">
        <v>2639</v>
      </c>
      <c r="C457" s="172">
        <v>44805</v>
      </c>
      <c r="D457" s="587" t="s">
        <v>54</v>
      </c>
      <c r="E457" s="587" t="s">
        <v>238</v>
      </c>
      <c r="F457" s="172">
        <v>44804</v>
      </c>
      <c r="G457" s="587" t="s">
        <v>47</v>
      </c>
      <c r="H457" s="587" t="s">
        <v>2106</v>
      </c>
      <c r="I457" s="587" t="s">
        <v>45</v>
      </c>
      <c r="J457" s="587" t="s">
        <v>46</v>
      </c>
      <c r="K457" s="587" t="s">
        <v>1705</v>
      </c>
      <c r="L457" s="587" t="s">
        <v>2560</v>
      </c>
      <c r="M457" s="587" t="s">
        <v>239</v>
      </c>
      <c r="N457" s="587" t="s">
        <v>45</v>
      </c>
      <c r="O457" s="587" t="s">
        <v>45</v>
      </c>
      <c r="P457" s="587" t="s">
        <v>45</v>
      </c>
      <c r="Q457" s="587" t="s">
        <v>45</v>
      </c>
      <c r="R457" s="587" t="s">
        <v>484</v>
      </c>
      <c r="S457" s="173">
        <v>-888</v>
      </c>
    </row>
    <row r="458" spans="1:19" ht="16.2">
      <c r="A458" s="587" t="s">
        <v>56</v>
      </c>
      <c r="B458" s="587" t="s">
        <v>2640</v>
      </c>
      <c r="C458" s="172">
        <v>44805</v>
      </c>
      <c r="D458" s="587" t="s">
        <v>54</v>
      </c>
      <c r="E458" s="587" t="s">
        <v>238</v>
      </c>
      <c r="F458" s="172">
        <v>44804</v>
      </c>
      <c r="G458" s="587" t="s">
        <v>47</v>
      </c>
      <c r="H458" s="587" t="s">
        <v>2106</v>
      </c>
      <c r="I458" s="587" t="s">
        <v>45</v>
      </c>
      <c r="J458" s="587" t="s">
        <v>46</v>
      </c>
      <c r="K458" s="587" t="s">
        <v>1705</v>
      </c>
      <c r="L458" s="587" t="s">
        <v>2560</v>
      </c>
      <c r="M458" s="587" t="s">
        <v>239</v>
      </c>
      <c r="N458" s="587" t="s">
        <v>45</v>
      </c>
      <c r="O458" s="587" t="s">
        <v>45</v>
      </c>
      <c r="P458" s="587" t="s">
        <v>45</v>
      </c>
      <c r="Q458" s="587" t="s">
        <v>45</v>
      </c>
      <c r="R458" s="587" t="s">
        <v>484</v>
      </c>
      <c r="S458" s="173">
        <v>-2629</v>
      </c>
    </row>
    <row r="459" spans="1:19" ht="16.2">
      <c r="A459" s="587" t="s">
        <v>56</v>
      </c>
      <c r="B459" s="587" t="s">
        <v>2640</v>
      </c>
      <c r="C459" s="172">
        <v>44805</v>
      </c>
      <c r="D459" s="587" t="s">
        <v>43</v>
      </c>
      <c r="E459" s="587" t="s">
        <v>238</v>
      </c>
      <c r="F459" s="172">
        <v>44804</v>
      </c>
      <c r="G459" s="587" t="s">
        <v>47</v>
      </c>
      <c r="H459" s="587" t="s">
        <v>2106</v>
      </c>
      <c r="I459" s="587" t="s">
        <v>45</v>
      </c>
      <c r="J459" s="587" t="s">
        <v>46</v>
      </c>
      <c r="K459" s="587" t="s">
        <v>1705</v>
      </c>
      <c r="L459" s="587" t="s">
        <v>2560</v>
      </c>
      <c r="M459" s="587" t="s">
        <v>239</v>
      </c>
      <c r="N459" s="587" t="s">
        <v>45</v>
      </c>
      <c r="O459" s="587" t="s">
        <v>45</v>
      </c>
      <c r="P459" s="587" t="s">
        <v>45</v>
      </c>
      <c r="Q459" s="587" t="s">
        <v>45</v>
      </c>
      <c r="R459" s="587" t="s">
        <v>484</v>
      </c>
      <c r="S459" s="173">
        <v>-1</v>
      </c>
    </row>
    <row r="460" spans="1:19" ht="16.2">
      <c r="A460" s="587" t="s">
        <v>56</v>
      </c>
      <c r="B460" s="587" t="s">
        <v>2561</v>
      </c>
      <c r="C460" s="172">
        <v>44805</v>
      </c>
      <c r="D460" s="587" t="s">
        <v>45</v>
      </c>
      <c r="E460" s="587" t="s">
        <v>238</v>
      </c>
      <c r="F460" s="172">
        <v>44804</v>
      </c>
      <c r="G460" s="587" t="s">
        <v>47</v>
      </c>
      <c r="H460" s="587" t="s">
        <v>2106</v>
      </c>
      <c r="I460" s="587" t="s">
        <v>45</v>
      </c>
      <c r="J460" s="587" t="s">
        <v>46</v>
      </c>
      <c r="K460" s="587" t="s">
        <v>1705</v>
      </c>
      <c r="L460" s="587" t="s">
        <v>2560</v>
      </c>
      <c r="M460" s="587" t="s">
        <v>239</v>
      </c>
      <c r="N460" s="587" t="s">
        <v>45</v>
      </c>
      <c r="O460" s="587" t="s">
        <v>45</v>
      </c>
      <c r="P460" s="587" t="s">
        <v>45</v>
      </c>
      <c r="Q460" s="587" t="s">
        <v>45</v>
      </c>
      <c r="R460" s="587" t="s">
        <v>484</v>
      </c>
      <c r="S460" s="173">
        <v>-3690134729</v>
      </c>
    </row>
    <row r="461" spans="1:19" ht="16.2">
      <c r="A461" s="587" t="s">
        <v>56</v>
      </c>
      <c r="B461" s="587" t="s">
        <v>2561</v>
      </c>
      <c r="C461" s="172">
        <v>44805</v>
      </c>
      <c r="D461" s="587" t="s">
        <v>43</v>
      </c>
      <c r="E461" s="587" t="s">
        <v>238</v>
      </c>
      <c r="F461" s="172">
        <v>44804</v>
      </c>
      <c r="G461" s="587" t="s">
        <v>47</v>
      </c>
      <c r="H461" s="587" t="s">
        <v>2106</v>
      </c>
      <c r="I461" s="587" t="s">
        <v>45</v>
      </c>
      <c r="J461" s="587" t="s">
        <v>46</v>
      </c>
      <c r="K461" s="587" t="s">
        <v>1705</v>
      </c>
      <c r="L461" s="587" t="s">
        <v>2560</v>
      </c>
      <c r="M461" s="587" t="s">
        <v>239</v>
      </c>
      <c r="N461" s="587" t="s">
        <v>45</v>
      </c>
      <c r="O461" s="587" t="s">
        <v>45</v>
      </c>
      <c r="P461" s="587" t="s">
        <v>45</v>
      </c>
      <c r="Q461" s="587" t="s">
        <v>45</v>
      </c>
      <c r="R461" s="587" t="s">
        <v>484</v>
      </c>
      <c r="S461" s="173">
        <v>-530560791</v>
      </c>
    </row>
    <row r="462" spans="1:19" ht="16.2">
      <c r="A462" s="587" t="s">
        <v>56</v>
      </c>
      <c r="B462" s="587" t="s">
        <v>2562</v>
      </c>
      <c r="C462" s="172">
        <v>44804</v>
      </c>
      <c r="D462" s="587" t="s">
        <v>43</v>
      </c>
      <c r="E462" s="587" t="s">
        <v>238</v>
      </c>
      <c r="F462" s="172">
        <v>44804</v>
      </c>
      <c r="G462" s="587" t="s">
        <v>44</v>
      </c>
      <c r="H462" s="587" t="s">
        <v>2106</v>
      </c>
      <c r="I462" s="587" t="s">
        <v>45</v>
      </c>
      <c r="J462" s="587" t="s">
        <v>46</v>
      </c>
      <c r="K462" s="587" t="s">
        <v>1705</v>
      </c>
      <c r="L462" s="587" t="s">
        <v>2563</v>
      </c>
      <c r="M462" s="587" t="s">
        <v>239</v>
      </c>
      <c r="N462" s="587" t="s">
        <v>45</v>
      </c>
      <c r="O462" s="587" t="s">
        <v>45</v>
      </c>
      <c r="P462" s="587" t="s">
        <v>45</v>
      </c>
      <c r="Q462" s="587" t="s">
        <v>45</v>
      </c>
      <c r="R462" s="587" t="s">
        <v>484</v>
      </c>
      <c r="S462" s="173">
        <v>947</v>
      </c>
    </row>
    <row r="463" spans="1:19" ht="16.2">
      <c r="A463" s="587" t="s">
        <v>56</v>
      </c>
      <c r="B463" s="587" t="s">
        <v>2564</v>
      </c>
      <c r="C463" s="172">
        <v>44805</v>
      </c>
      <c r="D463" s="587" t="s">
        <v>43</v>
      </c>
      <c r="E463" s="587" t="s">
        <v>238</v>
      </c>
      <c r="F463" s="172">
        <v>44804</v>
      </c>
      <c r="G463" s="587" t="s">
        <v>47</v>
      </c>
      <c r="H463" s="587" t="s">
        <v>2106</v>
      </c>
      <c r="I463" s="587" t="s">
        <v>45</v>
      </c>
      <c r="J463" s="587" t="s">
        <v>46</v>
      </c>
      <c r="K463" s="587" t="s">
        <v>1705</v>
      </c>
      <c r="L463" s="587" t="s">
        <v>2563</v>
      </c>
      <c r="M463" s="587" t="s">
        <v>239</v>
      </c>
      <c r="N463" s="587" t="s">
        <v>45</v>
      </c>
      <c r="O463" s="587" t="s">
        <v>45</v>
      </c>
      <c r="P463" s="587" t="s">
        <v>45</v>
      </c>
      <c r="Q463" s="587" t="s">
        <v>45</v>
      </c>
      <c r="R463" s="587" t="s">
        <v>484</v>
      </c>
      <c r="S463" s="173">
        <v>-947</v>
      </c>
    </row>
    <row r="464" spans="1:19" ht="16.2">
      <c r="A464" s="587" t="s">
        <v>56</v>
      </c>
      <c r="B464" s="587" t="s">
        <v>2641</v>
      </c>
      <c r="C464" s="172">
        <v>44804</v>
      </c>
      <c r="D464" s="587" t="s">
        <v>49</v>
      </c>
      <c r="E464" s="587" t="s">
        <v>238</v>
      </c>
      <c r="F464" s="172">
        <v>44804</v>
      </c>
      <c r="G464" s="587" t="s">
        <v>44</v>
      </c>
      <c r="H464" s="587" t="s">
        <v>2106</v>
      </c>
      <c r="I464" s="587" t="s">
        <v>45</v>
      </c>
      <c r="J464" s="587" t="s">
        <v>51</v>
      </c>
      <c r="K464" s="587" t="s">
        <v>2117</v>
      </c>
      <c r="L464" s="587" t="s">
        <v>2642</v>
      </c>
      <c r="M464" s="587" t="s">
        <v>240</v>
      </c>
      <c r="N464" s="587" t="s">
        <v>45</v>
      </c>
      <c r="O464" s="587" t="s">
        <v>45</v>
      </c>
      <c r="P464" s="587" t="s">
        <v>45</v>
      </c>
      <c r="Q464" s="587" t="s">
        <v>45</v>
      </c>
      <c r="R464" s="587" t="s">
        <v>484</v>
      </c>
      <c r="S464" s="173">
        <v>16865547</v>
      </c>
    </row>
    <row r="465" spans="1:19" ht="16.2">
      <c r="A465" s="587" t="s">
        <v>56</v>
      </c>
      <c r="B465" s="587" t="s">
        <v>2641</v>
      </c>
      <c r="C465" s="172">
        <v>44804</v>
      </c>
      <c r="D465" s="587" t="s">
        <v>50</v>
      </c>
      <c r="E465" s="587" t="s">
        <v>238</v>
      </c>
      <c r="F465" s="172">
        <v>44804</v>
      </c>
      <c r="G465" s="587" t="s">
        <v>44</v>
      </c>
      <c r="H465" s="587" t="s">
        <v>2106</v>
      </c>
      <c r="I465" s="587" t="s">
        <v>45</v>
      </c>
      <c r="J465" s="587" t="s">
        <v>51</v>
      </c>
      <c r="K465" s="587" t="s">
        <v>2117</v>
      </c>
      <c r="L465" s="587" t="s">
        <v>2642</v>
      </c>
      <c r="M465" s="587" t="s">
        <v>240</v>
      </c>
      <c r="N465" s="587" t="s">
        <v>45</v>
      </c>
      <c r="O465" s="587" t="s">
        <v>45</v>
      </c>
      <c r="P465" s="587" t="s">
        <v>45</v>
      </c>
      <c r="Q465" s="587" t="s">
        <v>45</v>
      </c>
      <c r="R465" s="587" t="s">
        <v>484</v>
      </c>
      <c r="S465" s="173">
        <v>19121388</v>
      </c>
    </row>
    <row r="466" spans="1:19" ht="16.2">
      <c r="A466" s="587" t="s">
        <v>56</v>
      </c>
      <c r="B466" s="587" t="s">
        <v>2641</v>
      </c>
      <c r="C466" s="172">
        <v>44804</v>
      </c>
      <c r="D466" s="587" t="s">
        <v>53</v>
      </c>
      <c r="E466" s="587" t="s">
        <v>238</v>
      </c>
      <c r="F466" s="172">
        <v>44804</v>
      </c>
      <c r="G466" s="587" t="s">
        <v>44</v>
      </c>
      <c r="H466" s="587" t="s">
        <v>2106</v>
      </c>
      <c r="I466" s="587" t="s">
        <v>45</v>
      </c>
      <c r="J466" s="587" t="s">
        <v>51</v>
      </c>
      <c r="K466" s="587" t="s">
        <v>2117</v>
      </c>
      <c r="L466" s="587" t="s">
        <v>2642</v>
      </c>
      <c r="M466" s="587" t="s">
        <v>240</v>
      </c>
      <c r="N466" s="587" t="s">
        <v>45</v>
      </c>
      <c r="O466" s="587" t="s">
        <v>45</v>
      </c>
      <c r="P466" s="587" t="s">
        <v>45</v>
      </c>
      <c r="Q466" s="587" t="s">
        <v>45</v>
      </c>
      <c r="R466" s="587" t="s">
        <v>484</v>
      </c>
      <c r="S466" s="173">
        <v>35643236</v>
      </c>
    </row>
    <row r="467" spans="1:19" ht="16.2">
      <c r="A467" s="587" t="s">
        <v>56</v>
      </c>
      <c r="B467" s="587" t="s">
        <v>2643</v>
      </c>
      <c r="C467" s="172">
        <v>44805</v>
      </c>
      <c r="D467" s="587" t="s">
        <v>49</v>
      </c>
      <c r="E467" s="587" t="s">
        <v>238</v>
      </c>
      <c r="F467" s="172">
        <v>44804</v>
      </c>
      <c r="G467" s="587" t="s">
        <v>47</v>
      </c>
      <c r="H467" s="587" t="s">
        <v>2106</v>
      </c>
      <c r="I467" s="587" t="s">
        <v>45</v>
      </c>
      <c r="J467" s="587" t="s">
        <v>51</v>
      </c>
      <c r="K467" s="587" t="s">
        <v>2117</v>
      </c>
      <c r="L467" s="587" t="s">
        <v>2642</v>
      </c>
      <c r="M467" s="587" t="s">
        <v>240</v>
      </c>
      <c r="N467" s="587" t="s">
        <v>45</v>
      </c>
      <c r="O467" s="587" t="s">
        <v>45</v>
      </c>
      <c r="P467" s="587" t="s">
        <v>45</v>
      </c>
      <c r="Q467" s="587" t="s">
        <v>45</v>
      </c>
      <c r="R467" s="587" t="s">
        <v>484</v>
      </c>
      <c r="S467" s="173">
        <v>-16865547</v>
      </c>
    </row>
    <row r="468" spans="1:19" ht="16.2">
      <c r="A468" s="587" t="s">
        <v>56</v>
      </c>
      <c r="B468" s="587" t="s">
        <v>2643</v>
      </c>
      <c r="C468" s="172">
        <v>44805</v>
      </c>
      <c r="D468" s="587" t="s">
        <v>50</v>
      </c>
      <c r="E468" s="587" t="s">
        <v>238</v>
      </c>
      <c r="F468" s="172">
        <v>44804</v>
      </c>
      <c r="G468" s="587" t="s">
        <v>47</v>
      </c>
      <c r="H468" s="587" t="s">
        <v>2106</v>
      </c>
      <c r="I468" s="587" t="s">
        <v>45</v>
      </c>
      <c r="J468" s="587" t="s">
        <v>51</v>
      </c>
      <c r="K468" s="587" t="s">
        <v>2117</v>
      </c>
      <c r="L468" s="587" t="s">
        <v>2642</v>
      </c>
      <c r="M468" s="587" t="s">
        <v>240</v>
      </c>
      <c r="N468" s="587" t="s">
        <v>45</v>
      </c>
      <c r="O468" s="587" t="s">
        <v>45</v>
      </c>
      <c r="P468" s="587" t="s">
        <v>45</v>
      </c>
      <c r="Q468" s="587" t="s">
        <v>45</v>
      </c>
      <c r="R468" s="587" t="s">
        <v>484</v>
      </c>
      <c r="S468" s="173">
        <v>-19121388</v>
      </c>
    </row>
    <row r="469" spans="1:19" ht="16.2">
      <c r="A469" s="587" t="s">
        <v>56</v>
      </c>
      <c r="B469" s="587" t="s">
        <v>2643</v>
      </c>
      <c r="C469" s="172">
        <v>44805</v>
      </c>
      <c r="D469" s="587" t="s">
        <v>53</v>
      </c>
      <c r="E469" s="587" t="s">
        <v>238</v>
      </c>
      <c r="F469" s="172">
        <v>44804</v>
      </c>
      <c r="G469" s="587" t="s">
        <v>47</v>
      </c>
      <c r="H469" s="587" t="s">
        <v>2106</v>
      </c>
      <c r="I469" s="587" t="s">
        <v>45</v>
      </c>
      <c r="J469" s="587" t="s">
        <v>51</v>
      </c>
      <c r="K469" s="587" t="s">
        <v>2117</v>
      </c>
      <c r="L469" s="587" t="s">
        <v>2642</v>
      </c>
      <c r="M469" s="587" t="s">
        <v>240</v>
      </c>
      <c r="N469" s="587" t="s">
        <v>45</v>
      </c>
      <c r="O469" s="587" t="s">
        <v>45</v>
      </c>
      <c r="P469" s="587" t="s">
        <v>45</v>
      </c>
      <c r="Q469" s="587" t="s">
        <v>45</v>
      </c>
      <c r="R469" s="587" t="s">
        <v>484</v>
      </c>
      <c r="S469" s="173">
        <v>-35643236</v>
      </c>
    </row>
    <row r="470" spans="1:19" ht="16.2">
      <c r="A470" s="587" t="s">
        <v>56</v>
      </c>
      <c r="B470" s="587" t="s">
        <v>2644</v>
      </c>
      <c r="C470" s="172">
        <v>44834</v>
      </c>
      <c r="D470" s="587" t="s">
        <v>54</v>
      </c>
      <c r="E470" s="587" t="s">
        <v>238</v>
      </c>
      <c r="F470" s="172">
        <v>44834</v>
      </c>
      <c r="G470" s="587" t="s">
        <v>44</v>
      </c>
      <c r="H470" s="587" t="s">
        <v>2106</v>
      </c>
      <c r="I470" s="587" t="s">
        <v>45</v>
      </c>
      <c r="J470" s="587" t="s">
        <v>46</v>
      </c>
      <c r="K470" s="587" t="s">
        <v>1705</v>
      </c>
      <c r="L470" s="587" t="s">
        <v>2572</v>
      </c>
      <c r="M470" s="587" t="s">
        <v>239</v>
      </c>
      <c r="N470" s="587" t="s">
        <v>45</v>
      </c>
      <c r="O470" s="587" t="s">
        <v>45</v>
      </c>
      <c r="P470" s="587" t="s">
        <v>45</v>
      </c>
      <c r="Q470" s="587" t="s">
        <v>45</v>
      </c>
      <c r="R470" s="587" t="s">
        <v>484</v>
      </c>
      <c r="S470" s="173">
        <v>483</v>
      </c>
    </row>
    <row r="471" spans="1:19" ht="16.2">
      <c r="A471" s="587" t="s">
        <v>56</v>
      </c>
      <c r="B471" s="587" t="s">
        <v>2645</v>
      </c>
      <c r="C471" s="172">
        <v>44834</v>
      </c>
      <c r="D471" s="587" t="s">
        <v>54</v>
      </c>
      <c r="E471" s="587" t="s">
        <v>238</v>
      </c>
      <c r="F471" s="172">
        <v>44834</v>
      </c>
      <c r="G471" s="587" t="s">
        <v>44</v>
      </c>
      <c r="H471" s="587" t="s">
        <v>2106</v>
      </c>
      <c r="I471" s="587" t="s">
        <v>45</v>
      </c>
      <c r="J471" s="587" t="s">
        <v>46</v>
      </c>
      <c r="K471" s="587" t="s">
        <v>1705</v>
      </c>
      <c r="L471" s="587" t="s">
        <v>2572</v>
      </c>
      <c r="M471" s="587" t="s">
        <v>239</v>
      </c>
      <c r="N471" s="587" t="s">
        <v>45</v>
      </c>
      <c r="O471" s="587" t="s">
        <v>45</v>
      </c>
      <c r="P471" s="587" t="s">
        <v>45</v>
      </c>
      <c r="Q471" s="587" t="s">
        <v>45</v>
      </c>
      <c r="R471" s="587" t="s">
        <v>484</v>
      </c>
      <c r="S471" s="173">
        <v>2536</v>
      </c>
    </row>
    <row r="472" spans="1:19" ht="16.2">
      <c r="A472" s="587" t="s">
        <v>56</v>
      </c>
      <c r="B472" s="587" t="s">
        <v>2645</v>
      </c>
      <c r="C472" s="172">
        <v>44834</v>
      </c>
      <c r="D472" s="587" t="s">
        <v>43</v>
      </c>
      <c r="E472" s="587" t="s">
        <v>238</v>
      </c>
      <c r="F472" s="172">
        <v>44834</v>
      </c>
      <c r="G472" s="587" t="s">
        <v>44</v>
      </c>
      <c r="H472" s="587" t="s">
        <v>2106</v>
      </c>
      <c r="I472" s="587" t="s">
        <v>45</v>
      </c>
      <c r="J472" s="587" t="s">
        <v>46</v>
      </c>
      <c r="K472" s="587" t="s">
        <v>1705</v>
      </c>
      <c r="L472" s="587" t="s">
        <v>2572</v>
      </c>
      <c r="M472" s="587" t="s">
        <v>239</v>
      </c>
      <c r="N472" s="587" t="s">
        <v>45</v>
      </c>
      <c r="O472" s="587" t="s">
        <v>45</v>
      </c>
      <c r="P472" s="587" t="s">
        <v>45</v>
      </c>
      <c r="Q472" s="587" t="s">
        <v>45</v>
      </c>
      <c r="R472" s="587" t="s">
        <v>484</v>
      </c>
      <c r="S472" s="173">
        <v>1</v>
      </c>
    </row>
    <row r="473" spans="1:19" ht="16.2">
      <c r="A473" s="587" t="s">
        <v>56</v>
      </c>
      <c r="B473" s="587" t="s">
        <v>2571</v>
      </c>
      <c r="C473" s="172">
        <v>44834</v>
      </c>
      <c r="D473" s="587" t="s">
        <v>45</v>
      </c>
      <c r="E473" s="587" t="s">
        <v>238</v>
      </c>
      <c r="F473" s="172">
        <v>44834</v>
      </c>
      <c r="G473" s="587" t="s">
        <v>44</v>
      </c>
      <c r="H473" s="587" t="s">
        <v>2106</v>
      </c>
      <c r="I473" s="587" t="s">
        <v>45</v>
      </c>
      <c r="J473" s="587" t="s">
        <v>46</v>
      </c>
      <c r="K473" s="587" t="s">
        <v>1705</v>
      </c>
      <c r="L473" s="587" t="s">
        <v>2572</v>
      </c>
      <c r="M473" s="587" t="s">
        <v>239</v>
      </c>
      <c r="N473" s="587" t="s">
        <v>45</v>
      </c>
      <c r="O473" s="587" t="s">
        <v>45</v>
      </c>
      <c r="P473" s="587" t="s">
        <v>45</v>
      </c>
      <c r="Q473" s="587" t="s">
        <v>45</v>
      </c>
      <c r="R473" s="587" t="s">
        <v>484</v>
      </c>
      <c r="S473" s="173">
        <v>5796183911</v>
      </c>
    </row>
    <row r="474" spans="1:19" ht="16.2">
      <c r="A474" s="587" t="s">
        <v>56</v>
      </c>
      <c r="B474" s="587" t="s">
        <v>2571</v>
      </c>
      <c r="C474" s="172">
        <v>44834</v>
      </c>
      <c r="D474" s="587" t="s">
        <v>43</v>
      </c>
      <c r="E474" s="587" t="s">
        <v>238</v>
      </c>
      <c r="F474" s="172">
        <v>44834</v>
      </c>
      <c r="G474" s="587" t="s">
        <v>44</v>
      </c>
      <c r="H474" s="587" t="s">
        <v>2106</v>
      </c>
      <c r="I474" s="587" t="s">
        <v>45</v>
      </c>
      <c r="J474" s="587" t="s">
        <v>46</v>
      </c>
      <c r="K474" s="587" t="s">
        <v>1705</v>
      </c>
      <c r="L474" s="587" t="s">
        <v>2572</v>
      </c>
      <c r="M474" s="587" t="s">
        <v>239</v>
      </c>
      <c r="N474" s="587" t="s">
        <v>45</v>
      </c>
      <c r="O474" s="587" t="s">
        <v>45</v>
      </c>
      <c r="P474" s="587" t="s">
        <v>45</v>
      </c>
      <c r="Q474" s="587" t="s">
        <v>45</v>
      </c>
      <c r="R474" s="587" t="s">
        <v>484</v>
      </c>
      <c r="S474" s="173">
        <v>790861330</v>
      </c>
    </row>
    <row r="475" spans="1:19" ht="16.2">
      <c r="A475" s="587" t="s">
        <v>56</v>
      </c>
      <c r="B475" s="587" t="s">
        <v>2646</v>
      </c>
      <c r="C475" s="172">
        <v>44835</v>
      </c>
      <c r="D475" s="587" t="s">
        <v>54</v>
      </c>
      <c r="E475" s="587" t="s">
        <v>238</v>
      </c>
      <c r="F475" s="172">
        <v>44834</v>
      </c>
      <c r="G475" s="587" t="s">
        <v>47</v>
      </c>
      <c r="H475" s="587" t="s">
        <v>2106</v>
      </c>
      <c r="I475" s="587" t="s">
        <v>45</v>
      </c>
      <c r="J475" s="587" t="s">
        <v>46</v>
      </c>
      <c r="K475" s="587" t="s">
        <v>1705</v>
      </c>
      <c r="L475" s="587" t="s">
        <v>2572</v>
      </c>
      <c r="M475" s="587" t="s">
        <v>239</v>
      </c>
      <c r="N475" s="587" t="s">
        <v>45</v>
      </c>
      <c r="O475" s="587" t="s">
        <v>45</v>
      </c>
      <c r="P475" s="587" t="s">
        <v>45</v>
      </c>
      <c r="Q475" s="587" t="s">
        <v>45</v>
      </c>
      <c r="R475" s="587" t="s">
        <v>484</v>
      </c>
      <c r="S475" s="173">
        <v>-483</v>
      </c>
    </row>
    <row r="476" spans="1:19" ht="16.2">
      <c r="A476" s="587" t="s">
        <v>56</v>
      </c>
      <c r="B476" s="587" t="s">
        <v>2647</v>
      </c>
      <c r="C476" s="172">
        <v>44835</v>
      </c>
      <c r="D476" s="587" t="s">
        <v>54</v>
      </c>
      <c r="E476" s="587" t="s">
        <v>238</v>
      </c>
      <c r="F476" s="172">
        <v>44834</v>
      </c>
      <c r="G476" s="587" t="s">
        <v>47</v>
      </c>
      <c r="H476" s="587" t="s">
        <v>2106</v>
      </c>
      <c r="I476" s="587" t="s">
        <v>45</v>
      </c>
      <c r="J476" s="587" t="s">
        <v>46</v>
      </c>
      <c r="K476" s="587" t="s">
        <v>1705</v>
      </c>
      <c r="L476" s="587" t="s">
        <v>2572</v>
      </c>
      <c r="M476" s="587" t="s">
        <v>239</v>
      </c>
      <c r="N476" s="587" t="s">
        <v>45</v>
      </c>
      <c r="O476" s="587" t="s">
        <v>45</v>
      </c>
      <c r="P476" s="587" t="s">
        <v>45</v>
      </c>
      <c r="Q476" s="587" t="s">
        <v>45</v>
      </c>
      <c r="R476" s="587" t="s">
        <v>484</v>
      </c>
      <c r="S476" s="173">
        <v>-2536</v>
      </c>
    </row>
    <row r="477" spans="1:19" ht="16.2">
      <c r="A477" s="587" t="s">
        <v>56</v>
      </c>
      <c r="B477" s="587" t="s">
        <v>2647</v>
      </c>
      <c r="C477" s="172">
        <v>44835</v>
      </c>
      <c r="D477" s="587" t="s">
        <v>43</v>
      </c>
      <c r="E477" s="587" t="s">
        <v>238</v>
      </c>
      <c r="F477" s="172">
        <v>44834</v>
      </c>
      <c r="G477" s="587" t="s">
        <v>47</v>
      </c>
      <c r="H477" s="587" t="s">
        <v>2106</v>
      </c>
      <c r="I477" s="587" t="s">
        <v>45</v>
      </c>
      <c r="J477" s="587" t="s">
        <v>46</v>
      </c>
      <c r="K477" s="587" t="s">
        <v>1705</v>
      </c>
      <c r="L477" s="587" t="s">
        <v>2572</v>
      </c>
      <c r="M477" s="587" t="s">
        <v>239</v>
      </c>
      <c r="N477" s="587" t="s">
        <v>45</v>
      </c>
      <c r="O477" s="587" t="s">
        <v>45</v>
      </c>
      <c r="P477" s="587" t="s">
        <v>45</v>
      </c>
      <c r="Q477" s="587" t="s">
        <v>45</v>
      </c>
      <c r="R477" s="587" t="s">
        <v>484</v>
      </c>
      <c r="S477" s="173">
        <v>-1</v>
      </c>
    </row>
    <row r="478" spans="1:19" ht="16.2">
      <c r="A478" s="587" t="s">
        <v>56</v>
      </c>
      <c r="B478" s="587" t="s">
        <v>2573</v>
      </c>
      <c r="C478" s="172">
        <v>44835</v>
      </c>
      <c r="D478" s="587" t="s">
        <v>45</v>
      </c>
      <c r="E478" s="587" t="s">
        <v>238</v>
      </c>
      <c r="F478" s="172">
        <v>44834</v>
      </c>
      <c r="G478" s="587" t="s">
        <v>47</v>
      </c>
      <c r="H478" s="587" t="s">
        <v>2106</v>
      </c>
      <c r="I478" s="587" t="s">
        <v>45</v>
      </c>
      <c r="J478" s="587" t="s">
        <v>46</v>
      </c>
      <c r="K478" s="587" t="s">
        <v>1705</v>
      </c>
      <c r="L478" s="587" t="s">
        <v>2572</v>
      </c>
      <c r="M478" s="587" t="s">
        <v>239</v>
      </c>
      <c r="N478" s="587" t="s">
        <v>45</v>
      </c>
      <c r="O478" s="587" t="s">
        <v>45</v>
      </c>
      <c r="P478" s="587" t="s">
        <v>45</v>
      </c>
      <c r="Q478" s="587" t="s">
        <v>45</v>
      </c>
      <c r="R478" s="587" t="s">
        <v>484</v>
      </c>
      <c r="S478" s="173">
        <v>-5796183911</v>
      </c>
    </row>
    <row r="479" spans="1:19" ht="16.2">
      <c r="A479" s="587" t="s">
        <v>56</v>
      </c>
      <c r="B479" s="587" t="s">
        <v>2573</v>
      </c>
      <c r="C479" s="172">
        <v>44835</v>
      </c>
      <c r="D479" s="587" t="s">
        <v>43</v>
      </c>
      <c r="E479" s="587" t="s">
        <v>238</v>
      </c>
      <c r="F479" s="172">
        <v>44834</v>
      </c>
      <c r="G479" s="587" t="s">
        <v>47</v>
      </c>
      <c r="H479" s="587" t="s">
        <v>2106</v>
      </c>
      <c r="I479" s="587" t="s">
        <v>45</v>
      </c>
      <c r="J479" s="587" t="s">
        <v>46</v>
      </c>
      <c r="K479" s="587" t="s">
        <v>1705</v>
      </c>
      <c r="L479" s="587" t="s">
        <v>2572</v>
      </c>
      <c r="M479" s="587" t="s">
        <v>239</v>
      </c>
      <c r="N479" s="587" t="s">
        <v>45</v>
      </c>
      <c r="O479" s="587" t="s">
        <v>45</v>
      </c>
      <c r="P479" s="587" t="s">
        <v>45</v>
      </c>
      <c r="Q479" s="587" t="s">
        <v>45</v>
      </c>
      <c r="R479" s="587" t="s">
        <v>484</v>
      </c>
      <c r="S479" s="173">
        <v>-790861330</v>
      </c>
    </row>
    <row r="480" spans="1:19" ht="16.2">
      <c r="A480" s="587" t="s">
        <v>56</v>
      </c>
      <c r="B480" s="587" t="s">
        <v>2574</v>
      </c>
      <c r="C480" s="172">
        <v>44834</v>
      </c>
      <c r="D480" s="587" t="s">
        <v>43</v>
      </c>
      <c r="E480" s="587" t="s">
        <v>238</v>
      </c>
      <c r="F480" s="172">
        <v>44834</v>
      </c>
      <c r="G480" s="587" t="s">
        <v>44</v>
      </c>
      <c r="H480" s="587" t="s">
        <v>2106</v>
      </c>
      <c r="I480" s="587" t="s">
        <v>45</v>
      </c>
      <c r="J480" s="587" t="s">
        <v>46</v>
      </c>
      <c r="K480" s="587" t="s">
        <v>1705</v>
      </c>
      <c r="L480" s="587" t="s">
        <v>2575</v>
      </c>
      <c r="M480" s="587" t="s">
        <v>239</v>
      </c>
      <c r="N480" s="587" t="s">
        <v>45</v>
      </c>
      <c r="O480" s="587" t="s">
        <v>45</v>
      </c>
      <c r="P480" s="587" t="s">
        <v>45</v>
      </c>
      <c r="Q480" s="587" t="s">
        <v>45</v>
      </c>
      <c r="R480" s="587" t="s">
        <v>484</v>
      </c>
      <c r="S480" s="173">
        <v>674</v>
      </c>
    </row>
    <row r="481" spans="1:19" ht="16.2">
      <c r="A481" s="587" t="s">
        <v>56</v>
      </c>
      <c r="B481" s="587" t="s">
        <v>2576</v>
      </c>
      <c r="C481" s="172">
        <v>44835</v>
      </c>
      <c r="D481" s="587" t="s">
        <v>43</v>
      </c>
      <c r="E481" s="587" t="s">
        <v>238</v>
      </c>
      <c r="F481" s="172">
        <v>44834</v>
      </c>
      <c r="G481" s="587" t="s">
        <v>47</v>
      </c>
      <c r="H481" s="587" t="s">
        <v>2106</v>
      </c>
      <c r="I481" s="587" t="s">
        <v>45</v>
      </c>
      <c r="J481" s="587" t="s">
        <v>46</v>
      </c>
      <c r="K481" s="587" t="s">
        <v>1705</v>
      </c>
      <c r="L481" s="587" t="s">
        <v>2575</v>
      </c>
      <c r="M481" s="587" t="s">
        <v>239</v>
      </c>
      <c r="N481" s="587" t="s">
        <v>45</v>
      </c>
      <c r="O481" s="587" t="s">
        <v>45</v>
      </c>
      <c r="P481" s="587" t="s">
        <v>45</v>
      </c>
      <c r="Q481" s="587" t="s">
        <v>45</v>
      </c>
      <c r="R481" s="587" t="s">
        <v>484</v>
      </c>
      <c r="S481" s="173">
        <v>-674</v>
      </c>
    </row>
    <row r="482" spans="1:19" ht="16.2">
      <c r="A482" s="587" t="s">
        <v>56</v>
      </c>
      <c r="B482" s="587" t="s">
        <v>2648</v>
      </c>
      <c r="C482" s="172">
        <v>44834</v>
      </c>
      <c r="D482" s="587" t="s">
        <v>49</v>
      </c>
      <c r="E482" s="587" t="s">
        <v>238</v>
      </c>
      <c r="F482" s="172">
        <v>44834</v>
      </c>
      <c r="G482" s="587" t="s">
        <v>44</v>
      </c>
      <c r="H482" s="587" t="s">
        <v>2106</v>
      </c>
      <c r="I482" s="587" t="s">
        <v>45</v>
      </c>
      <c r="J482" s="587" t="s">
        <v>51</v>
      </c>
      <c r="K482" s="587" t="s">
        <v>2117</v>
      </c>
      <c r="L482" s="587" t="s">
        <v>2649</v>
      </c>
      <c r="M482" s="587" t="s">
        <v>240</v>
      </c>
      <c r="N482" s="587" t="s">
        <v>45</v>
      </c>
      <c r="O482" s="587" t="s">
        <v>45</v>
      </c>
      <c r="P482" s="587" t="s">
        <v>45</v>
      </c>
      <c r="Q482" s="587" t="s">
        <v>45</v>
      </c>
      <c r="R482" s="587" t="s">
        <v>484</v>
      </c>
      <c r="S482" s="173">
        <v>17681595</v>
      </c>
    </row>
    <row r="483" spans="1:19" ht="16.2">
      <c r="A483" s="587" t="s">
        <v>56</v>
      </c>
      <c r="B483" s="587" t="s">
        <v>2648</v>
      </c>
      <c r="C483" s="172">
        <v>44834</v>
      </c>
      <c r="D483" s="587" t="s">
        <v>50</v>
      </c>
      <c r="E483" s="587" t="s">
        <v>238</v>
      </c>
      <c r="F483" s="172">
        <v>44834</v>
      </c>
      <c r="G483" s="587" t="s">
        <v>44</v>
      </c>
      <c r="H483" s="587" t="s">
        <v>2106</v>
      </c>
      <c r="I483" s="587" t="s">
        <v>45</v>
      </c>
      <c r="J483" s="587" t="s">
        <v>51</v>
      </c>
      <c r="K483" s="587" t="s">
        <v>2117</v>
      </c>
      <c r="L483" s="587" t="s">
        <v>2649</v>
      </c>
      <c r="M483" s="587" t="s">
        <v>240</v>
      </c>
      <c r="N483" s="587" t="s">
        <v>45</v>
      </c>
      <c r="O483" s="587" t="s">
        <v>45</v>
      </c>
      <c r="P483" s="587" t="s">
        <v>45</v>
      </c>
      <c r="Q483" s="587" t="s">
        <v>45</v>
      </c>
      <c r="R483" s="587" t="s">
        <v>484</v>
      </c>
      <c r="S483" s="173">
        <v>19631040</v>
      </c>
    </row>
    <row r="484" spans="1:19" ht="16.2">
      <c r="A484" s="587" t="s">
        <v>56</v>
      </c>
      <c r="B484" s="587" t="s">
        <v>2648</v>
      </c>
      <c r="C484" s="172">
        <v>44834</v>
      </c>
      <c r="D484" s="587" t="s">
        <v>53</v>
      </c>
      <c r="E484" s="587" t="s">
        <v>238</v>
      </c>
      <c r="F484" s="172">
        <v>44834</v>
      </c>
      <c r="G484" s="587" t="s">
        <v>44</v>
      </c>
      <c r="H484" s="587" t="s">
        <v>2106</v>
      </c>
      <c r="I484" s="587" t="s">
        <v>45</v>
      </c>
      <c r="J484" s="587" t="s">
        <v>51</v>
      </c>
      <c r="K484" s="587" t="s">
        <v>2117</v>
      </c>
      <c r="L484" s="587" t="s">
        <v>2649</v>
      </c>
      <c r="M484" s="587" t="s">
        <v>240</v>
      </c>
      <c r="N484" s="587" t="s">
        <v>45</v>
      </c>
      <c r="O484" s="587" t="s">
        <v>45</v>
      </c>
      <c r="P484" s="587" t="s">
        <v>45</v>
      </c>
      <c r="Q484" s="587" t="s">
        <v>45</v>
      </c>
      <c r="R484" s="587" t="s">
        <v>484</v>
      </c>
      <c r="S484" s="173">
        <v>41631421</v>
      </c>
    </row>
    <row r="485" spans="1:19" ht="16.2">
      <c r="A485" s="587" t="s">
        <v>56</v>
      </c>
      <c r="B485" s="587" t="s">
        <v>2650</v>
      </c>
      <c r="C485" s="172">
        <v>44835</v>
      </c>
      <c r="D485" s="587" t="s">
        <v>49</v>
      </c>
      <c r="E485" s="587" t="s">
        <v>238</v>
      </c>
      <c r="F485" s="172">
        <v>44834</v>
      </c>
      <c r="G485" s="587" t="s">
        <v>47</v>
      </c>
      <c r="H485" s="587" t="s">
        <v>2106</v>
      </c>
      <c r="I485" s="587" t="s">
        <v>45</v>
      </c>
      <c r="J485" s="587" t="s">
        <v>51</v>
      </c>
      <c r="K485" s="587" t="s">
        <v>2117</v>
      </c>
      <c r="L485" s="587" t="s">
        <v>2649</v>
      </c>
      <c r="M485" s="587" t="s">
        <v>240</v>
      </c>
      <c r="N485" s="587" t="s">
        <v>45</v>
      </c>
      <c r="O485" s="587" t="s">
        <v>45</v>
      </c>
      <c r="P485" s="587" t="s">
        <v>45</v>
      </c>
      <c r="Q485" s="587" t="s">
        <v>45</v>
      </c>
      <c r="R485" s="587" t="s">
        <v>484</v>
      </c>
      <c r="S485" s="173">
        <v>-17681595</v>
      </c>
    </row>
    <row r="486" spans="1:19" ht="16.2">
      <c r="A486" s="587" t="s">
        <v>56</v>
      </c>
      <c r="B486" s="587" t="s">
        <v>2650</v>
      </c>
      <c r="C486" s="172">
        <v>44835</v>
      </c>
      <c r="D486" s="587" t="s">
        <v>50</v>
      </c>
      <c r="E486" s="587" t="s">
        <v>238</v>
      </c>
      <c r="F486" s="172">
        <v>44834</v>
      </c>
      <c r="G486" s="587" t="s">
        <v>47</v>
      </c>
      <c r="H486" s="587" t="s">
        <v>2106</v>
      </c>
      <c r="I486" s="587" t="s">
        <v>45</v>
      </c>
      <c r="J486" s="587" t="s">
        <v>51</v>
      </c>
      <c r="K486" s="587" t="s">
        <v>2117</v>
      </c>
      <c r="L486" s="587" t="s">
        <v>2649</v>
      </c>
      <c r="M486" s="587" t="s">
        <v>240</v>
      </c>
      <c r="N486" s="587" t="s">
        <v>45</v>
      </c>
      <c r="O486" s="587" t="s">
        <v>45</v>
      </c>
      <c r="P486" s="587" t="s">
        <v>45</v>
      </c>
      <c r="Q486" s="587" t="s">
        <v>45</v>
      </c>
      <c r="R486" s="587" t="s">
        <v>484</v>
      </c>
      <c r="S486" s="173">
        <v>-19631040</v>
      </c>
    </row>
    <row r="487" spans="1:19" ht="16.2">
      <c r="A487" s="587" t="s">
        <v>56</v>
      </c>
      <c r="B487" s="587" t="s">
        <v>2650</v>
      </c>
      <c r="C487" s="172">
        <v>44835</v>
      </c>
      <c r="D487" s="587" t="s">
        <v>53</v>
      </c>
      <c r="E487" s="587" t="s">
        <v>238</v>
      </c>
      <c r="F487" s="172">
        <v>44834</v>
      </c>
      <c r="G487" s="587" t="s">
        <v>47</v>
      </c>
      <c r="H487" s="587" t="s">
        <v>2106</v>
      </c>
      <c r="I487" s="587" t="s">
        <v>45</v>
      </c>
      <c r="J487" s="587" t="s">
        <v>51</v>
      </c>
      <c r="K487" s="587" t="s">
        <v>2117</v>
      </c>
      <c r="L487" s="587" t="s">
        <v>2649</v>
      </c>
      <c r="M487" s="587" t="s">
        <v>240</v>
      </c>
      <c r="N487" s="587" t="s">
        <v>45</v>
      </c>
      <c r="O487" s="587" t="s">
        <v>45</v>
      </c>
      <c r="P487" s="587" t="s">
        <v>45</v>
      </c>
      <c r="Q487" s="587" t="s">
        <v>45</v>
      </c>
      <c r="R487" s="587" t="s">
        <v>484</v>
      </c>
      <c r="S487" s="173">
        <v>-41631421</v>
      </c>
    </row>
    <row r="488" spans="1:19" ht="16.2">
      <c r="A488" s="587" t="s">
        <v>56</v>
      </c>
      <c r="B488" s="587" t="s">
        <v>2651</v>
      </c>
      <c r="C488" s="172">
        <v>44865</v>
      </c>
      <c r="D488" s="587" t="s">
        <v>54</v>
      </c>
      <c r="E488" s="587" t="s">
        <v>238</v>
      </c>
      <c r="F488" s="172">
        <v>44865</v>
      </c>
      <c r="G488" s="587" t="s">
        <v>44</v>
      </c>
      <c r="H488" s="587" t="s">
        <v>2106</v>
      </c>
      <c r="I488" s="587" t="s">
        <v>45</v>
      </c>
      <c r="J488" s="587" t="s">
        <v>46</v>
      </c>
      <c r="K488" s="587" t="s">
        <v>1705</v>
      </c>
      <c r="L488" s="587" t="s">
        <v>2584</v>
      </c>
      <c r="M488" s="587" t="s">
        <v>239</v>
      </c>
      <c r="N488" s="587" t="s">
        <v>45</v>
      </c>
      <c r="O488" s="587" t="s">
        <v>45</v>
      </c>
      <c r="P488" s="587" t="s">
        <v>45</v>
      </c>
      <c r="Q488" s="587" t="s">
        <v>45</v>
      </c>
      <c r="R488" s="587" t="s">
        <v>484</v>
      </c>
      <c r="S488" s="173">
        <v>112</v>
      </c>
    </row>
    <row r="489" spans="1:19" ht="16.2">
      <c r="A489" s="587" t="s">
        <v>56</v>
      </c>
      <c r="B489" s="587" t="s">
        <v>2652</v>
      </c>
      <c r="C489" s="172">
        <v>44865</v>
      </c>
      <c r="D489" s="587" t="s">
        <v>54</v>
      </c>
      <c r="E489" s="587" t="s">
        <v>238</v>
      </c>
      <c r="F489" s="172">
        <v>44865</v>
      </c>
      <c r="G489" s="587" t="s">
        <v>44</v>
      </c>
      <c r="H489" s="587" t="s">
        <v>2106</v>
      </c>
      <c r="I489" s="587" t="s">
        <v>45</v>
      </c>
      <c r="J489" s="587" t="s">
        <v>46</v>
      </c>
      <c r="K489" s="587" t="s">
        <v>1705</v>
      </c>
      <c r="L489" s="587" t="s">
        <v>2584</v>
      </c>
      <c r="M489" s="587" t="s">
        <v>239</v>
      </c>
      <c r="N489" s="587" t="s">
        <v>45</v>
      </c>
      <c r="O489" s="587" t="s">
        <v>45</v>
      </c>
      <c r="P489" s="587" t="s">
        <v>45</v>
      </c>
      <c r="Q489" s="587" t="s">
        <v>45</v>
      </c>
      <c r="R489" s="587" t="s">
        <v>484</v>
      </c>
      <c r="S489" s="173">
        <v>471</v>
      </c>
    </row>
    <row r="490" spans="1:19" ht="16.2">
      <c r="A490" s="587" t="s">
        <v>56</v>
      </c>
      <c r="B490" s="587" t="s">
        <v>2583</v>
      </c>
      <c r="C490" s="172">
        <v>44865</v>
      </c>
      <c r="D490" s="587" t="s">
        <v>45</v>
      </c>
      <c r="E490" s="587" t="s">
        <v>238</v>
      </c>
      <c r="F490" s="172">
        <v>44865</v>
      </c>
      <c r="G490" s="587" t="s">
        <v>44</v>
      </c>
      <c r="H490" s="587" t="s">
        <v>2106</v>
      </c>
      <c r="I490" s="587" t="s">
        <v>45</v>
      </c>
      <c r="J490" s="587" t="s">
        <v>46</v>
      </c>
      <c r="K490" s="587" t="s">
        <v>1705</v>
      </c>
      <c r="L490" s="587" t="s">
        <v>2584</v>
      </c>
      <c r="M490" s="587" t="s">
        <v>239</v>
      </c>
      <c r="N490" s="587" t="s">
        <v>45</v>
      </c>
      <c r="O490" s="587" t="s">
        <v>45</v>
      </c>
      <c r="P490" s="587" t="s">
        <v>45</v>
      </c>
      <c r="Q490" s="587" t="s">
        <v>45</v>
      </c>
      <c r="R490" s="587" t="s">
        <v>484</v>
      </c>
      <c r="S490" s="173">
        <v>6594572147</v>
      </c>
    </row>
    <row r="491" spans="1:19" ht="16.2">
      <c r="A491" s="587" t="s">
        <v>56</v>
      </c>
      <c r="B491" s="587" t="s">
        <v>2583</v>
      </c>
      <c r="C491" s="172">
        <v>44865</v>
      </c>
      <c r="D491" s="587" t="s">
        <v>43</v>
      </c>
      <c r="E491" s="587" t="s">
        <v>238</v>
      </c>
      <c r="F491" s="172">
        <v>44865</v>
      </c>
      <c r="G491" s="587" t="s">
        <v>44</v>
      </c>
      <c r="H491" s="587" t="s">
        <v>2106</v>
      </c>
      <c r="I491" s="587" t="s">
        <v>45</v>
      </c>
      <c r="J491" s="587" t="s">
        <v>46</v>
      </c>
      <c r="K491" s="587" t="s">
        <v>1705</v>
      </c>
      <c r="L491" s="587" t="s">
        <v>2584</v>
      </c>
      <c r="M491" s="587" t="s">
        <v>239</v>
      </c>
      <c r="N491" s="587" t="s">
        <v>45</v>
      </c>
      <c r="O491" s="587" t="s">
        <v>45</v>
      </c>
      <c r="P491" s="587" t="s">
        <v>45</v>
      </c>
      <c r="Q491" s="587" t="s">
        <v>45</v>
      </c>
      <c r="R491" s="587" t="s">
        <v>484</v>
      </c>
      <c r="S491" s="173">
        <v>882894860</v>
      </c>
    </row>
    <row r="492" spans="1:19" ht="16.2">
      <c r="A492" s="587" t="s">
        <v>56</v>
      </c>
      <c r="B492" s="587" t="s">
        <v>2653</v>
      </c>
      <c r="C492" s="172">
        <v>44866</v>
      </c>
      <c r="D492" s="587" t="s">
        <v>54</v>
      </c>
      <c r="E492" s="587" t="s">
        <v>238</v>
      </c>
      <c r="F492" s="172">
        <v>44865</v>
      </c>
      <c r="G492" s="587" t="s">
        <v>47</v>
      </c>
      <c r="H492" s="587" t="s">
        <v>2106</v>
      </c>
      <c r="I492" s="587" t="s">
        <v>45</v>
      </c>
      <c r="J492" s="587" t="s">
        <v>46</v>
      </c>
      <c r="K492" s="587" t="s">
        <v>1705</v>
      </c>
      <c r="L492" s="587" t="s">
        <v>2584</v>
      </c>
      <c r="M492" s="587" t="s">
        <v>239</v>
      </c>
      <c r="N492" s="587" t="s">
        <v>45</v>
      </c>
      <c r="O492" s="587" t="s">
        <v>45</v>
      </c>
      <c r="P492" s="587" t="s">
        <v>45</v>
      </c>
      <c r="Q492" s="587" t="s">
        <v>45</v>
      </c>
      <c r="R492" s="587" t="s">
        <v>484</v>
      </c>
      <c r="S492" s="173">
        <v>-112</v>
      </c>
    </row>
    <row r="493" spans="1:19" ht="16.2">
      <c r="A493" s="587" t="s">
        <v>56</v>
      </c>
      <c r="B493" s="587" t="s">
        <v>2654</v>
      </c>
      <c r="C493" s="172">
        <v>44866</v>
      </c>
      <c r="D493" s="587" t="s">
        <v>54</v>
      </c>
      <c r="E493" s="587" t="s">
        <v>238</v>
      </c>
      <c r="F493" s="172">
        <v>44865</v>
      </c>
      <c r="G493" s="587" t="s">
        <v>47</v>
      </c>
      <c r="H493" s="587" t="s">
        <v>2106</v>
      </c>
      <c r="I493" s="587" t="s">
        <v>45</v>
      </c>
      <c r="J493" s="587" t="s">
        <v>46</v>
      </c>
      <c r="K493" s="587" t="s">
        <v>1705</v>
      </c>
      <c r="L493" s="587" t="s">
        <v>2584</v>
      </c>
      <c r="M493" s="587" t="s">
        <v>239</v>
      </c>
      <c r="N493" s="587" t="s">
        <v>45</v>
      </c>
      <c r="O493" s="587" t="s">
        <v>45</v>
      </c>
      <c r="P493" s="587" t="s">
        <v>45</v>
      </c>
      <c r="Q493" s="587" t="s">
        <v>45</v>
      </c>
      <c r="R493" s="587" t="s">
        <v>484</v>
      </c>
      <c r="S493" s="173">
        <v>-471</v>
      </c>
    </row>
    <row r="494" spans="1:19" ht="16.2">
      <c r="A494" s="587" t="s">
        <v>56</v>
      </c>
      <c r="B494" s="587" t="s">
        <v>2585</v>
      </c>
      <c r="C494" s="172">
        <v>44866</v>
      </c>
      <c r="D494" s="587" t="s">
        <v>45</v>
      </c>
      <c r="E494" s="587" t="s">
        <v>238</v>
      </c>
      <c r="F494" s="172">
        <v>44865</v>
      </c>
      <c r="G494" s="587" t="s">
        <v>47</v>
      </c>
      <c r="H494" s="587" t="s">
        <v>2106</v>
      </c>
      <c r="I494" s="587" t="s">
        <v>45</v>
      </c>
      <c r="J494" s="587" t="s">
        <v>46</v>
      </c>
      <c r="K494" s="587" t="s">
        <v>1705</v>
      </c>
      <c r="L494" s="587" t="s">
        <v>2584</v>
      </c>
      <c r="M494" s="587" t="s">
        <v>239</v>
      </c>
      <c r="N494" s="587" t="s">
        <v>45</v>
      </c>
      <c r="O494" s="587" t="s">
        <v>45</v>
      </c>
      <c r="P494" s="587" t="s">
        <v>45</v>
      </c>
      <c r="Q494" s="587" t="s">
        <v>45</v>
      </c>
      <c r="R494" s="587" t="s">
        <v>484</v>
      </c>
      <c r="S494" s="173">
        <v>-6594572147</v>
      </c>
    </row>
    <row r="495" spans="1:19" ht="16.2">
      <c r="A495" s="587" t="s">
        <v>56</v>
      </c>
      <c r="B495" s="587" t="s">
        <v>2585</v>
      </c>
      <c r="C495" s="172">
        <v>44866</v>
      </c>
      <c r="D495" s="587" t="s">
        <v>43</v>
      </c>
      <c r="E495" s="587" t="s">
        <v>238</v>
      </c>
      <c r="F495" s="172">
        <v>44865</v>
      </c>
      <c r="G495" s="587" t="s">
        <v>47</v>
      </c>
      <c r="H495" s="587" t="s">
        <v>2106</v>
      </c>
      <c r="I495" s="587" t="s">
        <v>45</v>
      </c>
      <c r="J495" s="587" t="s">
        <v>46</v>
      </c>
      <c r="K495" s="587" t="s">
        <v>1705</v>
      </c>
      <c r="L495" s="587" t="s">
        <v>2584</v>
      </c>
      <c r="M495" s="587" t="s">
        <v>239</v>
      </c>
      <c r="N495" s="587" t="s">
        <v>45</v>
      </c>
      <c r="O495" s="587" t="s">
        <v>45</v>
      </c>
      <c r="P495" s="587" t="s">
        <v>45</v>
      </c>
      <c r="Q495" s="587" t="s">
        <v>45</v>
      </c>
      <c r="R495" s="587" t="s">
        <v>484</v>
      </c>
      <c r="S495" s="173">
        <v>-882894860</v>
      </c>
    </row>
    <row r="496" spans="1:19" ht="16.2">
      <c r="A496" s="587" t="s">
        <v>56</v>
      </c>
      <c r="B496" s="587" t="s">
        <v>2586</v>
      </c>
      <c r="C496" s="172">
        <v>44865</v>
      </c>
      <c r="D496" s="587" t="s">
        <v>43</v>
      </c>
      <c r="E496" s="587" t="s">
        <v>238</v>
      </c>
      <c r="F496" s="172">
        <v>44865</v>
      </c>
      <c r="G496" s="587" t="s">
        <v>44</v>
      </c>
      <c r="H496" s="587" t="s">
        <v>2106</v>
      </c>
      <c r="I496" s="587" t="s">
        <v>45</v>
      </c>
      <c r="J496" s="587" t="s">
        <v>46</v>
      </c>
      <c r="K496" s="587" t="s">
        <v>1705</v>
      </c>
      <c r="L496" s="587" t="s">
        <v>2587</v>
      </c>
      <c r="M496" s="587" t="s">
        <v>239</v>
      </c>
      <c r="N496" s="587" t="s">
        <v>45</v>
      </c>
      <c r="O496" s="587" t="s">
        <v>45</v>
      </c>
      <c r="P496" s="587" t="s">
        <v>45</v>
      </c>
      <c r="Q496" s="587" t="s">
        <v>45</v>
      </c>
      <c r="R496" s="587" t="s">
        <v>484</v>
      </c>
      <c r="S496" s="173">
        <v>664</v>
      </c>
    </row>
    <row r="497" spans="1:19" ht="16.2">
      <c r="A497" s="587" t="s">
        <v>56</v>
      </c>
      <c r="B497" s="587" t="s">
        <v>2588</v>
      </c>
      <c r="C497" s="172">
        <v>44866</v>
      </c>
      <c r="D497" s="587" t="s">
        <v>43</v>
      </c>
      <c r="E497" s="587" t="s">
        <v>238</v>
      </c>
      <c r="F497" s="172">
        <v>44865</v>
      </c>
      <c r="G497" s="587" t="s">
        <v>47</v>
      </c>
      <c r="H497" s="587" t="s">
        <v>2106</v>
      </c>
      <c r="I497" s="587" t="s">
        <v>45</v>
      </c>
      <c r="J497" s="587" t="s">
        <v>46</v>
      </c>
      <c r="K497" s="587" t="s">
        <v>1705</v>
      </c>
      <c r="L497" s="587" t="s">
        <v>2587</v>
      </c>
      <c r="M497" s="587" t="s">
        <v>239</v>
      </c>
      <c r="N497" s="587" t="s">
        <v>45</v>
      </c>
      <c r="O497" s="587" t="s">
        <v>45</v>
      </c>
      <c r="P497" s="587" t="s">
        <v>45</v>
      </c>
      <c r="Q497" s="587" t="s">
        <v>45</v>
      </c>
      <c r="R497" s="587" t="s">
        <v>484</v>
      </c>
      <c r="S497" s="173">
        <v>-664</v>
      </c>
    </row>
    <row r="498" spans="1:19" ht="16.2">
      <c r="A498" s="587" t="s">
        <v>56</v>
      </c>
      <c r="B498" s="587" t="s">
        <v>2655</v>
      </c>
      <c r="C498" s="172">
        <v>44865</v>
      </c>
      <c r="D498" s="587" t="s">
        <v>49</v>
      </c>
      <c r="E498" s="587" t="s">
        <v>238</v>
      </c>
      <c r="F498" s="172">
        <v>44865</v>
      </c>
      <c r="G498" s="587" t="s">
        <v>44</v>
      </c>
      <c r="H498" s="587" t="s">
        <v>2106</v>
      </c>
      <c r="I498" s="587" t="s">
        <v>45</v>
      </c>
      <c r="J498" s="587" t="s">
        <v>51</v>
      </c>
      <c r="K498" s="587" t="s">
        <v>2117</v>
      </c>
      <c r="L498" s="587" t="s">
        <v>2656</v>
      </c>
      <c r="M498" s="587" t="s">
        <v>240</v>
      </c>
      <c r="N498" s="587" t="s">
        <v>45</v>
      </c>
      <c r="O498" s="587" t="s">
        <v>45</v>
      </c>
      <c r="P498" s="587" t="s">
        <v>45</v>
      </c>
      <c r="Q498" s="587" t="s">
        <v>45</v>
      </c>
      <c r="R498" s="587" t="s">
        <v>484</v>
      </c>
      <c r="S498" s="173">
        <v>17711819</v>
      </c>
    </row>
    <row r="499" spans="1:19" ht="16.2">
      <c r="A499" s="587" t="s">
        <v>56</v>
      </c>
      <c r="B499" s="587" t="s">
        <v>2655</v>
      </c>
      <c r="C499" s="172">
        <v>44865</v>
      </c>
      <c r="D499" s="587" t="s">
        <v>50</v>
      </c>
      <c r="E499" s="587" t="s">
        <v>238</v>
      </c>
      <c r="F499" s="172">
        <v>44865</v>
      </c>
      <c r="G499" s="587" t="s">
        <v>44</v>
      </c>
      <c r="H499" s="587" t="s">
        <v>2106</v>
      </c>
      <c r="I499" s="587" t="s">
        <v>45</v>
      </c>
      <c r="J499" s="587" t="s">
        <v>51</v>
      </c>
      <c r="K499" s="587" t="s">
        <v>2117</v>
      </c>
      <c r="L499" s="587" t="s">
        <v>2656</v>
      </c>
      <c r="M499" s="587" t="s">
        <v>240</v>
      </c>
      <c r="N499" s="587" t="s">
        <v>45</v>
      </c>
      <c r="O499" s="587" t="s">
        <v>45</v>
      </c>
      <c r="P499" s="587" t="s">
        <v>45</v>
      </c>
      <c r="Q499" s="587" t="s">
        <v>45</v>
      </c>
      <c r="R499" s="587" t="s">
        <v>484</v>
      </c>
      <c r="S499" s="173">
        <v>19649916</v>
      </c>
    </row>
    <row r="500" spans="1:19" ht="16.2">
      <c r="A500" s="587" t="s">
        <v>56</v>
      </c>
      <c r="B500" s="587" t="s">
        <v>2655</v>
      </c>
      <c r="C500" s="172">
        <v>44865</v>
      </c>
      <c r="D500" s="587" t="s">
        <v>53</v>
      </c>
      <c r="E500" s="587" t="s">
        <v>238</v>
      </c>
      <c r="F500" s="172">
        <v>44865</v>
      </c>
      <c r="G500" s="587" t="s">
        <v>44</v>
      </c>
      <c r="H500" s="587" t="s">
        <v>2106</v>
      </c>
      <c r="I500" s="587" t="s">
        <v>45</v>
      </c>
      <c r="J500" s="587" t="s">
        <v>51</v>
      </c>
      <c r="K500" s="587" t="s">
        <v>2117</v>
      </c>
      <c r="L500" s="587" t="s">
        <v>2656</v>
      </c>
      <c r="M500" s="587" t="s">
        <v>240</v>
      </c>
      <c r="N500" s="587" t="s">
        <v>45</v>
      </c>
      <c r="O500" s="587" t="s">
        <v>45</v>
      </c>
      <c r="P500" s="587" t="s">
        <v>45</v>
      </c>
      <c r="Q500" s="587" t="s">
        <v>45</v>
      </c>
      <c r="R500" s="587" t="s">
        <v>484</v>
      </c>
      <c r="S500" s="173">
        <v>41853204</v>
      </c>
    </row>
    <row r="501" spans="1:19" ht="16.2">
      <c r="A501" s="587" t="s">
        <v>56</v>
      </c>
      <c r="B501" s="587" t="s">
        <v>2657</v>
      </c>
      <c r="C501" s="172">
        <v>44866</v>
      </c>
      <c r="D501" s="587" t="s">
        <v>49</v>
      </c>
      <c r="E501" s="587" t="s">
        <v>238</v>
      </c>
      <c r="F501" s="172">
        <v>44865</v>
      </c>
      <c r="G501" s="587" t="s">
        <v>47</v>
      </c>
      <c r="H501" s="587" t="s">
        <v>2106</v>
      </c>
      <c r="I501" s="587" t="s">
        <v>45</v>
      </c>
      <c r="J501" s="587" t="s">
        <v>51</v>
      </c>
      <c r="K501" s="587" t="s">
        <v>2117</v>
      </c>
      <c r="L501" s="587" t="s">
        <v>2656</v>
      </c>
      <c r="M501" s="587" t="s">
        <v>240</v>
      </c>
      <c r="N501" s="587" t="s">
        <v>45</v>
      </c>
      <c r="O501" s="587" t="s">
        <v>45</v>
      </c>
      <c r="P501" s="587" t="s">
        <v>45</v>
      </c>
      <c r="Q501" s="587" t="s">
        <v>45</v>
      </c>
      <c r="R501" s="587" t="s">
        <v>484</v>
      </c>
      <c r="S501" s="173">
        <v>-17711819</v>
      </c>
    </row>
    <row r="502" spans="1:19" ht="16.2">
      <c r="A502" s="587" t="s">
        <v>56</v>
      </c>
      <c r="B502" s="587" t="s">
        <v>2657</v>
      </c>
      <c r="C502" s="172">
        <v>44866</v>
      </c>
      <c r="D502" s="587" t="s">
        <v>50</v>
      </c>
      <c r="E502" s="587" t="s">
        <v>238</v>
      </c>
      <c r="F502" s="172">
        <v>44865</v>
      </c>
      <c r="G502" s="587" t="s">
        <v>47</v>
      </c>
      <c r="H502" s="587" t="s">
        <v>2106</v>
      </c>
      <c r="I502" s="587" t="s">
        <v>45</v>
      </c>
      <c r="J502" s="587" t="s">
        <v>51</v>
      </c>
      <c r="K502" s="587" t="s">
        <v>2117</v>
      </c>
      <c r="L502" s="587" t="s">
        <v>2656</v>
      </c>
      <c r="M502" s="587" t="s">
        <v>240</v>
      </c>
      <c r="N502" s="587" t="s">
        <v>45</v>
      </c>
      <c r="O502" s="587" t="s">
        <v>45</v>
      </c>
      <c r="P502" s="587" t="s">
        <v>45</v>
      </c>
      <c r="Q502" s="587" t="s">
        <v>45</v>
      </c>
      <c r="R502" s="587" t="s">
        <v>484</v>
      </c>
      <c r="S502" s="173">
        <v>-19649916</v>
      </c>
    </row>
    <row r="503" spans="1:19" ht="16.2">
      <c r="A503" s="587" t="s">
        <v>56</v>
      </c>
      <c r="B503" s="587" t="s">
        <v>2657</v>
      </c>
      <c r="C503" s="172">
        <v>44866</v>
      </c>
      <c r="D503" s="587" t="s">
        <v>53</v>
      </c>
      <c r="E503" s="587" t="s">
        <v>238</v>
      </c>
      <c r="F503" s="172">
        <v>44865</v>
      </c>
      <c r="G503" s="587" t="s">
        <v>47</v>
      </c>
      <c r="H503" s="587" t="s">
        <v>2106</v>
      </c>
      <c r="I503" s="587" t="s">
        <v>45</v>
      </c>
      <c r="J503" s="587" t="s">
        <v>51</v>
      </c>
      <c r="K503" s="587" t="s">
        <v>2117</v>
      </c>
      <c r="L503" s="587" t="s">
        <v>2656</v>
      </c>
      <c r="M503" s="587" t="s">
        <v>240</v>
      </c>
      <c r="N503" s="587" t="s">
        <v>45</v>
      </c>
      <c r="O503" s="587" t="s">
        <v>45</v>
      </c>
      <c r="P503" s="587" t="s">
        <v>45</v>
      </c>
      <c r="Q503" s="587" t="s">
        <v>45</v>
      </c>
      <c r="R503" s="587" t="s">
        <v>484</v>
      </c>
      <c r="S503" s="173">
        <v>-41853204</v>
      </c>
    </row>
    <row r="504" spans="1:19" ht="16.2">
      <c r="A504" s="587" t="s">
        <v>56</v>
      </c>
      <c r="B504" s="587" t="s">
        <v>2658</v>
      </c>
      <c r="C504" s="172">
        <v>44895</v>
      </c>
      <c r="D504" s="587" t="s">
        <v>54</v>
      </c>
      <c r="E504" s="587" t="s">
        <v>238</v>
      </c>
      <c r="F504" s="172">
        <v>44895</v>
      </c>
      <c r="G504" s="587" t="s">
        <v>44</v>
      </c>
      <c r="H504" s="587" t="s">
        <v>2106</v>
      </c>
      <c r="I504" s="587" t="s">
        <v>45</v>
      </c>
      <c r="J504" s="587" t="s">
        <v>46</v>
      </c>
      <c r="K504" s="587" t="s">
        <v>1705</v>
      </c>
      <c r="L504" s="587" t="s">
        <v>2596</v>
      </c>
      <c r="M504" s="587" t="s">
        <v>239</v>
      </c>
      <c r="N504" s="587" t="s">
        <v>45</v>
      </c>
      <c r="O504" s="587" t="s">
        <v>45</v>
      </c>
      <c r="P504" s="587" t="s">
        <v>45</v>
      </c>
      <c r="Q504" s="587" t="s">
        <v>45</v>
      </c>
      <c r="R504" s="587" t="s">
        <v>484</v>
      </c>
      <c r="S504" s="173">
        <v>117</v>
      </c>
    </row>
    <row r="505" spans="1:19" ht="16.2">
      <c r="A505" s="587" t="s">
        <v>56</v>
      </c>
      <c r="B505" s="587" t="s">
        <v>2659</v>
      </c>
      <c r="C505" s="172">
        <v>44895</v>
      </c>
      <c r="D505" s="587" t="s">
        <v>54</v>
      </c>
      <c r="E505" s="587" t="s">
        <v>238</v>
      </c>
      <c r="F505" s="172">
        <v>44895</v>
      </c>
      <c r="G505" s="587" t="s">
        <v>44</v>
      </c>
      <c r="H505" s="587" t="s">
        <v>2106</v>
      </c>
      <c r="I505" s="587" t="s">
        <v>45</v>
      </c>
      <c r="J505" s="587" t="s">
        <v>46</v>
      </c>
      <c r="K505" s="587" t="s">
        <v>1705</v>
      </c>
      <c r="L505" s="587" t="s">
        <v>2596</v>
      </c>
      <c r="M505" s="587" t="s">
        <v>239</v>
      </c>
      <c r="N505" s="587" t="s">
        <v>45</v>
      </c>
      <c r="O505" s="587" t="s">
        <v>45</v>
      </c>
      <c r="P505" s="587" t="s">
        <v>45</v>
      </c>
      <c r="Q505" s="587" t="s">
        <v>45</v>
      </c>
      <c r="R505" s="587" t="s">
        <v>484</v>
      </c>
      <c r="S505" s="173">
        <v>852</v>
      </c>
    </row>
    <row r="506" spans="1:19" ht="16.2">
      <c r="A506" s="587" t="s">
        <v>56</v>
      </c>
      <c r="B506" s="587" t="s">
        <v>2595</v>
      </c>
      <c r="C506" s="172">
        <v>44895</v>
      </c>
      <c r="D506" s="587" t="s">
        <v>45</v>
      </c>
      <c r="E506" s="587" t="s">
        <v>238</v>
      </c>
      <c r="F506" s="172">
        <v>44895</v>
      </c>
      <c r="G506" s="587" t="s">
        <v>44</v>
      </c>
      <c r="H506" s="587" t="s">
        <v>2106</v>
      </c>
      <c r="I506" s="587" t="s">
        <v>45</v>
      </c>
      <c r="J506" s="587" t="s">
        <v>46</v>
      </c>
      <c r="K506" s="587" t="s">
        <v>1705</v>
      </c>
      <c r="L506" s="587" t="s">
        <v>2596</v>
      </c>
      <c r="M506" s="587" t="s">
        <v>239</v>
      </c>
      <c r="N506" s="587" t="s">
        <v>45</v>
      </c>
      <c r="O506" s="587" t="s">
        <v>45</v>
      </c>
      <c r="P506" s="587" t="s">
        <v>45</v>
      </c>
      <c r="Q506" s="587" t="s">
        <v>45</v>
      </c>
      <c r="R506" s="587" t="s">
        <v>484</v>
      </c>
      <c r="S506" s="173">
        <v>4219972776</v>
      </c>
    </row>
    <row r="507" spans="1:19" ht="16.2">
      <c r="A507" s="587" t="s">
        <v>56</v>
      </c>
      <c r="B507" s="587" t="s">
        <v>2595</v>
      </c>
      <c r="C507" s="172">
        <v>44895</v>
      </c>
      <c r="D507" s="587" t="s">
        <v>43</v>
      </c>
      <c r="E507" s="587" t="s">
        <v>238</v>
      </c>
      <c r="F507" s="172">
        <v>44895</v>
      </c>
      <c r="G507" s="587" t="s">
        <v>44</v>
      </c>
      <c r="H507" s="587" t="s">
        <v>2106</v>
      </c>
      <c r="I507" s="587" t="s">
        <v>45</v>
      </c>
      <c r="J507" s="587" t="s">
        <v>46</v>
      </c>
      <c r="K507" s="587" t="s">
        <v>1705</v>
      </c>
      <c r="L507" s="587" t="s">
        <v>2596</v>
      </c>
      <c r="M507" s="587" t="s">
        <v>239</v>
      </c>
      <c r="N507" s="587" t="s">
        <v>45</v>
      </c>
      <c r="O507" s="587" t="s">
        <v>45</v>
      </c>
      <c r="P507" s="587" t="s">
        <v>45</v>
      </c>
      <c r="Q507" s="587" t="s">
        <v>45</v>
      </c>
      <c r="R507" s="587" t="s">
        <v>484</v>
      </c>
      <c r="S507" s="173">
        <v>620642617</v>
      </c>
    </row>
    <row r="508" spans="1:19" ht="16.2">
      <c r="A508" s="587" t="s">
        <v>56</v>
      </c>
      <c r="B508" s="587" t="s">
        <v>2595</v>
      </c>
      <c r="C508" s="172">
        <v>44895</v>
      </c>
      <c r="D508" s="587" t="s">
        <v>2660</v>
      </c>
      <c r="E508" s="587" t="s">
        <v>238</v>
      </c>
      <c r="F508" s="172">
        <v>44895</v>
      </c>
      <c r="G508" s="587" t="s">
        <v>44</v>
      </c>
      <c r="H508" s="587" t="s">
        <v>2106</v>
      </c>
      <c r="I508" s="587" t="s">
        <v>45</v>
      </c>
      <c r="J508" s="587" t="s">
        <v>46</v>
      </c>
      <c r="K508" s="587" t="s">
        <v>1705</v>
      </c>
      <c r="L508" s="587" t="s">
        <v>2596</v>
      </c>
      <c r="M508" s="587" t="s">
        <v>239</v>
      </c>
      <c r="N508" s="587" t="s">
        <v>45</v>
      </c>
      <c r="O508" s="587" t="s">
        <v>45</v>
      </c>
      <c r="P508" s="587" t="s">
        <v>45</v>
      </c>
      <c r="Q508" s="587" t="s">
        <v>45</v>
      </c>
      <c r="R508" s="587" t="s">
        <v>484</v>
      </c>
      <c r="S508" s="173">
        <v>66476</v>
      </c>
    </row>
    <row r="509" spans="1:19" ht="16.2">
      <c r="A509" s="587" t="s">
        <v>56</v>
      </c>
      <c r="B509" s="587" t="s">
        <v>2661</v>
      </c>
      <c r="C509" s="172">
        <v>44896</v>
      </c>
      <c r="D509" s="587" t="s">
        <v>54</v>
      </c>
      <c r="E509" s="587" t="s">
        <v>238</v>
      </c>
      <c r="F509" s="172">
        <v>44895</v>
      </c>
      <c r="G509" s="587" t="s">
        <v>47</v>
      </c>
      <c r="H509" s="587" t="s">
        <v>2106</v>
      </c>
      <c r="I509" s="587" t="s">
        <v>45</v>
      </c>
      <c r="J509" s="587" t="s">
        <v>46</v>
      </c>
      <c r="K509" s="587" t="s">
        <v>1705</v>
      </c>
      <c r="L509" s="587" t="s">
        <v>2596</v>
      </c>
      <c r="M509" s="587" t="s">
        <v>239</v>
      </c>
      <c r="N509" s="587" t="s">
        <v>45</v>
      </c>
      <c r="O509" s="587" t="s">
        <v>45</v>
      </c>
      <c r="P509" s="587" t="s">
        <v>45</v>
      </c>
      <c r="Q509" s="587" t="s">
        <v>45</v>
      </c>
      <c r="R509" s="587" t="s">
        <v>484</v>
      </c>
      <c r="S509" s="173">
        <v>-117</v>
      </c>
    </row>
    <row r="510" spans="1:19" ht="16.2">
      <c r="A510" s="587" t="s">
        <v>56</v>
      </c>
      <c r="B510" s="587" t="s">
        <v>2662</v>
      </c>
      <c r="C510" s="172">
        <v>44896</v>
      </c>
      <c r="D510" s="587" t="s">
        <v>54</v>
      </c>
      <c r="E510" s="587" t="s">
        <v>238</v>
      </c>
      <c r="F510" s="172">
        <v>44895</v>
      </c>
      <c r="G510" s="587" t="s">
        <v>47</v>
      </c>
      <c r="H510" s="587" t="s">
        <v>2106</v>
      </c>
      <c r="I510" s="587" t="s">
        <v>45</v>
      </c>
      <c r="J510" s="587" t="s">
        <v>46</v>
      </c>
      <c r="K510" s="587" t="s">
        <v>1705</v>
      </c>
      <c r="L510" s="587" t="s">
        <v>2596</v>
      </c>
      <c r="M510" s="587" t="s">
        <v>239</v>
      </c>
      <c r="N510" s="587" t="s">
        <v>45</v>
      </c>
      <c r="O510" s="587" t="s">
        <v>45</v>
      </c>
      <c r="P510" s="587" t="s">
        <v>45</v>
      </c>
      <c r="Q510" s="587" t="s">
        <v>45</v>
      </c>
      <c r="R510" s="587" t="s">
        <v>484</v>
      </c>
      <c r="S510" s="173">
        <v>-852</v>
      </c>
    </row>
    <row r="511" spans="1:19" ht="16.2">
      <c r="A511" s="587" t="s">
        <v>56</v>
      </c>
      <c r="B511" s="587" t="s">
        <v>2597</v>
      </c>
      <c r="C511" s="172">
        <v>44896</v>
      </c>
      <c r="D511" s="587" t="s">
        <v>2660</v>
      </c>
      <c r="E511" s="587" t="s">
        <v>238</v>
      </c>
      <c r="F511" s="172">
        <v>44895</v>
      </c>
      <c r="G511" s="587" t="s">
        <v>47</v>
      </c>
      <c r="H511" s="587" t="s">
        <v>2106</v>
      </c>
      <c r="I511" s="587" t="s">
        <v>45</v>
      </c>
      <c r="J511" s="587" t="s">
        <v>46</v>
      </c>
      <c r="K511" s="587" t="s">
        <v>1705</v>
      </c>
      <c r="L511" s="587" t="s">
        <v>2596</v>
      </c>
      <c r="M511" s="587" t="s">
        <v>239</v>
      </c>
      <c r="N511" s="587" t="s">
        <v>45</v>
      </c>
      <c r="O511" s="587" t="s">
        <v>45</v>
      </c>
      <c r="P511" s="587" t="s">
        <v>45</v>
      </c>
      <c r="Q511" s="587" t="s">
        <v>45</v>
      </c>
      <c r="R511" s="587" t="s">
        <v>484</v>
      </c>
      <c r="S511" s="173">
        <v>-66476</v>
      </c>
    </row>
    <row r="512" spans="1:19" ht="16.2">
      <c r="A512" s="587" t="s">
        <v>56</v>
      </c>
      <c r="B512" s="587" t="s">
        <v>2597</v>
      </c>
      <c r="C512" s="172">
        <v>44896</v>
      </c>
      <c r="D512" s="587" t="s">
        <v>45</v>
      </c>
      <c r="E512" s="587" t="s">
        <v>238</v>
      </c>
      <c r="F512" s="172">
        <v>44895</v>
      </c>
      <c r="G512" s="587" t="s">
        <v>47</v>
      </c>
      <c r="H512" s="587" t="s">
        <v>2106</v>
      </c>
      <c r="I512" s="587" t="s">
        <v>45</v>
      </c>
      <c r="J512" s="587" t="s">
        <v>46</v>
      </c>
      <c r="K512" s="587" t="s">
        <v>1705</v>
      </c>
      <c r="L512" s="587" t="s">
        <v>2596</v>
      </c>
      <c r="M512" s="587" t="s">
        <v>239</v>
      </c>
      <c r="N512" s="587" t="s">
        <v>45</v>
      </c>
      <c r="O512" s="587" t="s">
        <v>45</v>
      </c>
      <c r="P512" s="587" t="s">
        <v>45</v>
      </c>
      <c r="Q512" s="587" t="s">
        <v>45</v>
      </c>
      <c r="R512" s="587" t="s">
        <v>484</v>
      </c>
      <c r="S512" s="173">
        <v>-4219972776</v>
      </c>
    </row>
    <row r="513" spans="1:19" ht="16.2">
      <c r="A513" s="587" t="s">
        <v>56</v>
      </c>
      <c r="B513" s="587" t="s">
        <v>2597</v>
      </c>
      <c r="C513" s="172">
        <v>44896</v>
      </c>
      <c r="D513" s="587" t="s">
        <v>43</v>
      </c>
      <c r="E513" s="587" t="s">
        <v>238</v>
      </c>
      <c r="F513" s="172">
        <v>44895</v>
      </c>
      <c r="G513" s="587" t="s">
        <v>47</v>
      </c>
      <c r="H513" s="587" t="s">
        <v>2106</v>
      </c>
      <c r="I513" s="587" t="s">
        <v>45</v>
      </c>
      <c r="J513" s="587" t="s">
        <v>46</v>
      </c>
      <c r="K513" s="587" t="s">
        <v>1705</v>
      </c>
      <c r="L513" s="587" t="s">
        <v>2596</v>
      </c>
      <c r="M513" s="587" t="s">
        <v>239</v>
      </c>
      <c r="N513" s="587" t="s">
        <v>45</v>
      </c>
      <c r="O513" s="587" t="s">
        <v>45</v>
      </c>
      <c r="P513" s="587" t="s">
        <v>45</v>
      </c>
      <c r="Q513" s="587" t="s">
        <v>45</v>
      </c>
      <c r="R513" s="587" t="s">
        <v>484</v>
      </c>
      <c r="S513" s="173">
        <v>-620642617</v>
      </c>
    </row>
    <row r="514" spans="1:19" ht="16.2">
      <c r="A514" s="587" t="s">
        <v>56</v>
      </c>
      <c r="B514" s="587" t="s">
        <v>2598</v>
      </c>
      <c r="C514" s="172">
        <v>44895</v>
      </c>
      <c r="D514" s="587" t="s">
        <v>43</v>
      </c>
      <c r="E514" s="587" t="s">
        <v>238</v>
      </c>
      <c r="F514" s="172">
        <v>44895</v>
      </c>
      <c r="G514" s="587" t="s">
        <v>44</v>
      </c>
      <c r="H514" s="587" t="s">
        <v>2106</v>
      </c>
      <c r="I514" s="587" t="s">
        <v>45</v>
      </c>
      <c r="J514" s="587" t="s">
        <v>46</v>
      </c>
      <c r="K514" s="587" t="s">
        <v>1705</v>
      </c>
      <c r="L514" s="587" t="s">
        <v>2599</v>
      </c>
      <c r="M514" s="587" t="s">
        <v>239</v>
      </c>
      <c r="N514" s="587" t="s">
        <v>45</v>
      </c>
      <c r="O514" s="587" t="s">
        <v>45</v>
      </c>
      <c r="P514" s="587" t="s">
        <v>45</v>
      </c>
      <c r="Q514" s="587" t="s">
        <v>45</v>
      </c>
      <c r="R514" s="587" t="s">
        <v>484</v>
      </c>
      <c r="S514" s="173">
        <v>765</v>
      </c>
    </row>
    <row r="515" spans="1:19" ht="16.2">
      <c r="A515" s="587" t="s">
        <v>56</v>
      </c>
      <c r="B515" s="587" t="s">
        <v>2600</v>
      </c>
      <c r="C515" s="172">
        <v>44896</v>
      </c>
      <c r="D515" s="587" t="s">
        <v>43</v>
      </c>
      <c r="E515" s="587" t="s">
        <v>238</v>
      </c>
      <c r="F515" s="172">
        <v>44895</v>
      </c>
      <c r="G515" s="587" t="s">
        <v>47</v>
      </c>
      <c r="H515" s="587" t="s">
        <v>2106</v>
      </c>
      <c r="I515" s="587" t="s">
        <v>45</v>
      </c>
      <c r="J515" s="587" t="s">
        <v>46</v>
      </c>
      <c r="K515" s="587" t="s">
        <v>1705</v>
      </c>
      <c r="L515" s="587" t="s">
        <v>2599</v>
      </c>
      <c r="M515" s="587" t="s">
        <v>239</v>
      </c>
      <c r="N515" s="587" t="s">
        <v>45</v>
      </c>
      <c r="O515" s="587" t="s">
        <v>45</v>
      </c>
      <c r="P515" s="587" t="s">
        <v>45</v>
      </c>
      <c r="Q515" s="587" t="s">
        <v>45</v>
      </c>
      <c r="R515" s="587" t="s">
        <v>484</v>
      </c>
      <c r="S515" s="173">
        <v>-765</v>
      </c>
    </row>
    <row r="516" spans="1:19" ht="16.2">
      <c r="A516" s="587" t="s">
        <v>56</v>
      </c>
      <c r="B516" s="587" t="s">
        <v>2663</v>
      </c>
      <c r="C516" s="172">
        <v>44895</v>
      </c>
      <c r="D516" s="587" t="s">
        <v>49</v>
      </c>
      <c r="E516" s="587" t="s">
        <v>238</v>
      </c>
      <c r="F516" s="172">
        <v>44895</v>
      </c>
      <c r="G516" s="587" t="s">
        <v>44</v>
      </c>
      <c r="H516" s="587" t="s">
        <v>2106</v>
      </c>
      <c r="I516" s="587" t="s">
        <v>45</v>
      </c>
      <c r="J516" s="587" t="s">
        <v>51</v>
      </c>
      <c r="K516" s="587" t="s">
        <v>2117</v>
      </c>
      <c r="L516" s="587" t="s">
        <v>2664</v>
      </c>
      <c r="M516" s="587" t="s">
        <v>240</v>
      </c>
      <c r="N516" s="587" t="s">
        <v>45</v>
      </c>
      <c r="O516" s="587" t="s">
        <v>45</v>
      </c>
      <c r="P516" s="587" t="s">
        <v>45</v>
      </c>
      <c r="Q516" s="587" t="s">
        <v>45</v>
      </c>
      <c r="R516" s="587" t="s">
        <v>484</v>
      </c>
      <c r="S516" s="173">
        <v>17409579</v>
      </c>
    </row>
    <row r="517" spans="1:19" ht="16.2">
      <c r="A517" s="587" t="s">
        <v>56</v>
      </c>
      <c r="B517" s="587" t="s">
        <v>2663</v>
      </c>
      <c r="C517" s="172">
        <v>44895</v>
      </c>
      <c r="D517" s="587" t="s">
        <v>50</v>
      </c>
      <c r="E517" s="587" t="s">
        <v>238</v>
      </c>
      <c r="F517" s="172">
        <v>44895</v>
      </c>
      <c r="G517" s="587" t="s">
        <v>44</v>
      </c>
      <c r="H517" s="587" t="s">
        <v>2106</v>
      </c>
      <c r="I517" s="587" t="s">
        <v>45</v>
      </c>
      <c r="J517" s="587" t="s">
        <v>51</v>
      </c>
      <c r="K517" s="587" t="s">
        <v>2117</v>
      </c>
      <c r="L517" s="587" t="s">
        <v>2664</v>
      </c>
      <c r="M517" s="587" t="s">
        <v>240</v>
      </c>
      <c r="N517" s="587" t="s">
        <v>45</v>
      </c>
      <c r="O517" s="587" t="s">
        <v>45</v>
      </c>
      <c r="P517" s="587" t="s">
        <v>45</v>
      </c>
      <c r="Q517" s="587" t="s">
        <v>45</v>
      </c>
      <c r="R517" s="587" t="s">
        <v>484</v>
      </c>
      <c r="S517" s="173">
        <v>19461156</v>
      </c>
    </row>
    <row r="518" spans="1:19" ht="16.2">
      <c r="A518" s="587" t="s">
        <v>56</v>
      </c>
      <c r="B518" s="587" t="s">
        <v>2663</v>
      </c>
      <c r="C518" s="172">
        <v>44895</v>
      </c>
      <c r="D518" s="587" t="s">
        <v>53</v>
      </c>
      <c r="E518" s="587" t="s">
        <v>238</v>
      </c>
      <c r="F518" s="172">
        <v>44895</v>
      </c>
      <c r="G518" s="587" t="s">
        <v>44</v>
      </c>
      <c r="H518" s="587" t="s">
        <v>2106</v>
      </c>
      <c r="I518" s="587" t="s">
        <v>45</v>
      </c>
      <c r="J518" s="587" t="s">
        <v>51</v>
      </c>
      <c r="K518" s="587" t="s">
        <v>2117</v>
      </c>
      <c r="L518" s="587" t="s">
        <v>2664</v>
      </c>
      <c r="M518" s="587" t="s">
        <v>240</v>
      </c>
      <c r="N518" s="587" t="s">
        <v>45</v>
      </c>
      <c r="O518" s="587" t="s">
        <v>45</v>
      </c>
      <c r="P518" s="587" t="s">
        <v>45</v>
      </c>
      <c r="Q518" s="587" t="s">
        <v>45</v>
      </c>
      <c r="R518" s="587" t="s">
        <v>484</v>
      </c>
      <c r="S518" s="173">
        <v>39635357</v>
      </c>
    </row>
    <row r="519" spans="1:19" ht="16.2">
      <c r="A519" s="587" t="s">
        <v>56</v>
      </c>
      <c r="B519" s="587" t="s">
        <v>2665</v>
      </c>
      <c r="C519" s="172">
        <v>44896</v>
      </c>
      <c r="D519" s="587" t="s">
        <v>49</v>
      </c>
      <c r="E519" s="587" t="s">
        <v>238</v>
      </c>
      <c r="F519" s="172">
        <v>44895</v>
      </c>
      <c r="G519" s="587" t="s">
        <v>47</v>
      </c>
      <c r="H519" s="587" t="s">
        <v>2106</v>
      </c>
      <c r="I519" s="587" t="s">
        <v>45</v>
      </c>
      <c r="J519" s="587" t="s">
        <v>51</v>
      </c>
      <c r="K519" s="587" t="s">
        <v>2117</v>
      </c>
      <c r="L519" s="587" t="s">
        <v>2664</v>
      </c>
      <c r="M519" s="587" t="s">
        <v>240</v>
      </c>
      <c r="N519" s="587" t="s">
        <v>45</v>
      </c>
      <c r="O519" s="587" t="s">
        <v>45</v>
      </c>
      <c r="P519" s="587" t="s">
        <v>45</v>
      </c>
      <c r="Q519" s="587" t="s">
        <v>45</v>
      </c>
      <c r="R519" s="587" t="s">
        <v>484</v>
      </c>
      <c r="S519" s="173">
        <v>-17409579</v>
      </c>
    </row>
    <row r="520" spans="1:19" ht="16.2">
      <c r="A520" s="587" t="s">
        <v>56</v>
      </c>
      <c r="B520" s="587" t="s">
        <v>2665</v>
      </c>
      <c r="C520" s="172">
        <v>44896</v>
      </c>
      <c r="D520" s="587" t="s">
        <v>50</v>
      </c>
      <c r="E520" s="587" t="s">
        <v>238</v>
      </c>
      <c r="F520" s="172">
        <v>44895</v>
      </c>
      <c r="G520" s="587" t="s">
        <v>47</v>
      </c>
      <c r="H520" s="587" t="s">
        <v>2106</v>
      </c>
      <c r="I520" s="587" t="s">
        <v>45</v>
      </c>
      <c r="J520" s="587" t="s">
        <v>51</v>
      </c>
      <c r="K520" s="587" t="s">
        <v>2117</v>
      </c>
      <c r="L520" s="587" t="s">
        <v>2664</v>
      </c>
      <c r="M520" s="587" t="s">
        <v>240</v>
      </c>
      <c r="N520" s="587" t="s">
        <v>45</v>
      </c>
      <c r="O520" s="587" t="s">
        <v>45</v>
      </c>
      <c r="P520" s="587" t="s">
        <v>45</v>
      </c>
      <c r="Q520" s="587" t="s">
        <v>45</v>
      </c>
      <c r="R520" s="587" t="s">
        <v>484</v>
      </c>
      <c r="S520" s="173">
        <v>-19461156</v>
      </c>
    </row>
    <row r="521" spans="1:19" ht="16.2">
      <c r="A521" s="587" t="s">
        <v>56</v>
      </c>
      <c r="B521" s="587" t="s">
        <v>2665</v>
      </c>
      <c r="C521" s="172">
        <v>44896</v>
      </c>
      <c r="D521" s="587" t="s">
        <v>53</v>
      </c>
      <c r="E521" s="587" t="s">
        <v>238</v>
      </c>
      <c r="F521" s="172">
        <v>44895</v>
      </c>
      <c r="G521" s="587" t="s">
        <v>47</v>
      </c>
      <c r="H521" s="587" t="s">
        <v>2106</v>
      </c>
      <c r="I521" s="587" t="s">
        <v>45</v>
      </c>
      <c r="J521" s="587" t="s">
        <v>51</v>
      </c>
      <c r="K521" s="587" t="s">
        <v>2117</v>
      </c>
      <c r="L521" s="587" t="s">
        <v>2664</v>
      </c>
      <c r="M521" s="587" t="s">
        <v>240</v>
      </c>
      <c r="N521" s="587" t="s">
        <v>45</v>
      </c>
      <c r="O521" s="587" t="s">
        <v>45</v>
      </c>
      <c r="P521" s="587" t="s">
        <v>45</v>
      </c>
      <c r="Q521" s="587" t="s">
        <v>45</v>
      </c>
      <c r="R521" s="587" t="s">
        <v>484</v>
      </c>
      <c r="S521" s="173">
        <v>-39635357</v>
      </c>
    </row>
    <row r="522" spans="1:19" ht="16.2">
      <c r="A522" s="587" t="s">
        <v>56</v>
      </c>
      <c r="B522" s="587" t="s">
        <v>2666</v>
      </c>
      <c r="C522" s="172">
        <v>44926</v>
      </c>
      <c r="D522" s="587" t="s">
        <v>54</v>
      </c>
      <c r="E522" s="587" t="s">
        <v>238</v>
      </c>
      <c r="F522" s="172">
        <v>44926</v>
      </c>
      <c r="G522" s="587" t="s">
        <v>44</v>
      </c>
      <c r="H522" s="587" t="s">
        <v>2106</v>
      </c>
      <c r="I522" s="587" t="s">
        <v>45</v>
      </c>
      <c r="J522" s="587" t="s">
        <v>46</v>
      </c>
      <c r="K522" s="587" t="s">
        <v>1705</v>
      </c>
      <c r="L522" s="587" t="s">
        <v>2608</v>
      </c>
      <c r="M522" s="587" t="s">
        <v>239</v>
      </c>
      <c r="N522" s="587" t="s">
        <v>45</v>
      </c>
      <c r="O522" s="587" t="s">
        <v>45</v>
      </c>
      <c r="P522" s="587" t="s">
        <v>45</v>
      </c>
      <c r="Q522" s="587" t="s">
        <v>45</v>
      </c>
      <c r="R522" s="587" t="s">
        <v>484</v>
      </c>
      <c r="S522" s="173">
        <v>737</v>
      </c>
    </row>
    <row r="523" spans="1:19" ht="16.2">
      <c r="A523" s="587" t="s">
        <v>56</v>
      </c>
      <c r="B523" s="587" t="s">
        <v>2666</v>
      </c>
      <c r="C523" s="172">
        <v>44926</v>
      </c>
      <c r="D523" s="587" t="s">
        <v>43</v>
      </c>
      <c r="E523" s="587" t="s">
        <v>238</v>
      </c>
      <c r="F523" s="172">
        <v>44926</v>
      </c>
      <c r="G523" s="587" t="s">
        <v>44</v>
      </c>
      <c r="H523" s="587" t="s">
        <v>2106</v>
      </c>
      <c r="I523" s="587" t="s">
        <v>45</v>
      </c>
      <c r="J523" s="587" t="s">
        <v>46</v>
      </c>
      <c r="K523" s="587" t="s">
        <v>1705</v>
      </c>
      <c r="L523" s="587" t="s">
        <v>2608</v>
      </c>
      <c r="M523" s="587" t="s">
        <v>239</v>
      </c>
      <c r="N523" s="587" t="s">
        <v>45</v>
      </c>
      <c r="O523" s="587" t="s">
        <v>45</v>
      </c>
      <c r="P523" s="587" t="s">
        <v>45</v>
      </c>
      <c r="Q523" s="587" t="s">
        <v>45</v>
      </c>
      <c r="R523" s="587" t="s">
        <v>484</v>
      </c>
      <c r="S523" s="173">
        <v>1</v>
      </c>
    </row>
    <row r="524" spans="1:19" ht="16.2">
      <c r="A524" s="587" t="s">
        <v>56</v>
      </c>
      <c r="B524" s="587" t="s">
        <v>2609</v>
      </c>
      <c r="C524" s="172">
        <v>44926</v>
      </c>
      <c r="D524" s="587" t="s">
        <v>45</v>
      </c>
      <c r="E524" s="587" t="s">
        <v>238</v>
      </c>
      <c r="F524" s="172">
        <v>44926</v>
      </c>
      <c r="G524" s="587" t="s">
        <v>44</v>
      </c>
      <c r="H524" s="587" t="s">
        <v>2106</v>
      </c>
      <c r="I524" s="587" t="s">
        <v>45</v>
      </c>
      <c r="J524" s="587" t="s">
        <v>46</v>
      </c>
      <c r="K524" s="587" t="s">
        <v>1705</v>
      </c>
      <c r="L524" s="587" t="s">
        <v>2608</v>
      </c>
      <c r="M524" s="587" t="s">
        <v>239</v>
      </c>
      <c r="N524" s="587" t="s">
        <v>45</v>
      </c>
      <c r="O524" s="587" t="s">
        <v>45</v>
      </c>
      <c r="P524" s="587" t="s">
        <v>45</v>
      </c>
      <c r="Q524" s="587" t="s">
        <v>45</v>
      </c>
      <c r="R524" s="587" t="s">
        <v>484</v>
      </c>
      <c r="S524" s="173">
        <v>3890804589</v>
      </c>
    </row>
    <row r="525" spans="1:19" ht="16.2">
      <c r="A525" s="587" t="s">
        <v>56</v>
      </c>
      <c r="B525" s="587" t="s">
        <v>2609</v>
      </c>
      <c r="C525" s="172">
        <v>44926</v>
      </c>
      <c r="D525" s="587" t="s">
        <v>43</v>
      </c>
      <c r="E525" s="587" t="s">
        <v>238</v>
      </c>
      <c r="F525" s="172">
        <v>44926</v>
      </c>
      <c r="G525" s="587" t="s">
        <v>44</v>
      </c>
      <c r="H525" s="587" t="s">
        <v>2106</v>
      </c>
      <c r="I525" s="587" t="s">
        <v>45</v>
      </c>
      <c r="J525" s="587" t="s">
        <v>46</v>
      </c>
      <c r="K525" s="587" t="s">
        <v>1705</v>
      </c>
      <c r="L525" s="587" t="s">
        <v>2608</v>
      </c>
      <c r="M525" s="587" t="s">
        <v>239</v>
      </c>
      <c r="N525" s="587" t="s">
        <v>45</v>
      </c>
      <c r="O525" s="587" t="s">
        <v>45</v>
      </c>
      <c r="P525" s="587" t="s">
        <v>45</v>
      </c>
      <c r="Q525" s="587" t="s">
        <v>45</v>
      </c>
      <c r="R525" s="587" t="s">
        <v>484</v>
      </c>
      <c r="S525" s="173">
        <v>585044397</v>
      </c>
    </row>
    <row r="526" spans="1:19" ht="16.2">
      <c r="A526" s="587" t="s">
        <v>56</v>
      </c>
      <c r="B526" s="587" t="s">
        <v>2609</v>
      </c>
      <c r="C526" s="172">
        <v>44926</v>
      </c>
      <c r="D526" s="587" t="s">
        <v>2660</v>
      </c>
      <c r="E526" s="587" t="s">
        <v>238</v>
      </c>
      <c r="F526" s="172">
        <v>44926</v>
      </c>
      <c r="G526" s="587" t="s">
        <v>44</v>
      </c>
      <c r="H526" s="587" t="s">
        <v>2106</v>
      </c>
      <c r="I526" s="587" t="s">
        <v>45</v>
      </c>
      <c r="J526" s="587" t="s">
        <v>46</v>
      </c>
      <c r="K526" s="587" t="s">
        <v>1705</v>
      </c>
      <c r="L526" s="587" t="s">
        <v>2608</v>
      </c>
      <c r="M526" s="587" t="s">
        <v>239</v>
      </c>
      <c r="N526" s="587" t="s">
        <v>45</v>
      </c>
      <c r="O526" s="587" t="s">
        <v>45</v>
      </c>
      <c r="P526" s="587" t="s">
        <v>45</v>
      </c>
      <c r="Q526" s="587" t="s">
        <v>45</v>
      </c>
      <c r="R526" s="587" t="s">
        <v>484</v>
      </c>
      <c r="S526" s="173">
        <v>75116</v>
      </c>
    </row>
    <row r="527" spans="1:19" ht="16.2">
      <c r="A527" s="587" t="s">
        <v>56</v>
      </c>
      <c r="B527" s="587" t="s">
        <v>2610</v>
      </c>
      <c r="C527" s="172">
        <v>44926</v>
      </c>
      <c r="D527" s="587" t="s">
        <v>43</v>
      </c>
      <c r="E527" s="587" t="s">
        <v>238</v>
      </c>
      <c r="F527" s="172">
        <v>44926</v>
      </c>
      <c r="G527" s="587" t="s">
        <v>44</v>
      </c>
      <c r="H527" s="587" t="s">
        <v>2106</v>
      </c>
      <c r="I527" s="587" t="s">
        <v>45</v>
      </c>
      <c r="J527" s="587" t="s">
        <v>46</v>
      </c>
      <c r="K527" s="587" t="s">
        <v>1705</v>
      </c>
      <c r="L527" s="587" t="s">
        <v>2611</v>
      </c>
      <c r="M527" s="587" t="s">
        <v>239</v>
      </c>
      <c r="N527" s="587" t="s">
        <v>45</v>
      </c>
      <c r="O527" s="587" t="s">
        <v>45</v>
      </c>
      <c r="P527" s="587" t="s">
        <v>45</v>
      </c>
      <c r="Q527" s="587" t="s">
        <v>45</v>
      </c>
      <c r="R527" s="587" t="s">
        <v>484</v>
      </c>
      <c r="S527" s="173">
        <v>846</v>
      </c>
    </row>
    <row r="528" spans="1:19" ht="16.2">
      <c r="A528" s="587" t="s">
        <v>56</v>
      </c>
      <c r="B528" s="587" t="s">
        <v>2667</v>
      </c>
      <c r="C528" s="172">
        <v>44926</v>
      </c>
      <c r="D528" s="587" t="s">
        <v>49</v>
      </c>
      <c r="E528" s="587" t="s">
        <v>238</v>
      </c>
      <c r="F528" s="172">
        <v>44926</v>
      </c>
      <c r="G528" s="587" t="s">
        <v>44</v>
      </c>
      <c r="H528" s="587" t="s">
        <v>2106</v>
      </c>
      <c r="I528" s="587" t="s">
        <v>45</v>
      </c>
      <c r="J528" s="587" t="s">
        <v>51</v>
      </c>
      <c r="K528" s="587" t="s">
        <v>2117</v>
      </c>
      <c r="L528" s="587" t="s">
        <v>2668</v>
      </c>
      <c r="M528" s="587" t="s">
        <v>240</v>
      </c>
      <c r="N528" s="587" t="s">
        <v>45</v>
      </c>
      <c r="O528" s="587" t="s">
        <v>45</v>
      </c>
      <c r="P528" s="587" t="s">
        <v>45</v>
      </c>
      <c r="Q528" s="587" t="s">
        <v>45</v>
      </c>
      <c r="R528" s="587" t="s">
        <v>484</v>
      </c>
      <c r="S528" s="173">
        <v>17167787</v>
      </c>
    </row>
    <row r="529" spans="1:19" ht="16.2">
      <c r="A529" s="587" t="s">
        <v>56</v>
      </c>
      <c r="B529" s="587" t="s">
        <v>2667</v>
      </c>
      <c r="C529" s="172">
        <v>44926</v>
      </c>
      <c r="D529" s="587" t="s">
        <v>50</v>
      </c>
      <c r="E529" s="587" t="s">
        <v>238</v>
      </c>
      <c r="F529" s="172">
        <v>44926</v>
      </c>
      <c r="G529" s="587" t="s">
        <v>44</v>
      </c>
      <c r="H529" s="587" t="s">
        <v>2106</v>
      </c>
      <c r="I529" s="587" t="s">
        <v>45</v>
      </c>
      <c r="J529" s="587" t="s">
        <v>51</v>
      </c>
      <c r="K529" s="587" t="s">
        <v>2117</v>
      </c>
      <c r="L529" s="587" t="s">
        <v>2668</v>
      </c>
      <c r="M529" s="587" t="s">
        <v>240</v>
      </c>
      <c r="N529" s="587" t="s">
        <v>45</v>
      </c>
      <c r="O529" s="587" t="s">
        <v>45</v>
      </c>
      <c r="P529" s="587" t="s">
        <v>45</v>
      </c>
      <c r="Q529" s="587" t="s">
        <v>45</v>
      </c>
      <c r="R529" s="587" t="s">
        <v>484</v>
      </c>
      <c r="S529" s="173">
        <v>19310148</v>
      </c>
    </row>
    <row r="530" spans="1:19" ht="16.2">
      <c r="A530" s="587" t="s">
        <v>56</v>
      </c>
      <c r="B530" s="587" t="s">
        <v>2667</v>
      </c>
      <c r="C530" s="172">
        <v>44926</v>
      </c>
      <c r="D530" s="587" t="s">
        <v>53</v>
      </c>
      <c r="E530" s="587" t="s">
        <v>238</v>
      </c>
      <c r="F530" s="172">
        <v>44926</v>
      </c>
      <c r="G530" s="587" t="s">
        <v>44</v>
      </c>
      <c r="H530" s="587" t="s">
        <v>2106</v>
      </c>
      <c r="I530" s="587" t="s">
        <v>45</v>
      </c>
      <c r="J530" s="587" t="s">
        <v>51</v>
      </c>
      <c r="K530" s="587" t="s">
        <v>2117</v>
      </c>
      <c r="L530" s="587" t="s">
        <v>2668</v>
      </c>
      <c r="M530" s="587" t="s">
        <v>240</v>
      </c>
      <c r="N530" s="587" t="s">
        <v>45</v>
      </c>
      <c r="O530" s="587" t="s">
        <v>45</v>
      </c>
      <c r="P530" s="587" t="s">
        <v>45</v>
      </c>
      <c r="Q530" s="587" t="s">
        <v>45</v>
      </c>
      <c r="R530" s="587" t="s">
        <v>484</v>
      </c>
      <c r="S530" s="173">
        <v>37861081</v>
      </c>
    </row>
  </sheetData>
  <phoneticPr fontId="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工作表17">
    <tabColor theme="7" tint="0.59999389629810485"/>
    <pageSetUpPr fitToPage="1"/>
  </sheetPr>
  <dimension ref="A1:M50"/>
  <sheetViews>
    <sheetView view="pageBreakPreview" zoomScale="80" zoomScaleNormal="100" zoomScaleSheetLayoutView="80" workbookViewId="0">
      <selection activeCell="F9" sqref="F9"/>
    </sheetView>
  </sheetViews>
  <sheetFormatPr defaultColWidth="8.88671875" defaultRowHeight="15.6"/>
  <cols>
    <col min="1" max="1" width="8.21875" style="358" customWidth="1"/>
    <col min="2" max="6" width="20.44140625" style="311" customWidth="1"/>
    <col min="7" max="13" width="20.44140625" style="174" customWidth="1"/>
    <col min="14" max="16384" width="8.88671875" style="174"/>
  </cols>
  <sheetData>
    <row r="1" spans="1:13" ht="64.5" customHeight="1">
      <c r="A1" s="327" t="s">
        <v>2250</v>
      </c>
      <c r="B1" s="328" t="s">
        <v>2251</v>
      </c>
      <c r="C1" s="329" t="s">
        <v>92</v>
      </c>
      <c r="D1" s="330" t="s">
        <v>93</v>
      </c>
      <c r="E1" s="329" t="s">
        <v>438</v>
      </c>
      <c r="F1" s="331" t="s">
        <v>75</v>
      </c>
      <c r="G1" s="332" t="s">
        <v>2252</v>
      </c>
      <c r="H1" s="333" t="s">
        <v>94</v>
      </c>
      <c r="I1" s="334" t="s">
        <v>2534</v>
      </c>
      <c r="J1" s="331" t="s">
        <v>75</v>
      </c>
      <c r="K1" s="335" t="s">
        <v>2253</v>
      </c>
      <c r="L1" s="336" t="s">
        <v>2254</v>
      </c>
      <c r="M1" s="337" t="s">
        <v>2255</v>
      </c>
    </row>
    <row r="2" spans="1:13" s="345" customFormat="1">
      <c r="A2" s="338">
        <v>102</v>
      </c>
      <c r="B2" s="339">
        <v>6561251118</v>
      </c>
      <c r="C2" s="339">
        <v>669227690</v>
      </c>
      <c r="D2" s="339">
        <v>7286102892</v>
      </c>
      <c r="E2" s="339">
        <v>395413053</v>
      </c>
      <c r="F2" s="340">
        <v>0.2</v>
      </c>
      <c r="G2" s="341">
        <f>SUM(B2:E2)*F2</f>
        <v>2982398950.6000004</v>
      </c>
      <c r="H2" s="342">
        <v>489710631</v>
      </c>
      <c r="I2" s="343">
        <v>2945182694</v>
      </c>
      <c r="J2" s="340">
        <v>0.2</v>
      </c>
      <c r="K2" s="341">
        <f>SUM(H2:I2)*$J$2</f>
        <v>686978665</v>
      </c>
      <c r="L2" s="341">
        <v>6813369221</v>
      </c>
      <c r="M2" s="344">
        <f>B2+C2+D2+E2-I2-L2</f>
        <v>5153442838</v>
      </c>
    </row>
    <row r="3" spans="1:13">
      <c r="A3" s="346" t="s">
        <v>184</v>
      </c>
      <c r="B3" s="347">
        <v>6600709324.7438927</v>
      </c>
      <c r="C3" s="347">
        <v>669227700</v>
      </c>
      <c r="D3" s="347">
        <v>7538007732</v>
      </c>
      <c r="E3" s="347">
        <v>237623728</v>
      </c>
      <c r="F3" s="347"/>
      <c r="G3" s="348">
        <v>2557746642.4064617</v>
      </c>
      <c r="H3" s="349">
        <v>825018240</v>
      </c>
      <c r="I3" s="350">
        <v>3333774640</v>
      </c>
      <c r="J3" s="347"/>
      <c r="K3" s="350">
        <v>706994789.60000002</v>
      </c>
      <c r="L3" s="347">
        <v>6936179938</v>
      </c>
      <c r="M3" s="349">
        <v>4775613906.7438927</v>
      </c>
    </row>
    <row r="4" spans="1:13">
      <c r="A4" s="346" t="s">
        <v>319</v>
      </c>
      <c r="B4" s="347">
        <v>4749028207</v>
      </c>
      <c r="C4" s="347">
        <v>669227700</v>
      </c>
      <c r="D4" s="347">
        <v>7786471883</v>
      </c>
      <c r="E4" s="347">
        <v>174342261</v>
      </c>
      <c r="F4" s="347"/>
      <c r="G4" s="348">
        <v>2274441908.6700001</v>
      </c>
      <c r="H4" s="349">
        <v>1123558424</v>
      </c>
      <c r="I4" s="350">
        <v>3697262662</v>
      </c>
      <c r="J4" s="347"/>
      <c r="K4" s="350">
        <v>819539584.62</v>
      </c>
      <c r="L4" s="348">
        <v>5974314994</v>
      </c>
      <c r="M4" s="349">
        <v>3707492395</v>
      </c>
    </row>
    <row r="5" spans="1:13">
      <c r="A5" s="346">
        <v>105</v>
      </c>
      <c r="B5" s="347">
        <v>6524147136</v>
      </c>
      <c r="C5" s="347">
        <v>719553577</v>
      </c>
      <c r="D5" s="347">
        <v>8025174085</v>
      </c>
      <c r="E5" s="347">
        <v>28397315198</v>
      </c>
      <c r="F5" s="347"/>
      <c r="G5" s="348">
        <v>7423252299</v>
      </c>
      <c r="H5" s="349">
        <v>3737365473</v>
      </c>
      <c r="I5" s="350">
        <v>3839762745</v>
      </c>
      <c r="J5" s="347"/>
      <c r="K5" s="350">
        <v>1288111797.0600002</v>
      </c>
      <c r="L5" s="348">
        <v>67278959131</v>
      </c>
      <c r="M5" s="349">
        <v>-27452531880</v>
      </c>
    </row>
    <row r="6" spans="1:13">
      <c r="A6" s="346">
        <v>106</v>
      </c>
      <c r="B6" s="347">
        <v>4104988167</v>
      </c>
      <c r="C6" s="347">
        <v>675136401</v>
      </c>
      <c r="D6" s="347">
        <v>8905705524</v>
      </c>
      <c r="E6" s="347">
        <v>180581809</v>
      </c>
      <c r="F6" s="347"/>
      <c r="G6" s="348">
        <v>2357290023</v>
      </c>
      <c r="H6" s="349">
        <v>966089980</v>
      </c>
      <c r="I6" s="350">
        <v>4063129218</v>
      </c>
      <c r="J6" s="347"/>
      <c r="K6" s="350">
        <v>854967263.66000009</v>
      </c>
      <c r="L6" s="348">
        <v>-14326186099</v>
      </c>
      <c r="M6" s="349">
        <v>24129468782</v>
      </c>
    </row>
    <row r="7" spans="1:13">
      <c r="A7" s="346">
        <v>107</v>
      </c>
      <c r="B7" s="347">
        <v>4061005172</v>
      </c>
      <c r="C7" s="347">
        <v>553517064</v>
      </c>
      <c r="D7" s="347">
        <v>8610885874</v>
      </c>
      <c r="E7" s="347">
        <v>172472854</v>
      </c>
      <c r="F7" s="347"/>
      <c r="G7" s="348">
        <v>2679576193</v>
      </c>
      <c r="H7" s="349">
        <v>1416025881</v>
      </c>
      <c r="I7" s="350">
        <v>4351433769</v>
      </c>
      <c r="J7" s="347"/>
      <c r="K7" s="350">
        <v>1153491930</v>
      </c>
      <c r="L7" s="348">
        <v>13397880964</v>
      </c>
      <c r="M7" s="349">
        <v>-4351433769</v>
      </c>
    </row>
    <row r="8" spans="1:13">
      <c r="A8" s="346">
        <v>108</v>
      </c>
      <c r="B8" s="347">
        <v>5256691356</v>
      </c>
      <c r="C8" s="347">
        <v>553517064</v>
      </c>
      <c r="D8" s="347">
        <v>8796966212</v>
      </c>
      <c r="E8" s="347">
        <v>132705407</v>
      </c>
      <c r="F8" s="347"/>
      <c r="G8" s="348">
        <v>2947976008</v>
      </c>
      <c r="H8" s="349">
        <v>3237225810</v>
      </c>
      <c r="I8" s="350">
        <v>4545867801</v>
      </c>
      <c r="J8" s="347"/>
      <c r="K8" s="350">
        <v>1556618722.2</v>
      </c>
      <c r="L8" s="348">
        <v>14739880039</v>
      </c>
      <c r="M8" s="349">
        <v>-4545867801</v>
      </c>
    </row>
    <row r="9" spans="1:13">
      <c r="A9" s="346" t="s">
        <v>1826</v>
      </c>
      <c r="B9" s="347">
        <v>5604200395</v>
      </c>
      <c r="C9" s="347">
        <v>553517064</v>
      </c>
      <c r="D9" s="347">
        <v>9067909871</v>
      </c>
      <c r="E9" s="347">
        <v>120399846</v>
      </c>
      <c r="F9" s="347"/>
      <c r="G9" s="351">
        <v>3069205435</v>
      </c>
      <c r="H9" s="349">
        <v>4939227109</v>
      </c>
      <c r="I9" s="350">
        <v>4588815056</v>
      </c>
      <c r="J9" s="347"/>
      <c r="K9" s="350">
        <v>1905608433</v>
      </c>
      <c r="L9" s="351">
        <v>21669200000</v>
      </c>
      <c r="M9" s="349">
        <f>B9+C9+D9+E9-I9-L9</f>
        <v>-10911987880</v>
      </c>
    </row>
    <row r="10" spans="1:13">
      <c r="A10" s="346" t="s">
        <v>2100</v>
      </c>
      <c r="B10" s="347">
        <f>'[3]110除役成本原始資料'!J10</f>
        <v>4267853878</v>
      </c>
      <c r="C10" s="347">
        <f>'[3]110除役成本原始資料'!Z10</f>
        <v>4889581390</v>
      </c>
      <c r="D10" s="347">
        <f>'[3]110除役成本原始資料'!Q16</f>
        <v>9950434859</v>
      </c>
      <c r="E10" s="347">
        <f>'[3]110除役成本原始資料'!H28</f>
        <v>323836034</v>
      </c>
      <c r="F10" s="347"/>
      <c r="G10" s="351">
        <f>ROUND(SUM(B10:E10)*$F$2,0)</f>
        <v>3886341232</v>
      </c>
      <c r="H10" s="349">
        <f>'[3]110除役成本原始資料'!Q70</f>
        <v>5469400288</v>
      </c>
      <c r="I10" s="350">
        <f>-'[3]110除役成本原始資料'!Q34</f>
        <v>4623200695</v>
      </c>
      <c r="J10" s="347"/>
      <c r="K10" s="350">
        <f>SUM(H10:I10)*$J$2</f>
        <v>2018520196.6000001</v>
      </c>
      <c r="L10" s="351">
        <f>-'[3]110除役成本原始資料'!E37</f>
        <v>21669200000</v>
      </c>
      <c r="M10" s="349">
        <f>B10+C10+D10+E10-I10-L10</f>
        <v>-6860694534</v>
      </c>
    </row>
    <row r="11" spans="1:13">
      <c r="A11" s="346" t="s">
        <v>2099</v>
      </c>
      <c r="B11" s="347">
        <f>'111除役成本原始資料'!J10</f>
        <v>4173614303</v>
      </c>
      <c r="C11" s="347">
        <f>'111除役成本原始資料'!Z10</f>
        <v>2920958999</v>
      </c>
      <c r="D11" s="347">
        <f>'111除役成本原始資料'!Q27</f>
        <v>10116189833</v>
      </c>
      <c r="E11" s="347">
        <f>'111除役成本原始資料'!H29</f>
        <v>226322839</v>
      </c>
      <c r="F11" s="347"/>
      <c r="G11" s="351">
        <f>ROUND(SUM(B11:E11)*$F$2,0)</f>
        <v>3487417195</v>
      </c>
      <c r="H11" s="349">
        <f>'111除役成本原始資料'!Q87</f>
        <v>3249169509</v>
      </c>
      <c r="I11" s="350">
        <f>-'111除役成本原始資料'!Q56</f>
        <v>4801567400</v>
      </c>
      <c r="J11" s="347"/>
      <c r="K11" s="350">
        <f>SUM(H11:I11)*$J$2</f>
        <v>1610147381.8000002</v>
      </c>
      <c r="L11" s="351">
        <f>'111除役成本原始資料'!E41</f>
        <v>21669200000</v>
      </c>
      <c r="M11" s="349">
        <f>B11+C11+D11+E11-I11-L11</f>
        <v>-9033681426</v>
      </c>
    </row>
    <row r="12" spans="1:13">
      <c r="A12" s="346" t="s">
        <v>11</v>
      </c>
      <c r="B12" s="347"/>
      <c r="C12" s="347"/>
      <c r="D12" s="347"/>
      <c r="E12" s="347"/>
      <c r="F12" s="347"/>
      <c r="G12" s="352"/>
      <c r="H12" s="349"/>
      <c r="I12" s="350"/>
      <c r="J12" s="347"/>
      <c r="K12" s="352"/>
      <c r="L12" s="353"/>
      <c r="M12" s="354"/>
    </row>
    <row r="13" spans="1:13" ht="16.2" thickBot="1">
      <c r="A13" s="355"/>
      <c r="B13" s="356">
        <f t="shared" ref="B13:L13" si="0">SUM(B2:B12)</f>
        <v>51903489056.743896</v>
      </c>
      <c r="C13" s="356">
        <f t="shared" si="0"/>
        <v>12873464649</v>
      </c>
      <c r="D13" s="356">
        <f t="shared" si="0"/>
        <v>86083848765</v>
      </c>
      <c r="E13" s="356">
        <f t="shared" si="0"/>
        <v>30361013029</v>
      </c>
      <c r="F13" s="356">
        <f t="shared" si="0"/>
        <v>0.2</v>
      </c>
      <c r="G13" s="356">
        <f t="shared" si="0"/>
        <v>33665645886.67646</v>
      </c>
      <c r="H13" s="356">
        <f t="shared" si="0"/>
        <v>25452791345</v>
      </c>
      <c r="I13" s="356">
        <f t="shared" si="0"/>
        <v>40789996680</v>
      </c>
      <c r="J13" s="356">
        <f t="shared" si="0"/>
        <v>0.2</v>
      </c>
      <c r="K13" s="356">
        <f t="shared" si="0"/>
        <v>12600978763.540001</v>
      </c>
      <c r="L13" s="356">
        <f t="shared" si="0"/>
        <v>165821998188</v>
      </c>
      <c r="M13" s="357">
        <f>SUM(M2:M12)</f>
        <v>-25390179368.256107</v>
      </c>
    </row>
    <row r="15" spans="1:13">
      <c r="G15" s="311"/>
      <c r="M15" s="311"/>
    </row>
    <row r="16" spans="1:13">
      <c r="B16" s="358"/>
      <c r="M16" s="311"/>
    </row>
    <row r="17" spans="2:2">
      <c r="B17" s="359"/>
    </row>
    <row r="27" spans="2:2">
      <c r="B27" s="269"/>
    </row>
    <row r="28" spans="2:2">
      <c r="B28" s="359"/>
    </row>
    <row r="38" spans="2:2">
      <c r="B38" s="269"/>
    </row>
    <row r="39" spans="2:2">
      <c r="B39" s="359"/>
    </row>
    <row r="49" spans="2:2">
      <c r="B49" s="269"/>
    </row>
    <row r="50" spans="2:2">
      <c r="B50" s="359"/>
    </row>
  </sheetData>
  <phoneticPr fontId="1" type="noConversion"/>
  <pageMargins left="0.23622047244094491" right="0.23622047244094491" top="0.74803149606299213" bottom="0.74803149606299213" header="0.31496062992125984" footer="0.31496062992125984"/>
  <pageSetup paperSize="9" scale="56" fitToHeight="0" orientation="landscape" r:id="rId1"/>
  <headerFooter>
    <oddHeader>&amp;C&amp;16核能除役成本帳外調整匯總表</oddHead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工作表18">
    <tabColor theme="7" tint="0.59999389629810485"/>
  </sheetPr>
  <dimension ref="A1:AA116"/>
  <sheetViews>
    <sheetView view="pageBreakPreview" topLeftCell="B1" zoomScale="55" zoomScaleNormal="50" zoomScaleSheetLayoutView="55" zoomScalePageLayoutView="50" workbookViewId="0">
      <selection activeCell="F9" sqref="F9"/>
    </sheetView>
  </sheetViews>
  <sheetFormatPr defaultRowHeight="23.4"/>
  <cols>
    <col min="1" max="1" width="21" style="235" bestFit="1" customWidth="1"/>
    <col min="2" max="2" width="20.44140625" style="235" customWidth="1"/>
    <col min="3" max="3" width="25.77734375" style="235" customWidth="1"/>
    <col min="4" max="4" width="12.6640625" style="235" customWidth="1"/>
    <col min="5" max="5" width="28.21875" style="235" customWidth="1"/>
    <col min="6" max="6" width="24.33203125" style="235" bestFit="1" customWidth="1"/>
    <col min="7" max="7" width="35.44140625" style="235" customWidth="1"/>
    <col min="8" max="8" width="31.44140625" style="235" bestFit="1" customWidth="1"/>
    <col min="9" max="9" width="21.33203125" style="235" bestFit="1" customWidth="1"/>
    <col min="10" max="10" width="32.6640625" style="235" customWidth="1"/>
    <col min="11" max="11" width="6.6640625" style="235" customWidth="1"/>
    <col min="12" max="12" width="15.21875" style="235" customWidth="1"/>
    <col min="13" max="13" width="15.44140625" style="235" bestFit="1" customWidth="1"/>
    <col min="14" max="14" width="19.44140625" style="235" customWidth="1"/>
    <col min="15" max="15" width="5.88671875" style="235" bestFit="1" customWidth="1"/>
    <col min="16" max="16" width="8.44140625" style="235" bestFit="1" customWidth="1"/>
    <col min="17" max="17" width="26" style="235" bestFit="1" customWidth="1"/>
    <col min="18" max="18" width="10.33203125" style="235" customWidth="1"/>
    <col min="19" max="19" width="76.33203125" style="235" customWidth="1"/>
    <col min="20" max="20" width="18.44140625" style="235" customWidth="1"/>
    <col min="21" max="21" width="36.77734375" style="235" customWidth="1"/>
    <col min="22" max="22" width="6.88671875" style="235" customWidth="1"/>
    <col min="23" max="23" width="31.33203125" style="235" customWidth="1"/>
    <col min="24" max="24" width="28.21875" style="235" customWidth="1"/>
    <col min="25" max="25" width="24.6640625" style="235" customWidth="1"/>
    <col min="26" max="26" width="33.44140625" style="235" customWidth="1"/>
    <col min="27" max="27" width="43.33203125" style="235" customWidth="1"/>
    <col min="28" max="251" width="9" style="235"/>
    <col min="252" max="252" width="6.44140625" style="235" bestFit="1" customWidth="1"/>
    <col min="253" max="253" width="12.44140625" style="235" customWidth="1"/>
    <col min="254" max="256" width="12.6640625" style="235" customWidth="1"/>
    <col min="257" max="257" width="18" style="235" customWidth="1"/>
    <col min="258" max="258" width="17.44140625" style="235" customWidth="1"/>
    <col min="259" max="260" width="12.6640625" style="235" customWidth="1"/>
    <col min="261" max="507" width="9" style="235"/>
    <col min="508" max="508" width="6.44140625" style="235" bestFit="1" customWidth="1"/>
    <col min="509" max="509" width="12.44140625" style="235" customWidth="1"/>
    <col min="510" max="512" width="12.6640625" style="235" customWidth="1"/>
    <col min="513" max="513" width="18" style="235" customWidth="1"/>
    <col min="514" max="514" width="17.44140625" style="235" customWidth="1"/>
    <col min="515" max="516" width="12.6640625" style="235" customWidth="1"/>
    <col min="517" max="763" width="9" style="235"/>
    <col min="764" max="764" width="6.44140625" style="235" bestFit="1" customWidth="1"/>
    <col min="765" max="765" width="12.44140625" style="235" customWidth="1"/>
    <col min="766" max="768" width="12.6640625" style="235" customWidth="1"/>
    <col min="769" max="769" width="18" style="235" customWidth="1"/>
    <col min="770" max="770" width="17.44140625" style="235" customWidth="1"/>
    <col min="771" max="772" width="12.6640625" style="235" customWidth="1"/>
    <col min="773" max="1019" width="9" style="235"/>
    <col min="1020" max="1020" width="6.44140625" style="235" bestFit="1" customWidth="1"/>
    <col min="1021" max="1021" width="12.44140625" style="235" customWidth="1"/>
    <col min="1022" max="1024" width="12.6640625" style="235" customWidth="1"/>
    <col min="1025" max="1025" width="18" style="235" customWidth="1"/>
    <col min="1026" max="1026" width="17.44140625" style="235" customWidth="1"/>
    <col min="1027" max="1028" width="12.6640625" style="235" customWidth="1"/>
    <col min="1029" max="1275" width="9" style="235"/>
    <col min="1276" max="1276" width="6.44140625" style="235" bestFit="1" customWidth="1"/>
    <col min="1277" max="1277" width="12.44140625" style="235" customWidth="1"/>
    <col min="1278" max="1280" width="12.6640625" style="235" customWidth="1"/>
    <col min="1281" max="1281" width="18" style="235" customWidth="1"/>
    <col min="1282" max="1282" width="17.44140625" style="235" customWidth="1"/>
    <col min="1283" max="1284" width="12.6640625" style="235" customWidth="1"/>
    <col min="1285" max="1531" width="9" style="235"/>
    <col min="1532" max="1532" width="6.44140625" style="235" bestFit="1" customWidth="1"/>
    <col min="1533" max="1533" width="12.44140625" style="235" customWidth="1"/>
    <col min="1534" max="1536" width="12.6640625" style="235" customWidth="1"/>
    <col min="1537" max="1537" width="18" style="235" customWidth="1"/>
    <col min="1538" max="1538" width="17.44140625" style="235" customWidth="1"/>
    <col min="1539" max="1540" width="12.6640625" style="235" customWidth="1"/>
    <col min="1541" max="1787" width="9" style="235"/>
    <col min="1788" max="1788" width="6.44140625" style="235" bestFit="1" customWidth="1"/>
    <col min="1789" max="1789" width="12.44140625" style="235" customWidth="1"/>
    <col min="1790" max="1792" width="12.6640625" style="235" customWidth="1"/>
    <col min="1793" max="1793" width="18" style="235" customWidth="1"/>
    <col min="1794" max="1794" width="17.44140625" style="235" customWidth="1"/>
    <col min="1795" max="1796" width="12.6640625" style="235" customWidth="1"/>
    <col min="1797" max="2043" width="9" style="235"/>
    <col min="2044" max="2044" width="6.44140625" style="235" bestFit="1" customWidth="1"/>
    <col min="2045" max="2045" width="12.44140625" style="235" customWidth="1"/>
    <col min="2046" max="2048" width="12.6640625" style="235" customWidth="1"/>
    <col min="2049" max="2049" width="18" style="235" customWidth="1"/>
    <col min="2050" max="2050" width="17.44140625" style="235" customWidth="1"/>
    <col min="2051" max="2052" width="12.6640625" style="235" customWidth="1"/>
    <col min="2053" max="2299" width="9" style="235"/>
    <col min="2300" max="2300" width="6.44140625" style="235" bestFit="1" customWidth="1"/>
    <col min="2301" max="2301" width="12.44140625" style="235" customWidth="1"/>
    <col min="2302" max="2304" width="12.6640625" style="235" customWidth="1"/>
    <col min="2305" max="2305" width="18" style="235" customWidth="1"/>
    <col min="2306" max="2306" width="17.44140625" style="235" customWidth="1"/>
    <col min="2307" max="2308" width="12.6640625" style="235" customWidth="1"/>
    <col min="2309" max="2555" width="9" style="235"/>
    <col min="2556" max="2556" width="6.44140625" style="235" bestFit="1" customWidth="1"/>
    <col min="2557" max="2557" width="12.44140625" style="235" customWidth="1"/>
    <col min="2558" max="2560" width="12.6640625" style="235" customWidth="1"/>
    <col min="2561" max="2561" width="18" style="235" customWidth="1"/>
    <col min="2562" max="2562" width="17.44140625" style="235" customWidth="1"/>
    <col min="2563" max="2564" width="12.6640625" style="235" customWidth="1"/>
    <col min="2565" max="2811" width="9" style="235"/>
    <col min="2812" max="2812" width="6.44140625" style="235" bestFit="1" customWidth="1"/>
    <col min="2813" max="2813" width="12.44140625" style="235" customWidth="1"/>
    <col min="2814" max="2816" width="12.6640625" style="235" customWidth="1"/>
    <col min="2817" max="2817" width="18" style="235" customWidth="1"/>
    <col min="2818" max="2818" width="17.44140625" style="235" customWidth="1"/>
    <col min="2819" max="2820" width="12.6640625" style="235" customWidth="1"/>
    <col min="2821" max="3067" width="9" style="235"/>
    <col min="3068" max="3068" width="6.44140625" style="235" bestFit="1" customWidth="1"/>
    <col min="3069" max="3069" width="12.44140625" style="235" customWidth="1"/>
    <col min="3070" max="3072" width="12.6640625" style="235" customWidth="1"/>
    <col min="3073" max="3073" width="18" style="235" customWidth="1"/>
    <col min="3074" max="3074" width="17.44140625" style="235" customWidth="1"/>
    <col min="3075" max="3076" width="12.6640625" style="235" customWidth="1"/>
    <col min="3077" max="3323" width="9" style="235"/>
    <col min="3324" max="3324" width="6.44140625" style="235" bestFit="1" customWidth="1"/>
    <col min="3325" max="3325" width="12.44140625" style="235" customWidth="1"/>
    <col min="3326" max="3328" width="12.6640625" style="235" customWidth="1"/>
    <col min="3329" max="3329" width="18" style="235" customWidth="1"/>
    <col min="3330" max="3330" width="17.44140625" style="235" customWidth="1"/>
    <col min="3331" max="3332" width="12.6640625" style="235" customWidth="1"/>
    <col min="3333" max="3579" width="9" style="235"/>
    <col min="3580" max="3580" width="6.44140625" style="235" bestFit="1" customWidth="1"/>
    <col min="3581" max="3581" width="12.44140625" style="235" customWidth="1"/>
    <col min="3582" max="3584" width="12.6640625" style="235" customWidth="1"/>
    <col min="3585" max="3585" width="18" style="235" customWidth="1"/>
    <col min="3586" max="3586" width="17.44140625" style="235" customWidth="1"/>
    <col min="3587" max="3588" width="12.6640625" style="235" customWidth="1"/>
    <col min="3589" max="3835" width="9" style="235"/>
    <col min="3836" max="3836" width="6.44140625" style="235" bestFit="1" customWidth="1"/>
    <col min="3837" max="3837" width="12.44140625" style="235" customWidth="1"/>
    <col min="3838" max="3840" width="12.6640625" style="235" customWidth="1"/>
    <col min="3841" max="3841" width="18" style="235" customWidth="1"/>
    <col min="3842" max="3842" width="17.44140625" style="235" customWidth="1"/>
    <col min="3843" max="3844" width="12.6640625" style="235" customWidth="1"/>
    <col min="3845" max="4091" width="9" style="235"/>
    <col min="4092" max="4092" width="6.44140625" style="235" bestFit="1" customWidth="1"/>
    <col min="4093" max="4093" width="12.44140625" style="235" customWidth="1"/>
    <col min="4094" max="4096" width="12.6640625" style="235" customWidth="1"/>
    <col min="4097" max="4097" width="18" style="235" customWidth="1"/>
    <col min="4098" max="4098" width="17.44140625" style="235" customWidth="1"/>
    <col min="4099" max="4100" width="12.6640625" style="235" customWidth="1"/>
    <col min="4101" max="4347" width="9" style="235"/>
    <col min="4348" max="4348" width="6.44140625" style="235" bestFit="1" customWidth="1"/>
    <col min="4349" max="4349" width="12.44140625" style="235" customWidth="1"/>
    <col min="4350" max="4352" width="12.6640625" style="235" customWidth="1"/>
    <col min="4353" max="4353" width="18" style="235" customWidth="1"/>
    <col min="4354" max="4354" width="17.44140625" style="235" customWidth="1"/>
    <col min="4355" max="4356" width="12.6640625" style="235" customWidth="1"/>
    <col min="4357" max="4603" width="9" style="235"/>
    <col min="4604" max="4604" width="6.44140625" style="235" bestFit="1" customWidth="1"/>
    <col min="4605" max="4605" width="12.44140625" style="235" customWidth="1"/>
    <col min="4606" max="4608" width="12.6640625" style="235" customWidth="1"/>
    <col min="4609" max="4609" width="18" style="235" customWidth="1"/>
    <col min="4610" max="4610" width="17.44140625" style="235" customWidth="1"/>
    <col min="4611" max="4612" width="12.6640625" style="235" customWidth="1"/>
    <col min="4613" max="4859" width="9" style="235"/>
    <col min="4860" max="4860" width="6.44140625" style="235" bestFit="1" customWidth="1"/>
    <col min="4861" max="4861" width="12.44140625" style="235" customWidth="1"/>
    <col min="4862" max="4864" width="12.6640625" style="235" customWidth="1"/>
    <col min="4865" max="4865" width="18" style="235" customWidth="1"/>
    <col min="4866" max="4866" width="17.44140625" style="235" customWidth="1"/>
    <col min="4867" max="4868" width="12.6640625" style="235" customWidth="1"/>
    <col min="4869" max="5115" width="9" style="235"/>
    <col min="5116" max="5116" width="6.44140625" style="235" bestFit="1" customWidth="1"/>
    <col min="5117" max="5117" width="12.44140625" style="235" customWidth="1"/>
    <col min="5118" max="5120" width="12.6640625" style="235" customWidth="1"/>
    <col min="5121" max="5121" width="18" style="235" customWidth="1"/>
    <col min="5122" max="5122" width="17.44140625" style="235" customWidth="1"/>
    <col min="5123" max="5124" width="12.6640625" style="235" customWidth="1"/>
    <col min="5125" max="5371" width="9" style="235"/>
    <col min="5372" max="5372" width="6.44140625" style="235" bestFit="1" customWidth="1"/>
    <col min="5373" max="5373" width="12.44140625" style="235" customWidth="1"/>
    <col min="5374" max="5376" width="12.6640625" style="235" customWidth="1"/>
    <col min="5377" max="5377" width="18" style="235" customWidth="1"/>
    <col min="5378" max="5378" width="17.44140625" style="235" customWidth="1"/>
    <col min="5379" max="5380" width="12.6640625" style="235" customWidth="1"/>
    <col min="5381" max="5627" width="9" style="235"/>
    <col min="5628" max="5628" width="6.44140625" style="235" bestFit="1" customWidth="1"/>
    <col min="5629" max="5629" width="12.44140625" style="235" customWidth="1"/>
    <col min="5630" max="5632" width="12.6640625" style="235" customWidth="1"/>
    <col min="5633" max="5633" width="18" style="235" customWidth="1"/>
    <col min="5634" max="5634" width="17.44140625" style="235" customWidth="1"/>
    <col min="5635" max="5636" width="12.6640625" style="235" customWidth="1"/>
    <col min="5637" max="5883" width="9" style="235"/>
    <col min="5884" max="5884" width="6.44140625" style="235" bestFit="1" customWidth="1"/>
    <col min="5885" max="5885" width="12.44140625" style="235" customWidth="1"/>
    <col min="5886" max="5888" width="12.6640625" style="235" customWidth="1"/>
    <col min="5889" max="5889" width="18" style="235" customWidth="1"/>
    <col min="5890" max="5890" width="17.44140625" style="235" customWidth="1"/>
    <col min="5891" max="5892" width="12.6640625" style="235" customWidth="1"/>
    <col min="5893" max="6139" width="9" style="235"/>
    <col min="6140" max="6140" width="6.44140625" style="235" bestFit="1" customWidth="1"/>
    <col min="6141" max="6141" width="12.44140625" style="235" customWidth="1"/>
    <col min="6142" max="6144" width="12.6640625" style="235" customWidth="1"/>
    <col min="6145" max="6145" width="18" style="235" customWidth="1"/>
    <col min="6146" max="6146" width="17.44140625" style="235" customWidth="1"/>
    <col min="6147" max="6148" width="12.6640625" style="235" customWidth="1"/>
    <col min="6149" max="6395" width="9" style="235"/>
    <col min="6396" max="6396" width="6.44140625" style="235" bestFit="1" customWidth="1"/>
    <col min="6397" max="6397" width="12.44140625" style="235" customWidth="1"/>
    <col min="6398" max="6400" width="12.6640625" style="235" customWidth="1"/>
    <col min="6401" max="6401" width="18" style="235" customWidth="1"/>
    <col min="6402" max="6402" width="17.44140625" style="235" customWidth="1"/>
    <col min="6403" max="6404" width="12.6640625" style="235" customWidth="1"/>
    <col min="6405" max="6651" width="9" style="235"/>
    <col min="6652" max="6652" width="6.44140625" style="235" bestFit="1" customWidth="1"/>
    <col min="6653" max="6653" width="12.44140625" style="235" customWidth="1"/>
    <col min="6654" max="6656" width="12.6640625" style="235" customWidth="1"/>
    <col min="6657" max="6657" width="18" style="235" customWidth="1"/>
    <col min="6658" max="6658" width="17.44140625" style="235" customWidth="1"/>
    <col min="6659" max="6660" width="12.6640625" style="235" customWidth="1"/>
    <col min="6661" max="6907" width="9" style="235"/>
    <col min="6908" max="6908" width="6.44140625" style="235" bestFit="1" customWidth="1"/>
    <col min="6909" max="6909" width="12.44140625" style="235" customWidth="1"/>
    <col min="6910" max="6912" width="12.6640625" style="235" customWidth="1"/>
    <col min="6913" max="6913" width="18" style="235" customWidth="1"/>
    <col min="6914" max="6914" width="17.44140625" style="235" customWidth="1"/>
    <col min="6915" max="6916" width="12.6640625" style="235" customWidth="1"/>
    <col min="6917" max="7163" width="9" style="235"/>
    <col min="7164" max="7164" width="6.44140625" style="235" bestFit="1" customWidth="1"/>
    <col min="7165" max="7165" width="12.44140625" style="235" customWidth="1"/>
    <col min="7166" max="7168" width="12.6640625" style="235" customWidth="1"/>
    <col min="7169" max="7169" width="18" style="235" customWidth="1"/>
    <col min="7170" max="7170" width="17.44140625" style="235" customWidth="1"/>
    <col min="7171" max="7172" width="12.6640625" style="235" customWidth="1"/>
    <col min="7173" max="7419" width="9" style="235"/>
    <col min="7420" max="7420" width="6.44140625" style="235" bestFit="1" customWidth="1"/>
    <col min="7421" max="7421" width="12.44140625" style="235" customWidth="1"/>
    <col min="7422" max="7424" width="12.6640625" style="235" customWidth="1"/>
    <col min="7425" max="7425" width="18" style="235" customWidth="1"/>
    <col min="7426" max="7426" width="17.44140625" style="235" customWidth="1"/>
    <col min="7427" max="7428" width="12.6640625" style="235" customWidth="1"/>
    <col min="7429" max="7675" width="9" style="235"/>
    <col min="7676" max="7676" width="6.44140625" style="235" bestFit="1" customWidth="1"/>
    <col min="7677" max="7677" width="12.44140625" style="235" customWidth="1"/>
    <col min="7678" max="7680" width="12.6640625" style="235" customWidth="1"/>
    <col min="7681" max="7681" width="18" style="235" customWidth="1"/>
    <col min="7682" max="7682" width="17.44140625" style="235" customWidth="1"/>
    <col min="7683" max="7684" width="12.6640625" style="235" customWidth="1"/>
    <col min="7685" max="7931" width="9" style="235"/>
    <col min="7932" max="7932" width="6.44140625" style="235" bestFit="1" customWidth="1"/>
    <col min="7933" max="7933" width="12.44140625" style="235" customWidth="1"/>
    <col min="7934" max="7936" width="12.6640625" style="235" customWidth="1"/>
    <col min="7937" max="7937" width="18" style="235" customWidth="1"/>
    <col min="7938" max="7938" width="17.44140625" style="235" customWidth="1"/>
    <col min="7939" max="7940" width="12.6640625" style="235" customWidth="1"/>
    <col min="7941" max="8187" width="9" style="235"/>
    <col min="8188" max="8188" width="6.44140625" style="235" bestFit="1" customWidth="1"/>
    <col min="8189" max="8189" width="12.44140625" style="235" customWidth="1"/>
    <col min="8190" max="8192" width="12.6640625" style="235" customWidth="1"/>
    <col min="8193" max="8193" width="18" style="235" customWidth="1"/>
    <col min="8194" max="8194" width="17.44140625" style="235" customWidth="1"/>
    <col min="8195" max="8196" width="12.6640625" style="235" customWidth="1"/>
    <col min="8197" max="8443" width="9" style="235"/>
    <col min="8444" max="8444" width="6.44140625" style="235" bestFit="1" customWidth="1"/>
    <col min="8445" max="8445" width="12.44140625" style="235" customWidth="1"/>
    <col min="8446" max="8448" width="12.6640625" style="235" customWidth="1"/>
    <col min="8449" max="8449" width="18" style="235" customWidth="1"/>
    <col min="8450" max="8450" width="17.44140625" style="235" customWidth="1"/>
    <col min="8451" max="8452" width="12.6640625" style="235" customWidth="1"/>
    <col min="8453" max="8699" width="9" style="235"/>
    <col min="8700" max="8700" width="6.44140625" style="235" bestFit="1" customWidth="1"/>
    <col min="8701" max="8701" width="12.44140625" style="235" customWidth="1"/>
    <col min="8702" max="8704" width="12.6640625" style="235" customWidth="1"/>
    <col min="8705" max="8705" width="18" style="235" customWidth="1"/>
    <col min="8706" max="8706" width="17.44140625" style="235" customWidth="1"/>
    <col min="8707" max="8708" width="12.6640625" style="235" customWidth="1"/>
    <col min="8709" max="8955" width="9" style="235"/>
    <col min="8956" max="8956" width="6.44140625" style="235" bestFit="1" customWidth="1"/>
    <col min="8957" max="8957" width="12.44140625" style="235" customWidth="1"/>
    <col min="8958" max="8960" width="12.6640625" style="235" customWidth="1"/>
    <col min="8961" max="8961" width="18" style="235" customWidth="1"/>
    <col min="8962" max="8962" width="17.44140625" style="235" customWidth="1"/>
    <col min="8963" max="8964" width="12.6640625" style="235" customWidth="1"/>
    <col min="8965" max="9211" width="9" style="235"/>
    <col min="9212" max="9212" width="6.44140625" style="235" bestFit="1" customWidth="1"/>
    <col min="9213" max="9213" width="12.44140625" style="235" customWidth="1"/>
    <col min="9214" max="9216" width="12.6640625" style="235" customWidth="1"/>
    <col min="9217" max="9217" width="18" style="235" customWidth="1"/>
    <col min="9218" max="9218" width="17.44140625" style="235" customWidth="1"/>
    <col min="9219" max="9220" width="12.6640625" style="235" customWidth="1"/>
    <col min="9221" max="9467" width="9" style="235"/>
    <col min="9468" max="9468" width="6.44140625" style="235" bestFit="1" customWidth="1"/>
    <col min="9469" max="9469" width="12.44140625" style="235" customWidth="1"/>
    <col min="9470" max="9472" width="12.6640625" style="235" customWidth="1"/>
    <col min="9473" max="9473" width="18" style="235" customWidth="1"/>
    <col min="9474" max="9474" width="17.44140625" style="235" customWidth="1"/>
    <col min="9475" max="9476" width="12.6640625" style="235" customWidth="1"/>
    <col min="9477" max="9723" width="9" style="235"/>
    <col min="9724" max="9724" width="6.44140625" style="235" bestFit="1" customWidth="1"/>
    <col min="9725" max="9725" width="12.44140625" style="235" customWidth="1"/>
    <col min="9726" max="9728" width="12.6640625" style="235" customWidth="1"/>
    <col min="9729" max="9729" width="18" style="235" customWidth="1"/>
    <col min="9730" max="9730" width="17.44140625" style="235" customWidth="1"/>
    <col min="9731" max="9732" width="12.6640625" style="235" customWidth="1"/>
    <col min="9733" max="9979" width="9" style="235"/>
    <col min="9980" max="9980" width="6.44140625" style="235" bestFit="1" customWidth="1"/>
    <col min="9981" max="9981" width="12.44140625" style="235" customWidth="1"/>
    <col min="9982" max="9984" width="12.6640625" style="235" customWidth="1"/>
    <col min="9985" max="9985" width="18" style="235" customWidth="1"/>
    <col min="9986" max="9986" width="17.44140625" style="235" customWidth="1"/>
    <col min="9987" max="9988" width="12.6640625" style="235" customWidth="1"/>
    <col min="9989" max="10235" width="9" style="235"/>
    <col min="10236" max="10236" width="6.44140625" style="235" bestFit="1" customWidth="1"/>
    <col min="10237" max="10237" width="12.44140625" style="235" customWidth="1"/>
    <col min="10238" max="10240" width="12.6640625" style="235" customWidth="1"/>
    <col min="10241" max="10241" width="18" style="235" customWidth="1"/>
    <col min="10242" max="10242" width="17.44140625" style="235" customWidth="1"/>
    <col min="10243" max="10244" width="12.6640625" style="235" customWidth="1"/>
    <col min="10245" max="10491" width="9" style="235"/>
    <col min="10492" max="10492" width="6.44140625" style="235" bestFit="1" customWidth="1"/>
    <col min="10493" max="10493" width="12.44140625" style="235" customWidth="1"/>
    <col min="10494" max="10496" width="12.6640625" style="235" customWidth="1"/>
    <col min="10497" max="10497" width="18" style="235" customWidth="1"/>
    <col min="10498" max="10498" width="17.44140625" style="235" customWidth="1"/>
    <col min="10499" max="10500" width="12.6640625" style="235" customWidth="1"/>
    <col min="10501" max="10747" width="9" style="235"/>
    <col min="10748" max="10748" width="6.44140625" style="235" bestFit="1" customWidth="1"/>
    <col min="10749" max="10749" width="12.44140625" style="235" customWidth="1"/>
    <col min="10750" max="10752" width="12.6640625" style="235" customWidth="1"/>
    <col min="10753" max="10753" width="18" style="235" customWidth="1"/>
    <col min="10754" max="10754" width="17.44140625" style="235" customWidth="1"/>
    <col min="10755" max="10756" width="12.6640625" style="235" customWidth="1"/>
    <col min="10757" max="11003" width="9" style="235"/>
    <col min="11004" max="11004" width="6.44140625" style="235" bestFit="1" customWidth="1"/>
    <col min="11005" max="11005" width="12.44140625" style="235" customWidth="1"/>
    <col min="11006" max="11008" width="12.6640625" style="235" customWidth="1"/>
    <col min="11009" max="11009" width="18" style="235" customWidth="1"/>
    <col min="11010" max="11010" width="17.44140625" style="235" customWidth="1"/>
    <col min="11011" max="11012" width="12.6640625" style="235" customWidth="1"/>
    <col min="11013" max="11259" width="9" style="235"/>
    <col min="11260" max="11260" width="6.44140625" style="235" bestFit="1" customWidth="1"/>
    <col min="11261" max="11261" width="12.44140625" style="235" customWidth="1"/>
    <col min="11262" max="11264" width="12.6640625" style="235" customWidth="1"/>
    <col min="11265" max="11265" width="18" style="235" customWidth="1"/>
    <col min="11266" max="11266" width="17.44140625" style="235" customWidth="1"/>
    <col min="11267" max="11268" width="12.6640625" style="235" customWidth="1"/>
    <col min="11269" max="11515" width="9" style="235"/>
    <col min="11516" max="11516" width="6.44140625" style="235" bestFit="1" customWidth="1"/>
    <col min="11517" max="11517" width="12.44140625" style="235" customWidth="1"/>
    <col min="11518" max="11520" width="12.6640625" style="235" customWidth="1"/>
    <col min="11521" max="11521" width="18" style="235" customWidth="1"/>
    <col min="11522" max="11522" width="17.44140625" style="235" customWidth="1"/>
    <col min="11523" max="11524" width="12.6640625" style="235" customWidth="1"/>
    <col min="11525" max="11771" width="9" style="235"/>
    <col min="11772" max="11772" width="6.44140625" style="235" bestFit="1" customWidth="1"/>
    <col min="11773" max="11773" width="12.44140625" style="235" customWidth="1"/>
    <col min="11774" max="11776" width="12.6640625" style="235" customWidth="1"/>
    <col min="11777" max="11777" width="18" style="235" customWidth="1"/>
    <col min="11778" max="11778" width="17.44140625" style="235" customWidth="1"/>
    <col min="11779" max="11780" width="12.6640625" style="235" customWidth="1"/>
    <col min="11781" max="12027" width="9" style="235"/>
    <col min="12028" max="12028" width="6.44140625" style="235" bestFit="1" customWidth="1"/>
    <col min="12029" max="12029" width="12.44140625" style="235" customWidth="1"/>
    <col min="12030" max="12032" width="12.6640625" style="235" customWidth="1"/>
    <col min="12033" max="12033" width="18" style="235" customWidth="1"/>
    <col min="12034" max="12034" width="17.44140625" style="235" customWidth="1"/>
    <col min="12035" max="12036" width="12.6640625" style="235" customWidth="1"/>
    <col min="12037" max="12283" width="9" style="235"/>
    <col min="12284" max="12284" width="6.44140625" style="235" bestFit="1" customWidth="1"/>
    <col min="12285" max="12285" width="12.44140625" style="235" customWidth="1"/>
    <col min="12286" max="12288" width="12.6640625" style="235" customWidth="1"/>
    <col min="12289" max="12289" width="18" style="235" customWidth="1"/>
    <col min="12290" max="12290" width="17.44140625" style="235" customWidth="1"/>
    <col min="12291" max="12292" width="12.6640625" style="235" customWidth="1"/>
    <col min="12293" max="12539" width="9" style="235"/>
    <col min="12540" max="12540" width="6.44140625" style="235" bestFit="1" customWidth="1"/>
    <col min="12541" max="12541" width="12.44140625" style="235" customWidth="1"/>
    <col min="12542" max="12544" width="12.6640625" style="235" customWidth="1"/>
    <col min="12545" max="12545" width="18" style="235" customWidth="1"/>
    <col min="12546" max="12546" width="17.44140625" style="235" customWidth="1"/>
    <col min="12547" max="12548" width="12.6640625" style="235" customWidth="1"/>
    <col min="12549" max="12795" width="9" style="235"/>
    <col min="12796" max="12796" width="6.44140625" style="235" bestFit="1" customWidth="1"/>
    <col min="12797" max="12797" width="12.44140625" style="235" customWidth="1"/>
    <col min="12798" max="12800" width="12.6640625" style="235" customWidth="1"/>
    <col min="12801" max="12801" width="18" style="235" customWidth="1"/>
    <col min="12802" max="12802" width="17.44140625" style="235" customWidth="1"/>
    <col min="12803" max="12804" width="12.6640625" style="235" customWidth="1"/>
    <col min="12805" max="13051" width="9" style="235"/>
    <col min="13052" max="13052" width="6.44140625" style="235" bestFit="1" customWidth="1"/>
    <col min="13053" max="13053" width="12.44140625" style="235" customWidth="1"/>
    <col min="13054" max="13056" width="12.6640625" style="235" customWidth="1"/>
    <col min="13057" max="13057" width="18" style="235" customWidth="1"/>
    <col min="13058" max="13058" width="17.44140625" style="235" customWidth="1"/>
    <col min="13059" max="13060" width="12.6640625" style="235" customWidth="1"/>
    <col min="13061" max="13307" width="9" style="235"/>
    <col min="13308" max="13308" width="6.44140625" style="235" bestFit="1" customWidth="1"/>
    <col min="13309" max="13309" width="12.44140625" style="235" customWidth="1"/>
    <col min="13310" max="13312" width="12.6640625" style="235" customWidth="1"/>
    <col min="13313" max="13313" width="18" style="235" customWidth="1"/>
    <col min="13314" max="13314" width="17.44140625" style="235" customWidth="1"/>
    <col min="13315" max="13316" width="12.6640625" style="235" customWidth="1"/>
    <col min="13317" max="13563" width="9" style="235"/>
    <col min="13564" max="13564" width="6.44140625" style="235" bestFit="1" customWidth="1"/>
    <col min="13565" max="13565" width="12.44140625" style="235" customWidth="1"/>
    <col min="13566" max="13568" width="12.6640625" style="235" customWidth="1"/>
    <col min="13569" max="13569" width="18" style="235" customWidth="1"/>
    <col min="13570" max="13570" width="17.44140625" style="235" customWidth="1"/>
    <col min="13571" max="13572" width="12.6640625" style="235" customWidth="1"/>
    <col min="13573" max="13819" width="9" style="235"/>
    <col min="13820" max="13820" width="6.44140625" style="235" bestFit="1" customWidth="1"/>
    <col min="13821" max="13821" width="12.44140625" style="235" customWidth="1"/>
    <col min="13822" max="13824" width="12.6640625" style="235" customWidth="1"/>
    <col min="13825" max="13825" width="18" style="235" customWidth="1"/>
    <col min="13826" max="13826" width="17.44140625" style="235" customWidth="1"/>
    <col min="13827" max="13828" width="12.6640625" style="235" customWidth="1"/>
    <col min="13829" max="14075" width="9" style="235"/>
    <col min="14076" max="14076" width="6.44140625" style="235" bestFit="1" customWidth="1"/>
    <col min="14077" max="14077" width="12.44140625" style="235" customWidth="1"/>
    <col min="14078" max="14080" width="12.6640625" style="235" customWidth="1"/>
    <col min="14081" max="14081" width="18" style="235" customWidth="1"/>
    <col min="14082" max="14082" width="17.44140625" style="235" customWidth="1"/>
    <col min="14083" max="14084" width="12.6640625" style="235" customWidth="1"/>
    <col min="14085" max="14331" width="9" style="235"/>
    <col min="14332" max="14332" width="6.44140625" style="235" bestFit="1" customWidth="1"/>
    <col min="14333" max="14333" width="12.44140625" style="235" customWidth="1"/>
    <col min="14334" max="14336" width="12.6640625" style="235" customWidth="1"/>
    <col min="14337" max="14337" width="18" style="235" customWidth="1"/>
    <col min="14338" max="14338" width="17.44140625" style="235" customWidth="1"/>
    <col min="14339" max="14340" width="12.6640625" style="235" customWidth="1"/>
    <col min="14341" max="14587" width="9" style="235"/>
    <col min="14588" max="14588" width="6.44140625" style="235" bestFit="1" customWidth="1"/>
    <col min="14589" max="14589" width="12.44140625" style="235" customWidth="1"/>
    <col min="14590" max="14592" width="12.6640625" style="235" customWidth="1"/>
    <col min="14593" max="14593" width="18" style="235" customWidth="1"/>
    <col min="14594" max="14594" width="17.44140625" style="235" customWidth="1"/>
    <col min="14595" max="14596" width="12.6640625" style="235" customWidth="1"/>
    <col min="14597" max="14843" width="9" style="235"/>
    <col min="14844" max="14844" width="6.44140625" style="235" bestFit="1" customWidth="1"/>
    <col min="14845" max="14845" width="12.44140625" style="235" customWidth="1"/>
    <col min="14846" max="14848" width="12.6640625" style="235" customWidth="1"/>
    <col min="14849" max="14849" width="18" style="235" customWidth="1"/>
    <col min="14850" max="14850" width="17.44140625" style="235" customWidth="1"/>
    <col min="14851" max="14852" width="12.6640625" style="235" customWidth="1"/>
    <col min="14853" max="15099" width="9" style="235"/>
    <col min="15100" max="15100" width="6.44140625" style="235" bestFit="1" customWidth="1"/>
    <col min="15101" max="15101" width="12.44140625" style="235" customWidth="1"/>
    <col min="15102" max="15104" width="12.6640625" style="235" customWidth="1"/>
    <col min="15105" max="15105" width="18" style="235" customWidth="1"/>
    <col min="15106" max="15106" width="17.44140625" style="235" customWidth="1"/>
    <col min="15107" max="15108" width="12.6640625" style="235" customWidth="1"/>
    <col min="15109" max="15355" width="9" style="235"/>
    <col min="15356" max="15356" width="6.44140625" style="235" bestFit="1" customWidth="1"/>
    <col min="15357" max="15357" width="12.44140625" style="235" customWidth="1"/>
    <col min="15358" max="15360" width="12.6640625" style="235" customWidth="1"/>
    <col min="15361" max="15361" width="18" style="235" customWidth="1"/>
    <col min="15362" max="15362" width="17.44140625" style="235" customWidth="1"/>
    <col min="15363" max="15364" width="12.6640625" style="235" customWidth="1"/>
    <col min="15365" max="15611" width="9" style="235"/>
    <col min="15612" max="15612" width="6.44140625" style="235" bestFit="1" customWidth="1"/>
    <col min="15613" max="15613" width="12.44140625" style="235" customWidth="1"/>
    <col min="15614" max="15616" width="12.6640625" style="235" customWidth="1"/>
    <col min="15617" max="15617" width="18" style="235" customWidth="1"/>
    <col min="15618" max="15618" width="17.44140625" style="235" customWidth="1"/>
    <col min="15619" max="15620" width="12.6640625" style="235" customWidth="1"/>
    <col min="15621" max="15867" width="9" style="235"/>
    <col min="15868" max="15868" width="6.44140625" style="235" bestFit="1" customWidth="1"/>
    <col min="15869" max="15869" width="12.44140625" style="235" customWidth="1"/>
    <col min="15870" max="15872" width="12.6640625" style="235" customWidth="1"/>
    <col min="15873" max="15873" width="18" style="235" customWidth="1"/>
    <col min="15874" max="15874" width="17.44140625" style="235" customWidth="1"/>
    <col min="15875" max="15876" width="12.6640625" style="235" customWidth="1"/>
    <col min="15877" max="16123" width="9" style="235"/>
    <col min="16124" max="16124" width="6.44140625" style="235" bestFit="1" customWidth="1"/>
    <col min="16125" max="16125" width="12.44140625" style="235" customWidth="1"/>
    <col min="16126" max="16128" width="12.6640625" style="235" customWidth="1"/>
    <col min="16129" max="16129" width="18" style="235" customWidth="1"/>
    <col min="16130" max="16130" width="17.44140625" style="235" customWidth="1"/>
    <col min="16131" max="16132" width="12.6640625" style="235" customWidth="1"/>
    <col min="16133" max="16384" width="9" style="235"/>
  </cols>
  <sheetData>
    <row r="1" spans="1:27">
      <c r="A1" s="704" t="s">
        <v>2463</v>
      </c>
      <c r="B1" s="704"/>
      <c r="C1" s="704"/>
      <c r="D1" s="704"/>
      <c r="E1" s="232"/>
      <c r="F1" s="232"/>
      <c r="G1" s="232"/>
      <c r="H1" s="232"/>
      <c r="I1" s="232"/>
      <c r="J1" s="233" t="s">
        <v>425</v>
      </c>
      <c r="K1" s="234"/>
      <c r="V1" s="712" t="s">
        <v>2692</v>
      </c>
      <c r="W1" s="712"/>
      <c r="X1" s="712"/>
      <c r="Y1" s="712"/>
      <c r="Z1" s="712"/>
      <c r="AA1" s="236"/>
    </row>
    <row r="2" spans="1:27" ht="23.25" customHeight="1">
      <c r="A2" s="237"/>
      <c r="B2" s="705" t="s">
        <v>426</v>
      </c>
      <c r="C2" s="706"/>
      <c r="D2" s="707"/>
      <c r="E2" s="708" t="s">
        <v>427</v>
      </c>
      <c r="F2" s="705" t="s">
        <v>2688</v>
      </c>
      <c r="G2" s="706"/>
      <c r="H2" s="706"/>
      <c r="I2" s="706"/>
      <c r="J2" s="707"/>
      <c r="K2" s="238"/>
      <c r="L2" s="239" t="s">
        <v>486</v>
      </c>
      <c r="M2" s="239"/>
      <c r="V2" s="710" t="s">
        <v>499</v>
      </c>
      <c r="W2" s="710" t="s">
        <v>500</v>
      </c>
      <c r="X2" s="713" t="s">
        <v>501</v>
      </c>
      <c r="Y2" s="714"/>
      <c r="Z2" s="715" t="s">
        <v>1708</v>
      </c>
      <c r="AA2" s="710" t="s">
        <v>502</v>
      </c>
    </row>
    <row r="3" spans="1:27" ht="93.6">
      <c r="A3" s="237"/>
      <c r="B3" s="240" t="s">
        <v>71</v>
      </c>
      <c r="C3" s="240" t="s">
        <v>72</v>
      </c>
      <c r="D3" s="240" t="s">
        <v>428</v>
      </c>
      <c r="E3" s="709"/>
      <c r="F3" s="240" t="s">
        <v>73</v>
      </c>
      <c r="G3" s="240"/>
      <c r="H3" s="240" t="s">
        <v>429</v>
      </c>
      <c r="I3" s="240" t="s">
        <v>430</v>
      </c>
      <c r="J3" s="240" t="s">
        <v>431</v>
      </c>
      <c r="K3" s="241"/>
      <c r="L3" s="236" t="s">
        <v>33</v>
      </c>
      <c r="M3" s="236" t="s">
        <v>34</v>
      </c>
      <c r="N3" s="236" t="s">
        <v>39</v>
      </c>
      <c r="O3" s="236" t="s">
        <v>35</v>
      </c>
      <c r="P3" s="236" t="s">
        <v>36</v>
      </c>
      <c r="Q3" s="242" t="s">
        <v>1864</v>
      </c>
      <c r="R3" s="236" t="s">
        <v>38</v>
      </c>
      <c r="S3" s="236" t="s">
        <v>41</v>
      </c>
      <c r="V3" s="711"/>
      <c r="W3" s="711"/>
      <c r="X3" s="243" t="s">
        <v>503</v>
      </c>
      <c r="Y3" s="243" t="s">
        <v>504</v>
      </c>
      <c r="Z3" s="716"/>
      <c r="AA3" s="711"/>
    </row>
    <row r="4" spans="1:27">
      <c r="A4" s="237" t="s">
        <v>432</v>
      </c>
      <c r="B4" s="244"/>
      <c r="C4" s="244"/>
      <c r="D4" s="244"/>
      <c r="E4" s="245"/>
      <c r="F4" s="246">
        <v>0</v>
      </c>
      <c r="G4" s="246"/>
      <c r="H4" s="246"/>
      <c r="I4" s="246"/>
      <c r="J4" s="247">
        <f>F4+G4+I4</f>
        <v>0</v>
      </c>
      <c r="K4" s="248"/>
      <c r="L4" s="249" t="s">
        <v>74</v>
      </c>
      <c r="M4" s="249" t="s">
        <v>2044</v>
      </c>
      <c r="N4" s="250">
        <v>44565</v>
      </c>
      <c r="O4" s="249" t="s">
        <v>185</v>
      </c>
      <c r="P4" s="249" t="s">
        <v>44</v>
      </c>
      <c r="Q4" s="251">
        <v>842904355</v>
      </c>
      <c r="R4" s="249" t="s">
        <v>186</v>
      </c>
      <c r="S4" s="249" t="s">
        <v>2045</v>
      </c>
      <c r="V4" s="612" t="s">
        <v>2689</v>
      </c>
      <c r="W4" s="613">
        <v>320000044282</v>
      </c>
      <c r="X4" s="614"/>
      <c r="Y4" s="614"/>
      <c r="Z4" s="614">
        <v>0</v>
      </c>
      <c r="AA4" s="615">
        <v>42735</v>
      </c>
    </row>
    <row r="5" spans="1:27">
      <c r="A5" s="237" t="s">
        <v>433</v>
      </c>
      <c r="B5" s="244"/>
      <c r="C5" s="244"/>
      <c r="D5" s="244"/>
      <c r="E5" s="245"/>
      <c r="F5" s="246">
        <v>0</v>
      </c>
      <c r="G5" s="246"/>
      <c r="H5" s="252"/>
      <c r="I5" s="246"/>
      <c r="J5" s="247">
        <v>0</v>
      </c>
      <c r="K5" s="248"/>
      <c r="L5" s="249" t="s">
        <v>74</v>
      </c>
      <c r="M5" s="249" t="s">
        <v>2046</v>
      </c>
      <c r="N5" s="250">
        <v>44599</v>
      </c>
      <c r="O5" s="249" t="s">
        <v>185</v>
      </c>
      <c r="P5" s="249" t="s">
        <v>44</v>
      </c>
      <c r="Q5" s="251">
        <v>842904355</v>
      </c>
      <c r="R5" s="249" t="s">
        <v>186</v>
      </c>
      <c r="S5" s="249" t="s">
        <v>2047</v>
      </c>
      <c r="V5" s="612" t="s">
        <v>2689</v>
      </c>
      <c r="W5" s="613">
        <v>320000044283</v>
      </c>
      <c r="X5" s="614"/>
      <c r="Y5" s="614"/>
      <c r="Z5" s="614">
        <v>0</v>
      </c>
      <c r="AA5" s="615">
        <v>42978</v>
      </c>
    </row>
    <row r="6" spans="1:27">
      <c r="A6" s="237" t="s">
        <v>434</v>
      </c>
      <c r="B6" s="244"/>
      <c r="C6" s="244"/>
      <c r="D6" s="244"/>
      <c r="E6" s="245"/>
      <c r="F6" s="253">
        <v>0</v>
      </c>
      <c r="G6" s="253"/>
      <c r="H6" s="254"/>
      <c r="I6" s="253"/>
      <c r="J6" s="255">
        <v>0</v>
      </c>
      <c r="K6" s="248"/>
      <c r="L6" s="249" t="s">
        <v>74</v>
      </c>
      <c r="M6" s="249" t="s">
        <v>2048</v>
      </c>
      <c r="N6" s="250">
        <v>44621</v>
      </c>
      <c r="O6" s="249" t="s">
        <v>185</v>
      </c>
      <c r="P6" s="249" t="s">
        <v>44</v>
      </c>
      <c r="Q6" s="251">
        <v>842904355</v>
      </c>
      <c r="R6" s="249" t="s">
        <v>186</v>
      </c>
      <c r="S6" s="249" t="s">
        <v>2049</v>
      </c>
      <c r="V6" s="612" t="s">
        <v>2690</v>
      </c>
      <c r="W6" s="613">
        <v>320000044284</v>
      </c>
      <c r="X6" s="614"/>
      <c r="Y6" s="614"/>
      <c r="Z6" s="614">
        <v>0</v>
      </c>
      <c r="AA6" s="615">
        <v>44347</v>
      </c>
    </row>
    <row r="7" spans="1:27">
      <c r="A7" s="237" t="s">
        <v>435</v>
      </c>
      <c r="B7" s="244"/>
      <c r="C7" s="244"/>
      <c r="D7" s="244"/>
      <c r="E7" s="245"/>
      <c r="F7" s="253">
        <v>1860093622</v>
      </c>
      <c r="G7" s="253"/>
      <c r="H7" s="253" t="s">
        <v>2693</v>
      </c>
      <c r="I7" s="253">
        <v>118661843</v>
      </c>
      <c r="J7" s="253">
        <v>1978755465</v>
      </c>
      <c r="K7" s="248"/>
      <c r="L7" s="249" t="s">
        <v>74</v>
      </c>
      <c r="M7" s="249" t="s">
        <v>2050</v>
      </c>
      <c r="N7" s="250">
        <v>44635</v>
      </c>
      <c r="O7" s="249" t="s">
        <v>185</v>
      </c>
      <c r="P7" s="249" t="s">
        <v>44</v>
      </c>
      <c r="Q7" s="251">
        <v>679465</v>
      </c>
      <c r="R7" s="249" t="s">
        <v>186</v>
      </c>
      <c r="S7" s="249" t="s">
        <v>2051</v>
      </c>
      <c r="V7" s="612" t="s">
        <v>2690</v>
      </c>
      <c r="W7" s="613">
        <v>320000044285</v>
      </c>
      <c r="X7" s="614"/>
      <c r="Y7" s="614"/>
      <c r="Z7" s="614">
        <v>941448851</v>
      </c>
      <c r="AA7" s="615">
        <v>44742</v>
      </c>
    </row>
    <row r="8" spans="1:27">
      <c r="A8" s="237" t="s">
        <v>487</v>
      </c>
      <c r="B8" s="244"/>
      <c r="C8" s="244"/>
      <c r="D8" s="244"/>
      <c r="E8" s="245"/>
      <c r="F8" s="253">
        <v>1051099957</v>
      </c>
      <c r="G8" s="253"/>
      <c r="H8" s="253"/>
      <c r="I8" s="253"/>
      <c r="J8" s="253">
        <v>1051099957</v>
      </c>
      <c r="K8" s="248"/>
      <c r="L8" s="249" t="s">
        <v>74</v>
      </c>
      <c r="M8" s="249" t="s">
        <v>2052</v>
      </c>
      <c r="N8" s="250">
        <v>44635</v>
      </c>
      <c r="O8" s="249" t="s">
        <v>185</v>
      </c>
      <c r="P8" s="249" t="s">
        <v>44</v>
      </c>
      <c r="Q8" s="251">
        <v>1155</v>
      </c>
      <c r="R8" s="249" t="s">
        <v>186</v>
      </c>
      <c r="S8" s="249" t="s">
        <v>2053</v>
      </c>
      <c r="V8" s="612" t="s">
        <v>2691</v>
      </c>
      <c r="W8" s="613">
        <v>320000044286</v>
      </c>
      <c r="X8" s="614">
        <v>6753343</v>
      </c>
      <c r="Y8" s="614">
        <v>80108619</v>
      </c>
      <c r="Z8" s="614">
        <v>1042343544</v>
      </c>
      <c r="AA8" s="615">
        <v>45443</v>
      </c>
    </row>
    <row r="9" spans="1:27">
      <c r="A9" s="237" t="s">
        <v>436</v>
      </c>
      <c r="B9" s="244"/>
      <c r="C9" s="244"/>
      <c r="D9" s="244"/>
      <c r="E9" s="245"/>
      <c r="F9" s="253">
        <v>1145179917</v>
      </c>
      <c r="G9" s="253"/>
      <c r="H9" s="253" t="s">
        <v>2694</v>
      </c>
      <c r="I9" s="253">
        <v>-1421036</v>
      </c>
      <c r="J9" s="253">
        <v>1143758881</v>
      </c>
      <c r="K9" s="248"/>
      <c r="L9" s="249" t="s">
        <v>74</v>
      </c>
      <c r="M9" s="249" t="s">
        <v>2052</v>
      </c>
      <c r="N9" s="250">
        <v>44635</v>
      </c>
      <c r="O9" s="249" t="s">
        <v>185</v>
      </c>
      <c r="P9" s="249" t="s">
        <v>44</v>
      </c>
      <c r="Q9" s="251">
        <v>1155</v>
      </c>
      <c r="R9" s="249" t="s">
        <v>186</v>
      </c>
      <c r="S9" s="249" t="s">
        <v>2054</v>
      </c>
      <c r="V9" s="612" t="s">
        <v>2691</v>
      </c>
      <c r="W9" s="613">
        <v>320000044287</v>
      </c>
      <c r="X9" s="614">
        <v>7956285</v>
      </c>
      <c r="Y9" s="614">
        <v>70140932</v>
      </c>
      <c r="Z9" s="614">
        <v>937166604</v>
      </c>
      <c r="AA9" s="615">
        <v>45716</v>
      </c>
    </row>
    <row r="10" spans="1:27">
      <c r="A10" s="232"/>
      <c r="B10" s="232"/>
      <c r="C10" s="232"/>
      <c r="D10" s="232"/>
      <c r="E10" s="232"/>
      <c r="F10" s="256">
        <f>SUM(F4:F9)</f>
        <v>4056373496</v>
      </c>
      <c r="G10" s="256">
        <f>SUM(G4:G9)</f>
        <v>0</v>
      </c>
      <c r="H10" s="256"/>
      <c r="I10" s="256">
        <f>SUM(I4:I9)</f>
        <v>117240807</v>
      </c>
      <c r="J10" s="256">
        <f>SUM(J4:J9)</f>
        <v>4173614303</v>
      </c>
      <c r="K10" s="248"/>
      <c r="L10" s="249" t="s">
        <v>74</v>
      </c>
      <c r="M10" s="249" t="s">
        <v>2052</v>
      </c>
      <c r="N10" s="250">
        <v>44635</v>
      </c>
      <c r="O10" s="249" t="s">
        <v>185</v>
      </c>
      <c r="P10" s="249" t="s">
        <v>44</v>
      </c>
      <c r="Q10" s="251">
        <v>1155</v>
      </c>
      <c r="R10" s="249" t="s">
        <v>186</v>
      </c>
      <c r="S10" s="249" t="s">
        <v>2055</v>
      </c>
      <c r="V10" s="257"/>
      <c r="W10" s="258" t="s">
        <v>317</v>
      </c>
      <c r="X10" s="259">
        <v>14709628</v>
      </c>
      <c r="Y10" s="259">
        <v>150249551</v>
      </c>
      <c r="Z10" s="259">
        <v>2920958999</v>
      </c>
      <c r="AA10" s="260"/>
    </row>
    <row r="11" spans="1:27">
      <c r="L11" s="249" t="s">
        <v>74</v>
      </c>
      <c r="M11" s="249" t="s">
        <v>2056</v>
      </c>
      <c r="N11" s="250">
        <v>44652</v>
      </c>
      <c r="O11" s="249" t="s">
        <v>185</v>
      </c>
      <c r="P11" s="249" t="s">
        <v>44</v>
      </c>
      <c r="Q11" s="251">
        <v>842905510</v>
      </c>
      <c r="R11" s="249" t="s">
        <v>186</v>
      </c>
      <c r="S11" s="249" t="s">
        <v>2057</v>
      </c>
      <c r="V11" s="236"/>
      <c r="W11" s="236"/>
      <c r="X11" s="236"/>
      <c r="Y11" s="236"/>
      <c r="Z11" s="236"/>
      <c r="AA11" s="236"/>
    </row>
    <row r="12" spans="1:27">
      <c r="B12" s="249" t="s">
        <v>247</v>
      </c>
      <c r="C12" s="249"/>
      <c r="D12" s="249"/>
      <c r="E12" s="249"/>
      <c r="L12" s="249" t="s">
        <v>74</v>
      </c>
      <c r="M12" s="249" t="s">
        <v>2058</v>
      </c>
      <c r="N12" s="250">
        <v>44684</v>
      </c>
      <c r="O12" s="249" t="s">
        <v>185</v>
      </c>
      <c r="P12" s="249" t="s">
        <v>44</v>
      </c>
      <c r="Q12" s="251">
        <v>842905510</v>
      </c>
      <c r="R12" s="249" t="s">
        <v>186</v>
      </c>
      <c r="S12" s="249" t="s">
        <v>2059</v>
      </c>
      <c r="V12" s="236"/>
      <c r="W12" s="236"/>
      <c r="X12" s="236"/>
      <c r="Y12" s="236"/>
      <c r="Z12" s="236"/>
      <c r="AA12" s="236"/>
    </row>
    <row r="13" spans="1:27">
      <c r="B13" s="249" t="s">
        <v>33</v>
      </c>
      <c r="C13" s="249" t="s">
        <v>34</v>
      </c>
      <c r="D13" s="249" t="s">
        <v>1951</v>
      </c>
      <c r="E13" s="249" t="s">
        <v>41</v>
      </c>
      <c r="H13" s="236" t="s">
        <v>551</v>
      </c>
      <c r="I13" s="236"/>
      <c r="L13" s="249" t="s">
        <v>74</v>
      </c>
      <c r="M13" s="249" t="s">
        <v>2060</v>
      </c>
      <c r="N13" s="250">
        <v>44713</v>
      </c>
      <c r="O13" s="249" t="s">
        <v>185</v>
      </c>
      <c r="P13" s="249" t="s">
        <v>44</v>
      </c>
      <c r="Q13" s="251">
        <v>842905510</v>
      </c>
      <c r="R13" s="249" t="s">
        <v>186</v>
      </c>
      <c r="S13" s="249" t="s">
        <v>2061</v>
      </c>
      <c r="V13" s="236"/>
      <c r="W13" s="236"/>
      <c r="X13" s="236"/>
      <c r="Y13" s="236"/>
      <c r="Z13" s="236"/>
      <c r="AA13" s="236"/>
    </row>
    <row r="14" spans="1:27">
      <c r="B14" s="249" t="s">
        <v>1994</v>
      </c>
      <c r="C14" s="249" t="s">
        <v>2017</v>
      </c>
      <c r="D14" s="249" t="s">
        <v>2018</v>
      </c>
      <c r="E14" s="249" t="s">
        <v>2019</v>
      </c>
      <c r="F14" s="249"/>
      <c r="G14" s="249"/>
      <c r="H14" s="261">
        <v>8224893</v>
      </c>
      <c r="I14" s="249"/>
      <c r="L14" s="249" t="s">
        <v>74</v>
      </c>
      <c r="M14" s="249" t="s">
        <v>2488</v>
      </c>
      <c r="N14" s="250">
        <v>44743</v>
      </c>
      <c r="O14" s="249" t="s">
        <v>185</v>
      </c>
      <c r="P14" s="249" t="s">
        <v>44</v>
      </c>
      <c r="Q14" s="251">
        <v>842959197</v>
      </c>
      <c r="R14" s="249" t="s">
        <v>186</v>
      </c>
      <c r="S14" s="249" t="s">
        <v>2495</v>
      </c>
      <c r="V14" s="236"/>
      <c r="W14" s="236"/>
      <c r="X14" s="236"/>
      <c r="Y14" s="236"/>
      <c r="Z14" s="236"/>
      <c r="AA14" s="236"/>
    </row>
    <row r="15" spans="1:27">
      <c r="B15" s="249"/>
      <c r="C15" s="249" t="s">
        <v>2020</v>
      </c>
      <c r="D15" s="249" t="s">
        <v>2021</v>
      </c>
      <c r="E15" s="249" t="s">
        <v>2022</v>
      </c>
      <c r="F15" s="249"/>
      <c r="G15" s="249"/>
      <c r="H15" s="261">
        <v>11630134</v>
      </c>
      <c r="I15" s="249"/>
      <c r="L15" s="249" t="s">
        <v>74</v>
      </c>
      <c r="M15" s="249" t="s">
        <v>2489</v>
      </c>
      <c r="N15" s="250">
        <v>44767</v>
      </c>
      <c r="O15" s="249" t="s">
        <v>185</v>
      </c>
      <c r="P15" s="249" t="s">
        <v>44</v>
      </c>
      <c r="Q15" s="251">
        <v>53687</v>
      </c>
      <c r="R15" s="249" t="s">
        <v>186</v>
      </c>
      <c r="S15" s="249" t="s">
        <v>2053</v>
      </c>
      <c r="V15" s="236"/>
      <c r="W15" s="236"/>
      <c r="X15" s="236"/>
      <c r="Y15" s="236"/>
      <c r="Z15" s="236"/>
      <c r="AA15" s="236"/>
    </row>
    <row r="16" spans="1:27">
      <c r="B16" s="249"/>
      <c r="C16" s="249" t="s">
        <v>2023</v>
      </c>
      <c r="D16" s="249" t="s">
        <v>2024</v>
      </c>
      <c r="E16" s="249" t="s">
        <v>2025</v>
      </c>
      <c r="F16" s="249"/>
      <c r="G16" s="249"/>
      <c r="H16" s="261">
        <v>8089931</v>
      </c>
      <c r="I16" s="249"/>
      <c r="L16" s="249" t="s">
        <v>74</v>
      </c>
      <c r="M16" s="249" t="s">
        <v>2489</v>
      </c>
      <c r="N16" s="250">
        <v>44767</v>
      </c>
      <c r="O16" s="249" t="s">
        <v>185</v>
      </c>
      <c r="P16" s="249" t="s">
        <v>44</v>
      </c>
      <c r="Q16" s="251">
        <v>53687</v>
      </c>
      <c r="R16" s="249" t="s">
        <v>186</v>
      </c>
      <c r="S16" s="249" t="s">
        <v>2054</v>
      </c>
      <c r="V16" s="236"/>
      <c r="W16" s="236"/>
      <c r="X16" s="236"/>
      <c r="Y16" s="236"/>
      <c r="Z16" s="236"/>
      <c r="AA16" s="236"/>
    </row>
    <row r="17" spans="2:27">
      <c r="B17" s="249"/>
      <c r="C17" s="249" t="s">
        <v>2026</v>
      </c>
      <c r="D17" s="249" t="s">
        <v>2027</v>
      </c>
      <c r="E17" s="249" t="s">
        <v>2028</v>
      </c>
      <c r="F17" s="249"/>
      <c r="G17" s="249"/>
      <c r="H17" s="261">
        <v>53784213</v>
      </c>
      <c r="I17" s="249"/>
      <c r="L17" s="249" t="s">
        <v>74</v>
      </c>
      <c r="M17" s="249" t="s">
        <v>2489</v>
      </c>
      <c r="N17" s="250">
        <v>44767</v>
      </c>
      <c r="O17" s="249" t="s">
        <v>185</v>
      </c>
      <c r="P17" s="249" t="s">
        <v>44</v>
      </c>
      <c r="Q17" s="251">
        <v>53687</v>
      </c>
      <c r="R17" s="249" t="s">
        <v>186</v>
      </c>
      <c r="S17" s="249" t="s">
        <v>2055</v>
      </c>
      <c r="V17" s="236"/>
      <c r="W17" s="236"/>
      <c r="X17" s="236"/>
      <c r="Y17" s="236"/>
      <c r="Z17" s="236"/>
      <c r="AA17" s="236"/>
    </row>
    <row r="18" spans="2:27">
      <c r="B18" s="249"/>
      <c r="C18" s="249" t="s">
        <v>2029</v>
      </c>
      <c r="D18" s="249" t="s">
        <v>2030</v>
      </c>
      <c r="E18" s="249" t="s">
        <v>2031</v>
      </c>
      <c r="F18" s="249"/>
      <c r="G18" s="249"/>
      <c r="H18" s="261">
        <v>24142424</v>
      </c>
      <c r="I18" s="249"/>
      <c r="L18" s="249" t="s">
        <v>74</v>
      </c>
      <c r="M18" s="249" t="s">
        <v>2489</v>
      </c>
      <c r="N18" s="250">
        <v>44767</v>
      </c>
      <c r="O18" s="249" t="s">
        <v>185</v>
      </c>
      <c r="P18" s="249" t="s">
        <v>44</v>
      </c>
      <c r="Q18" s="251">
        <v>53687</v>
      </c>
      <c r="R18" s="249" t="s">
        <v>186</v>
      </c>
      <c r="S18" s="249" t="s">
        <v>2496</v>
      </c>
      <c r="V18" s="236"/>
      <c r="W18" s="236"/>
      <c r="X18" s="236"/>
      <c r="Y18" s="236"/>
      <c r="Z18" s="236"/>
      <c r="AA18" s="236"/>
    </row>
    <row r="19" spans="2:27">
      <c r="B19" s="249"/>
      <c r="C19" s="249" t="s">
        <v>2032</v>
      </c>
      <c r="D19" s="249" t="s">
        <v>2033</v>
      </c>
      <c r="E19" s="249" t="s">
        <v>2034</v>
      </c>
      <c r="F19" s="249"/>
      <c r="G19" s="249"/>
      <c r="H19" s="261">
        <v>11307377</v>
      </c>
      <c r="I19" s="249"/>
      <c r="L19" s="249" t="s">
        <v>74</v>
      </c>
      <c r="M19" s="249" t="s">
        <v>2489</v>
      </c>
      <c r="N19" s="250">
        <v>44767</v>
      </c>
      <c r="O19" s="249" t="s">
        <v>185</v>
      </c>
      <c r="P19" s="249" t="s">
        <v>44</v>
      </c>
      <c r="Q19" s="251">
        <v>53687</v>
      </c>
      <c r="R19" s="249" t="s">
        <v>186</v>
      </c>
      <c r="S19" s="249" t="s">
        <v>2497</v>
      </c>
      <c r="V19" s="236"/>
      <c r="W19" s="236"/>
      <c r="X19" s="236"/>
      <c r="Y19" s="236"/>
      <c r="Z19" s="236"/>
      <c r="AA19" s="236"/>
    </row>
    <row r="20" spans="2:27">
      <c r="B20" s="249"/>
      <c r="C20" s="249" t="s">
        <v>2032</v>
      </c>
      <c r="D20" s="249" t="s">
        <v>2033</v>
      </c>
      <c r="E20" s="249" t="s">
        <v>2035</v>
      </c>
      <c r="F20" s="249"/>
      <c r="G20" s="249"/>
      <c r="H20" s="261">
        <v>11307377</v>
      </c>
      <c r="L20" s="249" t="s">
        <v>74</v>
      </c>
      <c r="M20" s="249" t="s">
        <v>2489</v>
      </c>
      <c r="N20" s="250">
        <v>44767</v>
      </c>
      <c r="O20" s="249" t="s">
        <v>185</v>
      </c>
      <c r="P20" s="249" t="s">
        <v>44</v>
      </c>
      <c r="Q20" s="251">
        <v>53687</v>
      </c>
      <c r="R20" s="249" t="s">
        <v>186</v>
      </c>
      <c r="S20" s="249" t="s">
        <v>2498</v>
      </c>
      <c r="V20" s="236"/>
      <c r="W20" s="236"/>
      <c r="X20" s="236"/>
      <c r="Y20" s="236"/>
      <c r="Z20" s="236"/>
      <c r="AA20" s="236"/>
    </row>
    <row r="21" spans="2:27">
      <c r="B21" s="249"/>
      <c r="C21" s="249" t="s">
        <v>2465</v>
      </c>
      <c r="D21" s="249">
        <v>7</v>
      </c>
      <c r="E21" s="249" t="s">
        <v>2464</v>
      </c>
      <c r="H21" s="261">
        <v>-3598098</v>
      </c>
      <c r="I21" s="249"/>
      <c r="L21" s="249" t="s">
        <v>74</v>
      </c>
      <c r="M21" s="249" t="s">
        <v>2490</v>
      </c>
      <c r="N21" s="250">
        <v>44774</v>
      </c>
      <c r="O21" s="249" t="s">
        <v>185</v>
      </c>
      <c r="P21" s="249" t="s">
        <v>44</v>
      </c>
      <c r="Q21" s="251">
        <v>842959197</v>
      </c>
      <c r="R21" s="249" t="s">
        <v>186</v>
      </c>
      <c r="S21" s="249" t="s">
        <v>2499</v>
      </c>
    </row>
    <row r="22" spans="2:27">
      <c r="B22" s="249"/>
      <c r="C22" s="249" t="s">
        <v>2466</v>
      </c>
      <c r="D22" s="249" t="s">
        <v>2468</v>
      </c>
      <c r="E22" s="249" t="s">
        <v>2477</v>
      </c>
      <c r="H22" s="261">
        <v>12923155</v>
      </c>
      <c r="I22" s="249"/>
      <c r="L22" s="249" t="s">
        <v>74</v>
      </c>
      <c r="M22" s="249" t="s">
        <v>2491</v>
      </c>
      <c r="N22" s="250">
        <v>44805</v>
      </c>
      <c r="O22" s="249" t="s">
        <v>185</v>
      </c>
      <c r="P22" s="249" t="s">
        <v>44</v>
      </c>
      <c r="Q22" s="251">
        <v>842959197</v>
      </c>
      <c r="R22" s="249" t="s">
        <v>186</v>
      </c>
      <c r="S22" s="249" t="s">
        <v>2500</v>
      </c>
    </row>
    <row r="23" spans="2:27">
      <c r="B23" s="249"/>
      <c r="C23" s="249" t="s">
        <v>2467</v>
      </c>
      <c r="D23" s="249" t="s">
        <v>2469</v>
      </c>
      <c r="E23" s="249" t="s">
        <v>2478</v>
      </c>
      <c r="H23" s="261">
        <v>16335451</v>
      </c>
      <c r="I23" s="249"/>
      <c r="L23" s="249" t="s">
        <v>74</v>
      </c>
      <c r="M23" s="249" t="s">
        <v>2492</v>
      </c>
      <c r="N23" s="250">
        <v>44837</v>
      </c>
      <c r="O23" s="249" t="s">
        <v>185</v>
      </c>
      <c r="P23" s="249" t="s">
        <v>44</v>
      </c>
      <c r="Q23" s="251">
        <v>842959197</v>
      </c>
      <c r="R23" s="249" t="s">
        <v>186</v>
      </c>
      <c r="S23" s="249" t="s">
        <v>2501</v>
      </c>
    </row>
    <row r="24" spans="2:27">
      <c r="B24" s="249"/>
      <c r="C24" s="249" t="s">
        <v>2472</v>
      </c>
      <c r="D24" s="249" t="s">
        <v>2470</v>
      </c>
      <c r="E24" s="249" t="s">
        <v>2479</v>
      </c>
      <c r="H24" s="261">
        <v>35115465</v>
      </c>
      <c r="I24" s="249"/>
      <c r="L24" s="249" t="s">
        <v>74</v>
      </c>
      <c r="M24" s="249" t="s">
        <v>2493</v>
      </c>
      <c r="N24" s="250">
        <v>44866</v>
      </c>
      <c r="O24" s="249" t="s">
        <v>185</v>
      </c>
      <c r="P24" s="249" t="s">
        <v>44</v>
      </c>
      <c r="Q24" s="251">
        <v>842959197</v>
      </c>
      <c r="R24" s="249" t="s">
        <v>186</v>
      </c>
      <c r="S24" s="249" t="s">
        <v>2502</v>
      </c>
    </row>
    <row r="25" spans="2:27">
      <c r="B25" s="249"/>
      <c r="C25" s="249" t="s">
        <v>2473</v>
      </c>
      <c r="D25" s="249" t="s">
        <v>2471</v>
      </c>
      <c r="E25" s="249" t="s">
        <v>2480</v>
      </c>
      <c r="H25" s="261">
        <v>17069073</v>
      </c>
      <c r="I25" s="249"/>
      <c r="L25" s="249" t="s">
        <v>74</v>
      </c>
      <c r="M25" s="249" t="s">
        <v>2494</v>
      </c>
      <c r="N25" s="250">
        <v>44896</v>
      </c>
      <c r="O25" s="249" t="s">
        <v>185</v>
      </c>
      <c r="P25" s="249" t="s">
        <v>44</v>
      </c>
      <c r="Q25" s="251">
        <v>842959201</v>
      </c>
      <c r="R25" s="249" t="s">
        <v>186</v>
      </c>
      <c r="S25" s="249" t="s">
        <v>2503</v>
      </c>
    </row>
    <row r="26" spans="2:27">
      <c r="B26" s="249"/>
      <c r="C26" s="249" t="s">
        <v>2474</v>
      </c>
      <c r="D26" s="249" t="s">
        <v>2475</v>
      </c>
      <c r="E26" s="249" t="s">
        <v>2481</v>
      </c>
      <c r="H26" s="261">
        <v>9995722</v>
      </c>
      <c r="I26" s="249"/>
      <c r="L26" s="249"/>
      <c r="M26" s="249"/>
      <c r="N26" s="250"/>
      <c r="O26" s="249"/>
      <c r="P26" s="249"/>
      <c r="Q26" s="262"/>
      <c r="R26" s="249"/>
      <c r="S26" s="249"/>
    </row>
    <row r="27" spans="2:27" ht="24" thickBot="1">
      <c r="B27" s="249"/>
      <c r="C27" s="249" t="s">
        <v>2476</v>
      </c>
      <c r="D27" s="249">
        <v>12</v>
      </c>
      <c r="E27" s="249" t="s">
        <v>2482</v>
      </c>
      <c r="H27" s="265">
        <v>9995722</v>
      </c>
      <c r="I27" s="249"/>
      <c r="O27" s="249"/>
      <c r="P27" s="263" t="s">
        <v>317</v>
      </c>
      <c r="Q27" s="287">
        <f>SUM(Q4:Q26)</f>
        <v>10116189833</v>
      </c>
    </row>
    <row r="28" spans="2:27" ht="24" thickTop="1">
      <c r="B28" s="249"/>
      <c r="C28" s="249"/>
      <c r="D28" s="249"/>
      <c r="E28" s="249"/>
      <c r="H28" s="588"/>
      <c r="I28" s="249"/>
    </row>
    <row r="29" spans="2:27" ht="24" thickBot="1">
      <c r="B29" s="249" t="s">
        <v>57</v>
      </c>
      <c r="C29" s="249"/>
      <c r="D29" s="250"/>
      <c r="E29" s="249"/>
      <c r="H29" s="278">
        <f>SUM(H14:H27)</f>
        <v>226322839</v>
      </c>
      <c r="I29" s="249"/>
      <c r="L29" s="239" t="s">
        <v>437</v>
      </c>
      <c r="M29" s="239"/>
    </row>
    <row r="30" spans="2:27" ht="24" thickTop="1">
      <c r="B30" s="249"/>
      <c r="C30" s="249"/>
      <c r="D30" s="250"/>
      <c r="E30" s="249"/>
      <c r="G30" s="249"/>
      <c r="H30" s="261"/>
      <c r="I30" s="261"/>
      <c r="L30" s="236" t="s">
        <v>33</v>
      </c>
      <c r="M30" s="236" t="s">
        <v>34</v>
      </c>
      <c r="N30" s="242" t="s">
        <v>39</v>
      </c>
      <c r="O30" s="236" t="s">
        <v>35</v>
      </c>
      <c r="P30" s="236" t="s">
        <v>36</v>
      </c>
      <c r="Q30" s="242" t="s">
        <v>552</v>
      </c>
      <c r="R30" s="236" t="s">
        <v>38</v>
      </c>
      <c r="S30" s="236" t="s">
        <v>41</v>
      </c>
    </row>
    <row r="31" spans="2:27">
      <c r="B31" s="249"/>
      <c r="C31" s="249"/>
      <c r="D31" s="250"/>
      <c r="E31" s="249"/>
      <c r="G31" s="249"/>
      <c r="H31" s="261"/>
      <c r="I31" s="261"/>
      <c r="L31" s="249" t="s">
        <v>2062</v>
      </c>
      <c r="M31" s="249" t="s">
        <v>2063</v>
      </c>
      <c r="N31" s="250">
        <v>44592</v>
      </c>
      <c r="O31" s="249" t="s">
        <v>185</v>
      </c>
      <c r="P31" s="249" t="s">
        <v>47</v>
      </c>
      <c r="Q31" s="251">
        <v>-497160</v>
      </c>
      <c r="R31" s="249" t="s">
        <v>186</v>
      </c>
      <c r="S31" s="249" t="s">
        <v>2064</v>
      </c>
    </row>
    <row r="32" spans="2:27">
      <c r="B32" s="249"/>
      <c r="C32" s="249"/>
      <c r="D32" s="250"/>
      <c r="E32" s="249"/>
      <c r="G32" s="249"/>
      <c r="H32" s="251"/>
      <c r="I32" s="261"/>
      <c r="L32" s="249" t="s">
        <v>2062</v>
      </c>
      <c r="M32" s="249" t="s">
        <v>2065</v>
      </c>
      <c r="N32" s="250">
        <v>44620</v>
      </c>
      <c r="O32" s="249" t="s">
        <v>185</v>
      </c>
      <c r="P32" s="249" t="s">
        <v>47</v>
      </c>
      <c r="Q32" s="251">
        <v>-366325392</v>
      </c>
      <c r="R32" s="249" t="s">
        <v>186</v>
      </c>
      <c r="S32" s="249" t="s">
        <v>2066</v>
      </c>
    </row>
    <row r="33" spans="1:19">
      <c r="B33" s="266"/>
      <c r="C33" s="249"/>
      <c r="D33" s="250"/>
      <c r="E33" s="249"/>
      <c r="F33" s="251"/>
      <c r="G33" s="249"/>
      <c r="H33" s="261"/>
      <c r="I33" s="261"/>
      <c r="L33" s="249" t="s">
        <v>2062</v>
      </c>
      <c r="M33" s="249" t="s">
        <v>2065</v>
      </c>
      <c r="N33" s="250">
        <v>44620</v>
      </c>
      <c r="O33" s="249" t="s">
        <v>185</v>
      </c>
      <c r="P33" s="249" t="s">
        <v>47</v>
      </c>
      <c r="Q33" s="251">
        <v>-208904</v>
      </c>
      <c r="R33" s="249" t="s">
        <v>186</v>
      </c>
      <c r="S33" s="249" t="s">
        <v>2067</v>
      </c>
    </row>
    <row r="34" spans="1:19">
      <c r="B34" s="236"/>
      <c r="C34" s="236"/>
      <c r="D34" s="236"/>
      <c r="E34" s="236"/>
      <c r="F34" s="236"/>
      <c r="G34" s="236"/>
      <c r="H34" s="266"/>
      <c r="I34" s="261"/>
      <c r="J34" s="236"/>
      <c r="L34" s="249" t="s">
        <v>2062</v>
      </c>
      <c r="M34" s="249" t="s">
        <v>2068</v>
      </c>
      <c r="N34" s="250">
        <v>44651</v>
      </c>
      <c r="O34" s="249" t="s">
        <v>185</v>
      </c>
      <c r="P34" s="249" t="s">
        <v>47</v>
      </c>
      <c r="Q34" s="251">
        <v>-383018171</v>
      </c>
      <c r="R34" s="249" t="s">
        <v>186</v>
      </c>
      <c r="S34" s="249" t="s">
        <v>2069</v>
      </c>
    </row>
    <row r="35" spans="1:19">
      <c r="A35" s="236" t="s">
        <v>33</v>
      </c>
      <c r="B35" s="236" t="s">
        <v>34</v>
      </c>
      <c r="C35" s="242" t="s">
        <v>39</v>
      </c>
      <c r="D35" s="236" t="s">
        <v>36</v>
      </c>
      <c r="E35" s="242" t="s">
        <v>40</v>
      </c>
      <c r="F35" s="236" t="s">
        <v>38</v>
      </c>
      <c r="G35" s="236" t="s">
        <v>41</v>
      </c>
      <c r="H35" s="236"/>
      <c r="I35" s="236"/>
      <c r="L35" s="249" t="s">
        <v>2062</v>
      </c>
      <c r="M35" s="249" t="s">
        <v>2068</v>
      </c>
      <c r="N35" s="250">
        <v>44651</v>
      </c>
      <c r="O35" s="249" t="s">
        <v>185</v>
      </c>
      <c r="P35" s="249" t="s">
        <v>47</v>
      </c>
      <c r="Q35" s="251">
        <v>-945462</v>
      </c>
      <c r="R35" s="249" t="s">
        <v>186</v>
      </c>
      <c r="S35" s="249" t="s">
        <v>2070</v>
      </c>
    </row>
    <row r="36" spans="1:19" ht="46.8">
      <c r="A36" s="249" t="s">
        <v>2036</v>
      </c>
      <c r="B36" s="249" t="s">
        <v>2485</v>
      </c>
      <c r="C36" s="249" t="s">
        <v>2037</v>
      </c>
      <c r="D36" s="249" t="s">
        <v>2038</v>
      </c>
      <c r="E36" s="261">
        <v>5417300000</v>
      </c>
      <c r="F36" s="249" t="s">
        <v>186</v>
      </c>
      <c r="G36" s="261" t="s">
        <v>1952</v>
      </c>
      <c r="I36" s="236"/>
      <c r="L36" s="249" t="s">
        <v>2062</v>
      </c>
      <c r="M36" s="249" t="s">
        <v>2071</v>
      </c>
      <c r="N36" s="250">
        <v>44663</v>
      </c>
      <c r="O36" s="249" t="s">
        <v>185</v>
      </c>
      <c r="P36" s="249" t="s">
        <v>47</v>
      </c>
      <c r="Q36" s="251">
        <v>-376613205</v>
      </c>
      <c r="R36" s="249" t="s">
        <v>186</v>
      </c>
      <c r="S36" s="274" t="s">
        <v>2072</v>
      </c>
    </row>
    <row r="37" spans="1:19">
      <c r="A37" s="249"/>
      <c r="B37" s="249" t="s">
        <v>2486</v>
      </c>
      <c r="C37" s="249" t="s">
        <v>2037</v>
      </c>
      <c r="D37" s="249" t="s">
        <v>2038</v>
      </c>
      <c r="E37" s="261">
        <v>5417300000</v>
      </c>
      <c r="F37" s="249" t="s">
        <v>186</v>
      </c>
      <c r="G37" s="261" t="s">
        <v>1952</v>
      </c>
      <c r="I37" s="236"/>
      <c r="L37" s="249" t="s">
        <v>2062</v>
      </c>
      <c r="M37" s="249" t="s">
        <v>2073</v>
      </c>
      <c r="N37" s="250">
        <v>44681</v>
      </c>
      <c r="O37" s="249" t="s">
        <v>185</v>
      </c>
      <c r="P37" s="249" t="s">
        <v>47</v>
      </c>
      <c r="Q37" s="251">
        <v>-377322799</v>
      </c>
      <c r="R37" s="249" t="s">
        <v>186</v>
      </c>
      <c r="S37" s="249" t="s">
        <v>2074</v>
      </c>
    </row>
    <row r="38" spans="1:19">
      <c r="A38" s="249"/>
      <c r="B38" s="249" t="s">
        <v>2483</v>
      </c>
      <c r="C38" s="249" t="s">
        <v>2487</v>
      </c>
      <c r="D38" s="249" t="s">
        <v>2038</v>
      </c>
      <c r="E38" s="261">
        <v>5417300000</v>
      </c>
      <c r="F38" s="249" t="s">
        <v>186</v>
      </c>
      <c r="G38" s="261" t="s">
        <v>1952</v>
      </c>
      <c r="I38" s="236"/>
      <c r="L38" s="249" t="s">
        <v>2062</v>
      </c>
      <c r="M38" s="249" t="s">
        <v>2073</v>
      </c>
      <c r="N38" s="250">
        <v>44681</v>
      </c>
      <c r="O38" s="249" t="s">
        <v>185</v>
      </c>
      <c r="P38" s="249" t="s">
        <v>47</v>
      </c>
      <c r="Q38" s="251">
        <v>-259852</v>
      </c>
      <c r="R38" s="249" t="s">
        <v>186</v>
      </c>
      <c r="S38" s="249" t="s">
        <v>2075</v>
      </c>
    </row>
    <row r="39" spans="1:19">
      <c r="A39" s="249"/>
      <c r="B39" s="249" t="s">
        <v>2484</v>
      </c>
      <c r="C39" s="249" t="s">
        <v>2487</v>
      </c>
      <c r="D39" s="249" t="s">
        <v>2038</v>
      </c>
      <c r="E39" s="261">
        <v>5417300000</v>
      </c>
      <c r="F39" s="249" t="s">
        <v>186</v>
      </c>
      <c r="G39" s="261" t="s">
        <v>1952</v>
      </c>
      <c r="I39" s="236"/>
      <c r="L39" s="249" t="s">
        <v>2062</v>
      </c>
      <c r="M39" s="249" t="s">
        <v>2076</v>
      </c>
      <c r="N39" s="250">
        <v>44712</v>
      </c>
      <c r="O39" s="249" t="s">
        <v>185</v>
      </c>
      <c r="P39" s="249" t="s">
        <v>47</v>
      </c>
      <c r="Q39" s="251">
        <v>-382990102</v>
      </c>
      <c r="R39" s="249" t="s">
        <v>186</v>
      </c>
      <c r="S39" s="249" t="s">
        <v>2077</v>
      </c>
    </row>
    <row r="40" spans="1:19">
      <c r="A40" s="249"/>
      <c r="B40" s="249"/>
      <c r="C40" s="249"/>
      <c r="D40" s="249"/>
      <c r="E40" s="261"/>
      <c r="F40" s="249"/>
      <c r="G40" s="261"/>
      <c r="I40" s="236"/>
      <c r="L40" s="249" t="s">
        <v>2062</v>
      </c>
      <c r="M40" s="249" t="s">
        <v>2076</v>
      </c>
      <c r="N40" s="250">
        <v>44712</v>
      </c>
      <c r="O40" s="249" t="s">
        <v>185</v>
      </c>
      <c r="P40" s="249" t="s">
        <v>47</v>
      </c>
      <c r="Q40" s="251">
        <v>-218363</v>
      </c>
      <c r="R40" s="249" t="s">
        <v>186</v>
      </c>
      <c r="S40" s="249" t="s">
        <v>2078</v>
      </c>
    </row>
    <row r="41" spans="1:19" ht="24" thickBot="1">
      <c r="A41" s="249"/>
      <c r="B41" s="249"/>
      <c r="C41" s="250"/>
      <c r="D41" s="249" t="s">
        <v>544</v>
      </c>
      <c r="E41" s="277">
        <f>SUM(E36:E39)</f>
        <v>21669200000</v>
      </c>
      <c r="F41" s="249"/>
      <c r="G41" s="236"/>
      <c r="I41" s="236"/>
      <c r="L41" s="249" t="s">
        <v>2062</v>
      </c>
      <c r="M41" s="249" t="s">
        <v>2079</v>
      </c>
      <c r="N41" s="250">
        <v>44742</v>
      </c>
      <c r="O41" s="249" t="s">
        <v>185</v>
      </c>
      <c r="P41" s="249" t="s">
        <v>47</v>
      </c>
      <c r="Q41" s="251">
        <v>-377489689</v>
      </c>
      <c r="R41" s="249" t="s">
        <v>186</v>
      </c>
      <c r="S41" s="249" t="s">
        <v>2080</v>
      </c>
    </row>
    <row r="42" spans="1:19" ht="24" thickTop="1">
      <c r="A42" s="249"/>
      <c r="B42" s="249"/>
      <c r="C42" s="250"/>
      <c r="D42" s="249"/>
      <c r="E42" s="251"/>
      <c r="F42" s="249"/>
      <c r="G42" s="236"/>
      <c r="I42" s="236"/>
      <c r="L42" s="249" t="s">
        <v>2062</v>
      </c>
      <c r="M42" s="249" t="s">
        <v>2079</v>
      </c>
      <c r="N42" s="250">
        <v>44742</v>
      </c>
      <c r="O42" s="249" t="s">
        <v>185</v>
      </c>
      <c r="P42" s="249" t="s">
        <v>47</v>
      </c>
      <c r="Q42" s="251">
        <v>-429889</v>
      </c>
      <c r="R42" s="249" t="s">
        <v>186</v>
      </c>
      <c r="S42" s="249" t="s">
        <v>2081</v>
      </c>
    </row>
    <row r="43" spans="1:19">
      <c r="A43" s="249"/>
      <c r="B43" s="249"/>
      <c r="C43" s="250"/>
      <c r="F43" s="249"/>
      <c r="G43" s="236"/>
      <c r="I43" s="236"/>
      <c r="L43" s="249" t="s">
        <v>2062</v>
      </c>
      <c r="M43" s="249" t="s">
        <v>2516</v>
      </c>
      <c r="N43" s="250">
        <v>44773</v>
      </c>
      <c r="O43" s="249" t="s">
        <v>185</v>
      </c>
      <c r="P43" s="249" t="s">
        <v>47</v>
      </c>
      <c r="Q43" s="251">
        <v>-382971531</v>
      </c>
      <c r="R43" s="249" t="s">
        <v>186</v>
      </c>
      <c r="S43" s="249" t="s">
        <v>2504</v>
      </c>
    </row>
    <row r="44" spans="1:19">
      <c r="C44" s="235" t="s">
        <v>2039</v>
      </c>
      <c r="I44" s="236"/>
      <c r="L44" s="249" t="s">
        <v>2062</v>
      </c>
      <c r="M44" s="249" t="s">
        <v>2516</v>
      </c>
      <c r="N44" s="250">
        <v>44773</v>
      </c>
      <c r="O44" s="249" t="s">
        <v>185</v>
      </c>
      <c r="P44" s="249" t="s">
        <v>47</v>
      </c>
      <c r="Q44" s="251">
        <v>-1044443</v>
      </c>
      <c r="R44" s="249" t="s">
        <v>186</v>
      </c>
      <c r="S44" s="249" t="s">
        <v>2505</v>
      </c>
    </row>
    <row r="45" spans="1:19">
      <c r="C45" s="279" t="s">
        <v>2040</v>
      </c>
      <c r="I45" s="236"/>
      <c r="L45" s="249" t="s">
        <v>2062</v>
      </c>
      <c r="M45" s="249" t="s">
        <v>2517</v>
      </c>
      <c r="N45" s="250">
        <v>44804</v>
      </c>
      <c r="O45" s="249" t="s">
        <v>185</v>
      </c>
      <c r="P45" s="249" t="s">
        <v>47</v>
      </c>
      <c r="Q45" s="251">
        <v>-404055281</v>
      </c>
      <c r="R45" s="249" t="s">
        <v>186</v>
      </c>
      <c r="S45" s="249" t="s">
        <v>2506</v>
      </c>
    </row>
    <row r="46" spans="1:19">
      <c r="A46" s="249"/>
      <c r="B46" s="249"/>
      <c r="H46" s="236"/>
      <c r="I46" s="236"/>
      <c r="L46" s="249" t="s">
        <v>2062</v>
      </c>
      <c r="M46" s="249" t="s">
        <v>2517</v>
      </c>
      <c r="N46" s="250">
        <v>44804</v>
      </c>
      <c r="O46" s="249" t="s">
        <v>185</v>
      </c>
      <c r="P46" s="249" t="s">
        <v>47</v>
      </c>
      <c r="Q46" s="251">
        <v>-298063</v>
      </c>
      <c r="R46" s="249" t="s">
        <v>186</v>
      </c>
      <c r="S46" s="249" t="s">
        <v>2507</v>
      </c>
    </row>
    <row r="47" spans="1:19">
      <c r="A47" s="249"/>
      <c r="B47" s="249"/>
      <c r="D47" s="280" t="s">
        <v>2041</v>
      </c>
      <c r="E47" s="281"/>
      <c r="F47" s="282" t="s">
        <v>2042</v>
      </c>
      <c r="G47" s="283"/>
      <c r="H47" s="236"/>
      <c r="I47" s="236"/>
      <c r="L47" s="249" t="s">
        <v>2062</v>
      </c>
      <c r="M47" s="249" t="s">
        <v>2518</v>
      </c>
      <c r="N47" s="250">
        <v>44834</v>
      </c>
      <c r="O47" s="249" t="s">
        <v>185</v>
      </c>
      <c r="P47" s="249" t="s">
        <v>47</v>
      </c>
      <c r="Q47" s="251">
        <v>-399256300</v>
      </c>
      <c r="R47" s="249" t="s">
        <v>186</v>
      </c>
      <c r="S47" s="249" t="s">
        <v>2508</v>
      </c>
    </row>
    <row r="48" spans="1:19">
      <c r="A48" s="249"/>
      <c r="B48" s="249"/>
      <c r="C48" s="250"/>
      <c r="D48" s="284" t="s">
        <v>2043</v>
      </c>
      <c r="E48" s="283"/>
      <c r="F48" s="285"/>
      <c r="G48" s="286" t="s">
        <v>2042</v>
      </c>
      <c r="H48" s="236"/>
      <c r="I48" s="236"/>
      <c r="L48" s="249" t="s">
        <v>2062</v>
      </c>
      <c r="M48" s="249" t="s">
        <v>2518</v>
      </c>
      <c r="N48" s="250">
        <v>44834</v>
      </c>
      <c r="O48" s="249" t="s">
        <v>185</v>
      </c>
      <c r="P48" s="249" t="s">
        <v>47</v>
      </c>
      <c r="Q48" s="251">
        <v>-489970</v>
      </c>
      <c r="R48" s="249" t="s">
        <v>186</v>
      </c>
      <c r="S48" s="249" t="s">
        <v>2509</v>
      </c>
    </row>
    <row r="49" spans="1:19">
      <c r="A49" s="249"/>
      <c r="B49" s="249"/>
      <c r="C49" s="250"/>
      <c r="D49" s="250"/>
      <c r="E49" s="250"/>
      <c r="F49" s="250"/>
      <c r="G49" s="250"/>
      <c r="H49" s="236"/>
      <c r="I49" s="236"/>
      <c r="L49" s="249" t="s">
        <v>2062</v>
      </c>
      <c r="M49" s="249" t="s">
        <v>2519</v>
      </c>
      <c r="N49" s="250">
        <v>44865</v>
      </c>
      <c r="O49" s="249" t="s">
        <v>185</v>
      </c>
      <c r="P49" s="249" t="s">
        <v>47</v>
      </c>
      <c r="Q49" s="251">
        <v>-402729635</v>
      </c>
      <c r="R49" s="249" t="s">
        <v>186</v>
      </c>
      <c r="S49" s="249" t="s">
        <v>2510</v>
      </c>
    </row>
    <row r="50" spans="1:19">
      <c r="A50" s="249"/>
      <c r="B50" s="249"/>
      <c r="C50" s="250"/>
      <c r="D50" s="249"/>
      <c r="E50" s="251"/>
      <c r="F50" s="249"/>
      <c r="G50" s="249"/>
      <c r="H50" s="236"/>
      <c r="I50" s="236"/>
      <c r="L50" s="249" t="s">
        <v>2062</v>
      </c>
      <c r="M50" s="249" t="s">
        <v>2519</v>
      </c>
      <c r="N50" s="250">
        <v>44865</v>
      </c>
      <c r="O50" s="249" t="s">
        <v>185</v>
      </c>
      <c r="P50" s="249" t="s">
        <v>47</v>
      </c>
      <c r="Q50" s="251">
        <v>-5782582</v>
      </c>
      <c r="R50" s="249" t="s">
        <v>186</v>
      </c>
      <c r="S50" s="249" t="s">
        <v>2511</v>
      </c>
    </row>
    <row r="51" spans="1:19">
      <c r="A51" s="249"/>
      <c r="B51" s="249"/>
      <c r="C51" s="250"/>
      <c r="D51" s="249"/>
      <c r="E51" s="251"/>
      <c r="F51" s="249"/>
      <c r="G51" s="249"/>
      <c r="H51" s="236"/>
      <c r="I51" s="236"/>
      <c r="L51" s="249" t="s">
        <v>2062</v>
      </c>
      <c r="M51" s="249" t="s">
        <v>2520</v>
      </c>
      <c r="N51" s="250">
        <v>44895</v>
      </c>
      <c r="O51" s="249" t="s">
        <v>185</v>
      </c>
      <c r="P51" s="249" t="s">
        <v>47</v>
      </c>
      <c r="Q51" s="251">
        <v>-397387639</v>
      </c>
      <c r="R51" s="249" t="s">
        <v>186</v>
      </c>
      <c r="S51" s="249" t="s">
        <v>2512</v>
      </c>
    </row>
    <row r="52" spans="1:19">
      <c r="A52" s="249"/>
      <c r="B52" s="249"/>
      <c r="C52" s="250"/>
      <c r="D52" s="249"/>
      <c r="F52" s="249"/>
      <c r="G52" s="249"/>
      <c r="H52" s="236"/>
      <c r="I52" s="236"/>
      <c r="L52" s="249" t="s">
        <v>2062</v>
      </c>
      <c r="M52" s="249" t="s">
        <v>2520</v>
      </c>
      <c r="N52" s="250">
        <v>44895</v>
      </c>
      <c r="O52" s="249" t="s">
        <v>185</v>
      </c>
      <c r="P52" s="249" t="s">
        <v>47</v>
      </c>
      <c r="Q52" s="251">
        <v>-597487</v>
      </c>
      <c r="R52" s="249" t="s">
        <v>186</v>
      </c>
      <c r="S52" s="249" t="s">
        <v>2513</v>
      </c>
    </row>
    <row r="53" spans="1:19">
      <c r="A53" s="249"/>
      <c r="B53" s="249"/>
      <c r="C53" s="250"/>
      <c r="D53" s="249"/>
      <c r="E53" s="251"/>
      <c r="F53" s="249"/>
      <c r="G53" s="249"/>
      <c r="H53" s="236"/>
      <c r="I53" s="236"/>
      <c r="L53" s="249" t="s">
        <v>2062</v>
      </c>
      <c r="M53" s="249" t="s">
        <v>2521</v>
      </c>
      <c r="N53" s="250">
        <v>44925</v>
      </c>
      <c r="O53" s="249" t="s">
        <v>185</v>
      </c>
      <c r="P53" s="249" t="s">
        <v>47</v>
      </c>
      <c r="Q53" s="251">
        <v>-540178757</v>
      </c>
      <c r="R53" s="249" t="s">
        <v>186</v>
      </c>
      <c r="S53" s="249" t="s">
        <v>2514</v>
      </c>
    </row>
    <row r="54" spans="1:19">
      <c r="A54" s="249"/>
      <c r="B54" s="249"/>
      <c r="C54" s="250"/>
      <c r="D54" s="249"/>
      <c r="E54" s="251"/>
      <c r="F54" s="249"/>
      <c r="G54" s="249"/>
      <c r="H54" s="236"/>
      <c r="I54" s="236"/>
      <c r="L54" s="249" t="s">
        <v>2062</v>
      </c>
      <c r="M54" s="249" t="s">
        <v>2521</v>
      </c>
      <c r="N54" s="250">
        <v>44925</v>
      </c>
      <c r="O54" s="249" t="s">
        <v>185</v>
      </c>
      <c r="P54" s="249" t="s">
        <v>47</v>
      </c>
      <c r="Q54" s="251">
        <v>-456724</v>
      </c>
      <c r="R54" s="249" t="s">
        <v>186</v>
      </c>
      <c r="S54" s="249" t="s">
        <v>2515</v>
      </c>
    </row>
    <row r="55" spans="1:19">
      <c r="A55" s="249"/>
      <c r="B55" s="249"/>
      <c r="C55" s="250"/>
      <c r="D55" s="249"/>
      <c r="E55" s="251"/>
      <c r="F55" s="249"/>
      <c r="G55" s="249"/>
      <c r="H55" s="236"/>
      <c r="I55" s="236"/>
      <c r="L55" s="249"/>
      <c r="M55" s="249"/>
      <c r="N55" s="250"/>
      <c r="O55" s="249"/>
      <c r="P55" s="249"/>
      <c r="Q55" s="262"/>
      <c r="R55" s="249"/>
      <c r="S55" s="249"/>
    </row>
    <row r="56" spans="1:19" ht="24" thickBot="1">
      <c r="A56" s="249"/>
      <c r="B56" s="249"/>
      <c r="C56" s="250"/>
      <c r="D56" s="249"/>
      <c r="E56" s="251"/>
      <c r="F56" s="249"/>
      <c r="G56" s="249"/>
      <c r="H56" s="236"/>
      <c r="I56" s="236"/>
      <c r="O56" s="249"/>
      <c r="P56" s="263" t="s">
        <v>317</v>
      </c>
      <c r="Q56" s="287">
        <f>SUM(Q31:Q55)</f>
        <v>-4801567400</v>
      </c>
    </row>
    <row r="57" spans="1:19" ht="24" thickTop="1">
      <c r="A57" s="249"/>
      <c r="B57" s="249"/>
      <c r="C57" s="250"/>
      <c r="D57" s="249"/>
      <c r="E57" s="251"/>
      <c r="F57" s="249"/>
      <c r="G57" s="249"/>
      <c r="H57" s="236"/>
      <c r="I57" s="236"/>
    </row>
    <row r="58" spans="1:19">
      <c r="A58" s="249"/>
      <c r="B58" s="249"/>
      <c r="C58" s="250"/>
      <c r="D58" s="249"/>
      <c r="E58" s="251"/>
      <c r="F58" s="249"/>
      <c r="G58" s="249"/>
      <c r="H58" s="236"/>
      <c r="I58" s="236"/>
      <c r="L58" s="239" t="s">
        <v>318</v>
      </c>
      <c r="M58" s="239"/>
    </row>
    <row r="59" spans="1:19">
      <c r="A59" s="249"/>
      <c r="B59" s="249"/>
      <c r="C59" s="250"/>
      <c r="F59" s="249"/>
      <c r="G59" s="249"/>
      <c r="H59" s="236"/>
      <c r="I59" s="236"/>
      <c r="L59" s="236" t="s">
        <v>33</v>
      </c>
      <c r="M59" s="236" t="s">
        <v>34</v>
      </c>
      <c r="N59" s="242" t="s">
        <v>39</v>
      </c>
      <c r="O59" s="236" t="s">
        <v>35</v>
      </c>
      <c r="P59" s="236" t="s">
        <v>36</v>
      </c>
      <c r="Q59" s="242" t="s">
        <v>552</v>
      </c>
      <c r="R59" s="236" t="s">
        <v>38</v>
      </c>
      <c r="S59" s="236" t="s">
        <v>41</v>
      </c>
    </row>
    <row r="60" spans="1:19">
      <c r="A60" s="249"/>
      <c r="B60" s="249"/>
      <c r="C60" s="250"/>
      <c r="D60" s="249"/>
      <c r="E60" s="251"/>
      <c r="F60" s="249"/>
      <c r="G60" s="249"/>
      <c r="H60" s="236"/>
      <c r="I60" s="236"/>
      <c r="L60" s="249" t="s">
        <v>178</v>
      </c>
      <c r="M60" s="249" t="s">
        <v>2082</v>
      </c>
      <c r="N60" s="250">
        <v>44614</v>
      </c>
      <c r="O60" s="249" t="s">
        <v>185</v>
      </c>
      <c r="P60" s="249" t="s">
        <v>44</v>
      </c>
      <c r="Q60" s="251">
        <v>183938991</v>
      </c>
      <c r="R60" s="249" t="s">
        <v>186</v>
      </c>
      <c r="S60" s="249" t="s">
        <v>2083</v>
      </c>
    </row>
    <row r="61" spans="1:19">
      <c r="A61" s="249"/>
      <c r="B61" s="249"/>
      <c r="C61" s="250"/>
      <c r="D61" s="249"/>
      <c r="E61" s="251"/>
      <c r="F61" s="249"/>
      <c r="G61" s="249"/>
      <c r="H61" s="236"/>
      <c r="I61" s="236"/>
      <c r="L61" s="249" t="s">
        <v>178</v>
      </c>
      <c r="M61" s="249" t="s">
        <v>2084</v>
      </c>
      <c r="N61" s="250">
        <v>44635</v>
      </c>
      <c r="O61" s="249" t="s">
        <v>185</v>
      </c>
      <c r="P61" s="249" t="s">
        <v>44</v>
      </c>
      <c r="Q61" s="251">
        <v>151946488</v>
      </c>
      <c r="R61" s="249" t="s">
        <v>186</v>
      </c>
      <c r="S61" s="249" t="s">
        <v>2085</v>
      </c>
    </row>
    <row r="62" spans="1:19">
      <c r="A62" s="249"/>
      <c r="B62" s="249"/>
      <c r="C62" s="267"/>
      <c r="D62" s="249"/>
      <c r="E62" s="264"/>
      <c r="F62" s="236"/>
      <c r="G62" s="236"/>
      <c r="H62" s="236"/>
      <c r="L62" s="249" t="s">
        <v>178</v>
      </c>
      <c r="M62" s="249" t="s">
        <v>2086</v>
      </c>
      <c r="N62" s="250">
        <v>44665</v>
      </c>
      <c r="O62" s="249" t="s">
        <v>185</v>
      </c>
      <c r="P62" s="249" t="s">
        <v>44</v>
      </c>
      <c r="Q62" s="251">
        <v>137522948</v>
      </c>
      <c r="R62" s="249" t="s">
        <v>186</v>
      </c>
      <c r="S62" s="249" t="s">
        <v>2087</v>
      </c>
    </row>
    <row r="63" spans="1:19">
      <c r="A63" s="249"/>
      <c r="B63" s="249"/>
      <c r="C63" s="250"/>
      <c r="D63" s="249"/>
      <c r="E63" s="251"/>
      <c r="F63" s="249"/>
      <c r="G63" s="249"/>
      <c r="H63" s="236"/>
      <c r="L63" s="249" t="s">
        <v>178</v>
      </c>
      <c r="M63" s="249" t="s">
        <v>2088</v>
      </c>
      <c r="N63" s="250">
        <v>44699</v>
      </c>
      <c r="O63" s="249" t="s">
        <v>185</v>
      </c>
      <c r="P63" s="249" t="s">
        <v>44</v>
      </c>
      <c r="Q63" s="251">
        <v>97947231</v>
      </c>
      <c r="R63" s="249" t="s">
        <v>186</v>
      </c>
      <c r="S63" s="249" t="s">
        <v>2089</v>
      </c>
    </row>
    <row r="64" spans="1:19">
      <c r="A64" s="249"/>
      <c r="B64" s="249"/>
      <c r="C64" s="250"/>
      <c r="D64" s="249"/>
      <c r="E64" s="251"/>
      <c r="F64" s="249"/>
      <c r="G64" s="249"/>
      <c r="H64" s="236"/>
      <c r="L64" s="249" t="s">
        <v>178</v>
      </c>
      <c r="M64" s="249" t="s">
        <v>2090</v>
      </c>
      <c r="N64" s="250">
        <v>44742</v>
      </c>
      <c r="O64" s="249" t="s">
        <v>185</v>
      </c>
      <c r="P64" s="249" t="s">
        <v>44</v>
      </c>
      <c r="Q64" s="251">
        <v>99019212</v>
      </c>
      <c r="R64" s="249" t="s">
        <v>186</v>
      </c>
      <c r="S64" s="249" t="s">
        <v>2091</v>
      </c>
    </row>
    <row r="65" spans="1:19">
      <c r="A65" s="249"/>
      <c r="B65" s="249"/>
      <c r="C65" s="250"/>
      <c r="D65" s="249"/>
      <c r="E65" s="251"/>
      <c r="F65" s="249"/>
      <c r="G65" s="249"/>
      <c r="H65" s="236"/>
      <c r="L65" s="249" t="s">
        <v>178</v>
      </c>
      <c r="M65" s="249" t="s">
        <v>2090</v>
      </c>
      <c r="N65" s="250">
        <v>44742</v>
      </c>
      <c r="O65" s="249" t="s">
        <v>185</v>
      </c>
      <c r="P65" s="249" t="s">
        <v>44</v>
      </c>
      <c r="Q65" s="251">
        <v>207512384</v>
      </c>
      <c r="R65" s="249" t="s">
        <v>186</v>
      </c>
      <c r="S65" s="249" t="s">
        <v>2092</v>
      </c>
    </row>
    <row r="66" spans="1:19" ht="46.8">
      <c r="A66" s="249"/>
      <c r="B66" s="249"/>
      <c r="C66" s="250"/>
      <c r="E66" s="251"/>
      <c r="F66" s="249"/>
      <c r="G66" s="249"/>
      <c r="L66" s="249" t="s">
        <v>178</v>
      </c>
      <c r="M66" s="249" t="s">
        <v>2090</v>
      </c>
      <c r="N66" s="250">
        <v>44742</v>
      </c>
      <c r="O66" s="249" t="s">
        <v>185</v>
      </c>
      <c r="P66" s="249" t="s">
        <v>44</v>
      </c>
      <c r="Q66" s="251">
        <v>126048</v>
      </c>
      <c r="R66" s="249" t="s">
        <v>186</v>
      </c>
      <c r="S66" s="274" t="s">
        <v>2093</v>
      </c>
    </row>
    <row r="67" spans="1:19">
      <c r="A67" s="249"/>
      <c r="B67" s="249"/>
      <c r="C67" s="250"/>
      <c r="D67" s="249"/>
      <c r="E67" s="251"/>
      <c r="F67" s="249"/>
      <c r="G67" s="249"/>
      <c r="H67" s="236"/>
      <c r="L67" s="249" t="s">
        <v>178</v>
      </c>
      <c r="M67" s="249" t="s">
        <v>2466</v>
      </c>
      <c r="N67" s="250">
        <v>44788</v>
      </c>
      <c r="O67" s="249" t="s">
        <v>185</v>
      </c>
      <c r="P67" s="249" t="s">
        <v>44</v>
      </c>
      <c r="Q67" s="251">
        <v>216873158</v>
      </c>
      <c r="R67" s="249" t="s">
        <v>186</v>
      </c>
      <c r="S67" s="274" t="s">
        <v>2522</v>
      </c>
    </row>
    <row r="68" spans="1:19">
      <c r="A68" s="249"/>
      <c r="B68" s="249"/>
      <c r="C68" s="250"/>
      <c r="D68" s="249"/>
      <c r="E68" s="251"/>
      <c r="F68" s="249"/>
      <c r="G68" s="249"/>
      <c r="H68" s="236"/>
      <c r="L68" s="249" t="s">
        <v>178</v>
      </c>
      <c r="M68" s="249" t="s">
        <v>2467</v>
      </c>
      <c r="N68" s="250">
        <v>44824</v>
      </c>
      <c r="O68" s="249" t="s">
        <v>185</v>
      </c>
      <c r="P68" s="249" t="s">
        <v>44</v>
      </c>
      <c r="Q68" s="251">
        <v>195872758</v>
      </c>
      <c r="R68" s="249" t="s">
        <v>186</v>
      </c>
      <c r="S68" s="274" t="s">
        <v>2523</v>
      </c>
    </row>
    <row r="69" spans="1:19">
      <c r="A69" s="249"/>
      <c r="B69" s="249"/>
      <c r="C69" s="250"/>
      <c r="D69" s="249"/>
      <c r="E69" s="251"/>
      <c r="F69" s="249"/>
      <c r="G69" s="249"/>
      <c r="H69" s="236"/>
      <c r="L69" s="249" t="s">
        <v>178</v>
      </c>
      <c r="M69" s="249" t="s">
        <v>2472</v>
      </c>
      <c r="N69" s="250">
        <v>44852</v>
      </c>
      <c r="O69" s="249" t="s">
        <v>185</v>
      </c>
      <c r="P69" s="249" t="s">
        <v>44</v>
      </c>
      <c r="Q69" s="251">
        <v>139393460</v>
      </c>
      <c r="R69" s="249" t="s">
        <v>186</v>
      </c>
      <c r="S69" s="274" t="s">
        <v>2524</v>
      </c>
    </row>
    <row r="70" spans="1:19">
      <c r="A70" s="249"/>
      <c r="B70" s="249"/>
      <c r="C70" s="250"/>
      <c r="D70" s="249"/>
      <c r="E70" s="251"/>
      <c r="F70" s="249"/>
      <c r="G70" s="249"/>
      <c r="H70" s="236"/>
      <c r="L70" s="249" t="s">
        <v>178</v>
      </c>
      <c r="M70" s="249" t="s">
        <v>2473</v>
      </c>
      <c r="N70" s="250">
        <v>44881</v>
      </c>
      <c r="O70" s="249" t="s">
        <v>185</v>
      </c>
      <c r="P70" s="249" t="s">
        <v>44</v>
      </c>
      <c r="Q70" s="251">
        <v>125094208</v>
      </c>
      <c r="R70" s="249" t="s">
        <v>186</v>
      </c>
      <c r="S70" s="274" t="s">
        <v>2525</v>
      </c>
    </row>
    <row r="71" spans="1:19">
      <c r="A71" s="249"/>
      <c r="B71" s="249"/>
      <c r="C71" s="250"/>
      <c r="D71" s="249"/>
      <c r="E71" s="251"/>
      <c r="F71" s="249"/>
      <c r="G71" s="249"/>
      <c r="H71" s="236"/>
      <c r="L71" s="249" t="s">
        <v>178</v>
      </c>
      <c r="M71" s="249" t="s">
        <v>2474</v>
      </c>
      <c r="N71" s="250">
        <v>44923</v>
      </c>
      <c r="O71" s="249" t="s">
        <v>185</v>
      </c>
      <c r="P71" s="249" t="s">
        <v>44</v>
      </c>
      <c r="Q71" s="251">
        <v>304104473</v>
      </c>
      <c r="R71" s="249" t="s">
        <v>186</v>
      </c>
      <c r="S71" s="274" t="s">
        <v>2526</v>
      </c>
    </row>
    <row r="72" spans="1:19">
      <c r="A72" s="249"/>
      <c r="B72" s="249"/>
      <c r="C72" s="250"/>
      <c r="D72" s="249"/>
      <c r="E72" s="251"/>
      <c r="F72" s="249"/>
      <c r="G72" s="249"/>
      <c r="H72" s="236"/>
      <c r="L72" s="249" t="s">
        <v>178</v>
      </c>
      <c r="M72" s="249" t="s">
        <v>2476</v>
      </c>
      <c r="N72" s="250">
        <v>44926</v>
      </c>
      <c r="O72" s="249" t="s">
        <v>185</v>
      </c>
      <c r="P72" s="249" t="s">
        <v>44</v>
      </c>
      <c r="Q72" s="251">
        <v>888356651</v>
      </c>
      <c r="R72" s="249" t="s">
        <v>186</v>
      </c>
      <c r="S72" s="274" t="s">
        <v>2527</v>
      </c>
    </row>
    <row r="73" spans="1:19">
      <c r="A73" s="249"/>
      <c r="B73" s="249"/>
      <c r="C73" s="250"/>
      <c r="D73" s="249"/>
      <c r="E73" s="251"/>
      <c r="F73" s="249"/>
      <c r="G73" s="249"/>
      <c r="H73" s="236"/>
      <c r="L73" s="249" t="s">
        <v>179</v>
      </c>
      <c r="M73" s="249" t="s">
        <v>2082</v>
      </c>
      <c r="N73" s="250">
        <v>44614</v>
      </c>
      <c r="O73" s="249" t="s">
        <v>185</v>
      </c>
      <c r="P73" s="249" t="s">
        <v>44</v>
      </c>
      <c r="Q73" s="251">
        <v>15956374</v>
      </c>
      <c r="R73" s="249" t="s">
        <v>186</v>
      </c>
      <c r="S73" s="249" t="s">
        <v>2094</v>
      </c>
    </row>
    <row r="74" spans="1:19">
      <c r="A74" s="249"/>
      <c r="B74" s="249"/>
      <c r="C74" s="250"/>
      <c r="D74" s="249"/>
      <c r="E74" s="251"/>
      <c r="F74" s="249"/>
      <c r="G74" s="703"/>
      <c r="H74" s="703"/>
      <c r="I74" s="703"/>
      <c r="J74" s="703"/>
      <c r="L74" s="249" t="s">
        <v>179</v>
      </c>
      <c r="M74" s="249" t="s">
        <v>2084</v>
      </c>
      <c r="N74" s="250">
        <v>44635</v>
      </c>
      <c r="O74" s="249" t="s">
        <v>185</v>
      </c>
      <c r="P74" s="249" t="s">
        <v>44</v>
      </c>
      <c r="Q74" s="251">
        <v>4711795</v>
      </c>
      <c r="R74" s="249" t="s">
        <v>186</v>
      </c>
      <c r="S74" s="249" t="s">
        <v>2095</v>
      </c>
    </row>
    <row r="75" spans="1:19">
      <c r="A75" s="249"/>
      <c r="B75" s="249"/>
      <c r="C75" s="250"/>
      <c r="D75" s="249"/>
      <c r="E75" s="251"/>
      <c r="F75" s="249"/>
      <c r="G75" s="703"/>
      <c r="H75" s="703"/>
      <c r="I75" s="703"/>
      <c r="J75" s="703"/>
      <c r="L75" s="249" t="s">
        <v>179</v>
      </c>
      <c r="M75" s="249" t="s">
        <v>2086</v>
      </c>
      <c r="N75" s="250">
        <v>44665</v>
      </c>
      <c r="O75" s="249" t="s">
        <v>185</v>
      </c>
      <c r="P75" s="249" t="s">
        <v>44</v>
      </c>
      <c r="Q75" s="251">
        <v>9813906</v>
      </c>
      <c r="R75" s="249" t="s">
        <v>186</v>
      </c>
      <c r="S75" s="249" t="s">
        <v>2096</v>
      </c>
    </row>
    <row r="76" spans="1:19">
      <c r="A76" s="249"/>
      <c r="B76" s="249"/>
      <c r="C76" s="250"/>
      <c r="D76" s="249"/>
      <c r="E76" s="251"/>
      <c r="F76" s="249"/>
      <c r="G76" s="703"/>
      <c r="H76" s="703"/>
      <c r="I76" s="703"/>
      <c r="J76" s="703"/>
      <c r="L76" s="249" t="s">
        <v>179</v>
      </c>
      <c r="M76" s="249" t="s">
        <v>2088</v>
      </c>
      <c r="N76" s="250">
        <v>44699</v>
      </c>
      <c r="O76" s="249" t="s">
        <v>185</v>
      </c>
      <c r="P76" s="249" t="s">
        <v>44</v>
      </c>
      <c r="Q76" s="251">
        <v>45046797</v>
      </c>
      <c r="R76" s="249" t="s">
        <v>186</v>
      </c>
      <c r="S76" s="249" t="s">
        <v>2097</v>
      </c>
    </row>
    <row r="77" spans="1:19">
      <c r="A77" s="249"/>
      <c r="B77" s="249"/>
      <c r="C77" s="250"/>
      <c r="D77" s="249"/>
      <c r="E77" s="251"/>
      <c r="F77" s="249"/>
      <c r="G77" s="703"/>
      <c r="H77" s="703"/>
      <c r="I77" s="703"/>
      <c r="J77" s="703"/>
      <c r="L77" s="249" t="s">
        <v>179</v>
      </c>
      <c r="M77" s="249" t="s">
        <v>2090</v>
      </c>
      <c r="N77" s="250">
        <v>44742</v>
      </c>
      <c r="O77" s="249" t="s">
        <v>185</v>
      </c>
      <c r="P77" s="249" t="s">
        <v>44</v>
      </c>
      <c r="Q77" s="251">
        <v>5814190</v>
      </c>
      <c r="R77" s="249" t="s">
        <v>186</v>
      </c>
      <c r="S77" s="249" t="s">
        <v>2091</v>
      </c>
    </row>
    <row r="78" spans="1:19">
      <c r="A78" s="249"/>
      <c r="B78" s="249"/>
      <c r="C78" s="250"/>
      <c r="D78" s="249"/>
      <c r="E78" s="251"/>
      <c r="F78" s="249"/>
      <c r="G78" s="703"/>
      <c r="H78" s="703"/>
      <c r="I78" s="703"/>
      <c r="J78" s="703"/>
      <c r="L78" s="249" t="s">
        <v>179</v>
      </c>
      <c r="M78" s="249" t="s">
        <v>2090</v>
      </c>
      <c r="N78" s="250">
        <v>44742</v>
      </c>
      <c r="O78" s="249" t="s">
        <v>185</v>
      </c>
      <c r="P78" s="249" t="s">
        <v>44</v>
      </c>
      <c r="Q78" s="251">
        <v>12900865</v>
      </c>
      <c r="R78" s="249" t="s">
        <v>186</v>
      </c>
      <c r="S78" s="249" t="s">
        <v>2098</v>
      </c>
    </row>
    <row r="79" spans="1:19">
      <c r="A79" s="249"/>
      <c r="G79" s="268"/>
      <c r="H79" s="268"/>
      <c r="I79" s="268"/>
      <c r="J79" s="268"/>
      <c r="L79" s="249" t="s">
        <v>179</v>
      </c>
      <c r="M79" s="249" t="s">
        <v>2465</v>
      </c>
      <c r="N79" s="250">
        <v>44768</v>
      </c>
      <c r="O79" s="249" t="s">
        <v>185</v>
      </c>
      <c r="P79" s="249" t="s">
        <v>44</v>
      </c>
      <c r="Q79" s="251">
        <v>3598098</v>
      </c>
      <c r="R79" s="249" t="s">
        <v>186</v>
      </c>
      <c r="S79" s="249" t="s">
        <v>2464</v>
      </c>
    </row>
    <row r="80" spans="1:19">
      <c r="A80" s="249"/>
      <c r="B80" s="249"/>
      <c r="C80" s="250"/>
      <c r="F80" s="249"/>
      <c r="G80" s="249"/>
      <c r="H80" s="236"/>
      <c r="L80" s="249" t="s">
        <v>179</v>
      </c>
      <c r="M80" s="249" t="s">
        <v>2466</v>
      </c>
      <c r="N80" s="250">
        <v>44788</v>
      </c>
      <c r="O80" s="249" t="s">
        <v>185</v>
      </c>
      <c r="P80" s="249" t="s">
        <v>44</v>
      </c>
      <c r="Q80" s="251">
        <v>6509798</v>
      </c>
      <c r="R80" s="249" t="s">
        <v>186</v>
      </c>
      <c r="S80" s="249" t="s">
        <v>2528</v>
      </c>
    </row>
    <row r="81" spans="1:19">
      <c r="A81" s="249"/>
      <c r="B81" s="249"/>
      <c r="C81" s="250"/>
      <c r="D81" s="249"/>
      <c r="E81" s="251"/>
      <c r="F81" s="249"/>
      <c r="G81" s="249"/>
      <c r="H81" s="236"/>
      <c r="L81" s="249" t="s">
        <v>179</v>
      </c>
      <c r="M81" s="249" t="s">
        <v>2467</v>
      </c>
      <c r="N81" s="250">
        <v>44824</v>
      </c>
      <c r="O81" s="249" t="s">
        <v>185</v>
      </c>
      <c r="P81" s="249" t="s">
        <v>44</v>
      </c>
      <c r="Q81" s="251">
        <v>8202756</v>
      </c>
      <c r="R81" s="249" t="s">
        <v>186</v>
      </c>
      <c r="S81" s="249" t="s">
        <v>2529</v>
      </c>
    </row>
    <row r="82" spans="1:19">
      <c r="A82" s="249"/>
      <c r="B82" s="249"/>
      <c r="C82" s="250"/>
      <c r="D82" s="249"/>
      <c r="E82" s="251"/>
      <c r="F82" s="249"/>
      <c r="G82" s="249"/>
      <c r="H82" s="236"/>
      <c r="L82" s="249" t="s">
        <v>179</v>
      </c>
      <c r="M82" s="249" t="s">
        <v>2472</v>
      </c>
      <c r="N82" s="250">
        <v>44852</v>
      </c>
      <c r="O82" s="249" t="s">
        <v>185</v>
      </c>
      <c r="P82" s="249" t="s">
        <v>44</v>
      </c>
      <c r="Q82" s="251">
        <v>4044852</v>
      </c>
      <c r="R82" s="249" t="s">
        <v>186</v>
      </c>
      <c r="S82" s="249" t="s">
        <v>2530</v>
      </c>
    </row>
    <row r="83" spans="1:19">
      <c r="A83" s="249"/>
      <c r="B83" s="249"/>
      <c r="C83" s="250"/>
      <c r="D83" s="249"/>
      <c r="E83" s="251"/>
      <c r="F83" s="249"/>
      <c r="G83" s="249"/>
      <c r="H83" s="236"/>
      <c r="L83" s="249" t="s">
        <v>179</v>
      </c>
      <c r="M83" s="249" t="s">
        <v>2473</v>
      </c>
      <c r="N83" s="250">
        <v>44881</v>
      </c>
      <c r="O83" s="249" t="s">
        <v>185</v>
      </c>
      <c r="P83" s="249" t="s">
        <v>44</v>
      </c>
      <c r="Q83" s="251">
        <v>8906744</v>
      </c>
      <c r="R83" s="249" t="s">
        <v>186</v>
      </c>
      <c r="S83" s="249" t="s">
        <v>2531</v>
      </c>
    </row>
    <row r="84" spans="1:19">
      <c r="A84" s="249"/>
      <c r="B84" s="249"/>
      <c r="C84" s="250"/>
      <c r="D84" s="249"/>
      <c r="E84" s="251"/>
      <c r="F84" s="249"/>
      <c r="G84" s="249"/>
      <c r="H84" s="236"/>
      <c r="L84" s="249" t="s">
        <v>179</v>
      </c>
      <c r="M84" s="249" t="s">
        <v>2474</v>
      </c>
      <c r="N84" s="250">
        <v>44923</v>
      </c>
      <c r="O84" s="249" t="s">
        <v>185</v>
      </c>
      <c r="P84" s="249" t="s">
        <v>44</v>
      </c>
      <c r="Q84" s="251">
        <v>14666333</v>
      </c>
      <c r="R84" s="249" t="s">
        <v>186</v>
      </c>
      <c r="S84" s="249" t="s">
        <v>2532</v>
      </c>
    </row>
    <row r="85" spans="1:19">
      <c r="A85" s="249"/>
      <c r="B85" s="249"/>
      <c r="C85" s="250"/>
      <c r="D85" s="249"/>
      <c r="E85" s="251"/>
      <c r="F85" s="249"/>
      <c r="G85" s="249"/>
      <c r="H85" s="236"/>
      <c r="L85" s="249" t="s">
        <v>179</v>
      </c>
      <c r="M85" s="249" t="s">
        <v>2476</v>
      </c>
      <c r="N85" s="250">
        <v>44926</v>
      </c>
      <c r="O85" s="249" t="s">
        <v>185</v>
      </c>
      <c r="P85" s="249" t="s">
        <v>44</v>
      </c>
      <c r="Q85" s="251">
        <v>361288991</v>
      </c>
      <c r="R85" s="249" t="s">
        <v>186</v>
      </c>
      <c r="S85" s="249" t="s">
        <v>2533</v>
      </c>
    </row>
    <row r="86" spans="1:19">
      <c r="A86" s="249"/>
      <c r="B86" s="249"/>
      <c r="C86" s="250"/>
      <c r="D86" s="249"/>
      <c r="E86" s="251"/>
      <c r="F86" s="249"/>
      <c r="G86" s="249"/>
      <c r="H86" s="236"/>
      <c r="L86" s="249"/>
      <c r="M86" s="249"/>
      <c r="N86" s="250"/>
      <c r="O86" s="249"/>
      <c r="P86" s="249"/>
      <c r="Q86" s="251"/>
      <c r="R86" s="249"/>
      <c r="S86" s="249"/>
    </row>
    <row r="87" spans="1:19" ht="24" thickBot="1">
      <c r="A87" s="249"/>
      <c r="B87" s="249"/>
      <c r="C87" s="270"/>
      <c r="D87" s="249"/>
      <c r="E87" s="264"/>
      <c r="L87" s="249"/>
      <c r="M87" s="249"/>
      <c r="N87" s="250"/>
      <c r="O87" s="249"/>
      <c r="P87" s="249" t="s">
        <v>317</v>
      </c>
      <c r="Q87" s="277">
        <f>SUM(Q60:Q86)</f>
        <v>3249169509</v>
      </c>
      <c r="R87" s="249"/>
      <c r="S87" s="249"/>
    </row>
    <row r="88" spans="1:19" ht="24" thickTop="1">
      <c r="A88" s="249"/>
      <c r="B88" s="249"/>
      <c r="C88" s="270"/>
      <c r="D88" s="249"/>
      <c r="E88" s="264"/>
    </row>
    <row r="89" spans="1:19">
      <c r="A89" s="249"/>
      <c r="B89" s="249"/>
      <c r="C89" s="270"/>
      <c r="D89" s="249"/>
      <c r="E89" s="264"/>
    </row>
    <row r="90" spans="1:19">
      <c r="A90" s="249"/>
      <c r="B90" s="249"/>
      <c r="C90" s="270"/>
      <c r="D90" s="249"/>
      <c r="E90" s="264"/>
    </row>
    <row r="91" spans="1:19">
      <c r="A91" s="249"/>
      <c r="B91" s="249"/>
      <c r="C91" s="271"/>
      <c r="F91" s="272"/>
      <c r="G91" s="249"/>
    </row>
    <row r="92" spans="1:19">
      <c r="A92" s="269"/>
      <c r="B92" s="269"/>
      <c r="C92" s="273"/>
      <c r="F92" s="269"/>
      <c r="G92" s="269"/>
      <c r="H92" s="269"/>
      <c r="I92" s="269"/>
      <c r="J92" s="269"/>
    </row>
    <row r="93" spans="1:19">
      <c r="A93" s="249"/>
      <c r="C93" s="250"/>
      <c r="D93" s="249"/>
      <c r="E93" s="251"/>
      <c r="F93" s="249"/>
      <c r="G93" s="249"/>
    </row>
    <row r="94" spans="1:19">
      <c r="A94" s="249"/>
      <c r="B94" s="249"/>
      <c r="C94" s="250"/>
      <c r="D94" s="249"/>
      <c r="E94" s="251"/>
      <c r="F94" s="249"/>
      <c r="G94" s="249"/>
    </row>
    <row r="95" spans="1:19">
      <c r="A95" s="249"/>
      <c r="B95" s="249"/>
      <c r="C95" s="250"/>
      <c r="D95" s="249"/>
      <c r="E95" s="251"/>
      <c r="F95" s="249"/>
      <c r="G95" s="249"/>
      <c r="K95" s="269"/>
    </row>
    <row r="96" spans="1:19">
      <c r="A96" s="249"/>
      <c r="B96" s="249"/>
      <c r="C96" s="250"/>
      <c r="D96" s="249"/>
      <c r="E96" s="251"/>
      <c r="F96" s="249"/>
      <c r="G96" s="249"/>
      <c r="L96" s="249"/>
      <c r="M96" s="249"/>
      <c r="N96" s="250"/>
      <c r="O96" s="249"/>
      <c r="P96" s="249"/>
      <c r="Q96" s="251"/>
      <c r="R96" s="249"/>
      <c r="S96" s="249"/>
    </row>
    <row r="97" spans="1:19">
      <c r="A97" s="249"/>
      <c r="B97" s="249"/>
      <c r="C97" s="271"/>
      <c r="D97" s="272"/>
      <c r="E97" s="251"/>
      <c r="F97" s="272"/>
      <c r="G97" s="249"/>
      <c r="L97" s="249"/>
      <c r="M97" s="250"/>
      <c r="N97" s="250"/>
      <c r="O97" s="249"/>
      <c r="P97" s="249"/>
      <c r="Q97" s="251"/>
      <c r="R97" s="249"/>
      <c r="S97" s="249"/>
    </row>
    <row r="98" spans="1:19">
      <c r="A98" s="249"/>
      <c r="B98" s="249"/>
      <c r="C98" s="271"/>
      <c r="D98" s="272"/>
      <c r="E98" s="251"/>
      <c r="F98" s="272"/>
      <c r="G98" s="249"/>
      <c r="L98" s="249"/>
      <c r="M98" s="250"/>
      <c r="N98" s="250"/>
      <c r="O98" s="249"/>
      <c r="P98" s="249"/>
      <c r="Q98" s="251"/>
      <c r="R98" s="249"/>
      <c r="S98" s="249"/>
    </row>
    <row r="99" spans="1:19">
      <c r="L99" s="249"/>
      <c r="M99" s="250"/>
      <c r="N99" s="250"/>
      <c r="O99" s="249"/>
      <c r="P99" s="249"/>
      <c r="Q99" s="251"/>
      <c r="R99" s="249"/>
      <c r="S99" s="249"/>
    </row>
    <row r="100" spans="1:19">
      <c r="L100" s="249"/>
      <c r="M100" s="250"/>
      <c r="N100" s="250"/>
      <c r="O100" s="249"/>
      <c r="P100" s="249"/>
      <c r="Q100" s="251"/>
      <c r="R100" s="249"/>
      <c r="S100" s="249"/>
    </row>
    <row r="101" spans="1:19">
      <c r="L101" s="249"/>
      <c r="M101" s="250"/>
      <c r="N101" s="250"/>
      <c r="O101" s="249"/>
      <c r="P101" s="249"/>
      <c r="Q101" s="251"/>
      <c r="R101" s="249"/>
      <c r="S101" s="249"/>
    </row>
    <row r="102" spans="1:19">
      <c r="L102" s="249"/>
      <c r="M102" s="250"/>
      <c r="N102" s="250"/>
      <c r="O102" s="249"/>
      <c r="P102" s="249"/>
      <c r="Q102" s="251"/>
      <c r="R102" s="249"/>
      <c r="S102" s="249"/>
    </row>
    <row r="103" spans="1:19">
      <c r="A103" s="249"/>
      <c r="B103" s="249"/>
      <c r="C103" s="271"/>
      <c r="D103" s="272"/>
      <c r="E103" s="251"/>
      <c r="F103" s="272"/>
      <c r="G103" s="249"/>
      <c r="L103" s="249"/>
      <c r="M103" s="250"/>
      <c r="N103" s="250"/>
      <c r="O103" s="249"/>
      <c r="P103" s="249"/>
      <c r="Q103" s="251"/>
      <c r="R103" s="249"/>
      <c r="S103" s="249"/>
    </row>
    <row r="104" spans="1:19">
      <c r="A104" s="249"/>
      <c r="B104" s="249"/>
      <c r="C104" s="271"/>
      <c r="F104" s="272"/>
      <c r="G104" s="249"/>
      <c r="L104" s="249"/>
      <c r="M104" s="250"/>
      <c r="N104" s="250"/>
      <c r="O104" s="249"/>
      <c r="P104" s="249"/>
      <c r="Q104" s="251"/>
      <c r="R104" s="249"/>
      <c r="S104" s="249"/>
    </row>
    <row r="105" spans="1:19">
      <c r="L105" s="249"/>
      <c r="M105" s="250"/>
      <c r="N105" s="250"/>
      <c r="O105" s="249"/>
      <c r="P105" s="249"/>
      <c r="Q105" s="251"/>
      <c r="R105" s="249"/>
      <c r="S105" s="249"/>
    </row>
    <row r="106" spans="1:19">
      <c r="L106" s="249"/>
      <c r="M106" s="250"/>
      <c r="N106" s="250"/>
      <c r="O106" s="249"/>
      <c r="P106" s="249"/>
      <c r="Q106" s="251"/>
      <c r="R106" s="249"/>
      <c r="S106" s="249"/>
    </row>
    <row r="107" spans="1:19">
      <c r="L107" s="249"/>
      <c r="M107" s="250"/>
      <c r="N107" s="250"/>
      <c r="O107" s="249"/>
      <c r="P107" s="249"/>
      <c r="Q107" s="251"/>
      <c r="R107" s="249"/>
      <c r="S107" s="249"/>
    </row>
    <row r="108" spans="1:19">
      <c r="A108" s="249"/>
      <c r="B108" s="249"/>
      <c r="C108" s="271"/>
      <c r="D108" s="272"/>
      <c r="E108" s="251"/>
      <c r="F108" s="272"/>
      <c r="G108" s="249"/>
      <c r="L108" s="249"/>
      <c r="M108" s="249"/>
      <c r="N108" s="250"/>
      <c r="O108" s="249"/>
      <c r="R108" s="249"/>
      <c r="S108" s="249"/>
    </row>
    <row r="109" spans="1:19">
      <c r="A109" s="249"/>
      <c r="B109" s="249"/>
      <c r="C109" s="271"/>
      <c r="D109" s="272"/>
      <c r="E109" s="251"/>
      <c r="F109" s="272"/>
      <c r="G109" s="274"/>
    </row>
    <row r="110" spans="1:19">
      <c r="C110" s="275"/>
    </row>
    <row r="111" spans="1:19">
      <c r="A111" s="236"/>
      <c r="B111" s="236"/>
      <c r="C111" s="276"/>
      <c r="F111" s="236"/>
      <c r="G111" s="236"/>
      <c r="H111" s="236"/>
      <c r="I111" s="236"/>
    </row>
    <row r="112" spans="1:19">
      <c r="A112" s="249"/>
      <c r="B112" s="249"/>
      <c r="C112" s="271"/>
      <c r="D112" s="272"/>
      <c r="E112" s="251"/>
      <c r="F112" s="272"/>
      <c r="G112" s="274"/>
      <c r="H112" s="236"/>
      <c r="I112" s="236"/>
    </row>
    <row r="113" spans="1:9">
      <c r="A113" s="249"/>
      <c r="B113" s="249"/>
      <c r="C113" s="271"/>
      <c r="D113" s="272"/>
      <c r="E113" s="251"/>
      <c r="F113" s="272"/>
      <c r="G113" s="274"/>
      <c r="H113" s="236"/>
      <c r="I113" s="274"/>
    </row>
    <row r="114" spans="1:9">
      <c r="A114" s="249"/>
      <c r="B114" s="249"/>
      <c r="C114" s="271"/>
      <c r="D114" s="272"/>
      <c r="E114" s="251"/>
      <c r="F114" s="272"/>
      <c r="G114" s="274"/>
      <c r="H114" s="236"/>
      <c r="I114" s="236"/>
    </row>
    <row r="115" spans="1:9">
      <c r="A115" s="249"/>
      <c r="B115" s="249"/>
      <c r="C115" s="271"/>
      <c r="D115" s="272"/>
      <c r="E115" s="251"/>
      <c r="F115" s="272"/>
      <c r="G115" s="274"/>
    </row>
    <row r="116" spans="1:9">
      <c r="E116" s="264"/>
    </row>
  </sheetData>
  <autoFilter ref="A35:J109" xr:uid="{9D82B7A8-7599-4801-A6FE-11856BDFDD15}">
    <sortState xmlns:xlrd2="http://schemas.microsoft.com/office/spreadsheetml/2017/richdata2" ref="A56:J114">
      <sortCondition ref="C55:C113"/>
    </sortState>
  </autoFilter>
  <mergeCells count="15">
    <mergeCell ref="AA2:AA3"/>
    <mergeCell ref="G77:J77"/>
    <mergeCell ref="V1:Z1"/>
    <mergeCell ref="X2:Y2"/>
    <mergeCell ref="W2:W3"/>
    <mergeCell ref="Z2:Z3"/>
    <mergeCell ref="V2:V3"/>
    <mergeCell ref="G78:J78"/>
    <mergeCell ref="A1:D1"/>
    <mergeCell ref="B2:D2"/>
    <mergeCell ref="E2:E3"/>
    <mergeCell ref="F2:J2"/>
    <mergeCell ref="G74:J74"/>
    <mergeCell ref="G75:J75"/>
    <mergeCell ref="G76:J76"/>
  </mergeCells>
  <phoneticPr fontId="1" type="noConversion"/>
  <pageMargins left="0.19685039370078741" right="0.19685039370078741" top="0.39370078740157483" bottom="0.39370078740157483" header="0.31496062992125984" footer="0.31496062992125984"/>
  <pageSetup paperSize="9" scale="39" orientation="portrait" blackAndWhite="1" r:id="rId1"/>
  <headerFooter alignWithMargins="0">
    <oddHeader>&amp;A</oddHeader>
    <oddFooter>&amp;R&amp;D</oddFooter>
  </headerFooter>
  <colBreaks count="1" manualBreakCount="1">
    <brk id="21" max="86" man="1"/>
  </colBreaks>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DE0D8-092E-4AC8-BA7A-BCA2CF6D40A9}">
  <sheetPr codeName="工作表23"/>
  <dimension ref="A1:AB1032"/>
  <sheetViews>
    <sheetView workbookViewId="0">
      <pane xSplit="1" ySplit="1" topLeftCell="B994" activePane="bottomRight" state="frozen"/>
      <selection activeCell="F9" sqref="F9"/>
      <selection pane="topRight" activeCell="F9" sqref="F9"/>
      <selection pane="bottomLeft" activeCell="F9" sqref="F9"/>
      <selection pane="bottomRight" activeCell="F9" sqref="F9"/>
    </sheetView>
  </sheetViews>
  <sheetFormatPr defaultColWidth="9" defaultRowHeight="16.2"/>
  <cols>
    <col min="1" max="1" width="9.6640625" style="111" bestFit="1" customWidth="1"/>
    <col min="2" max="2" width="45" style="102" bestFit="1" customWidth="1"/>
    <col min="3" max="3" width="18.33203125" style="102" bestFit="1" customWidth="1"/>
    <col min="4" max="4" width="19.33203125" style="102" bestFit="1" customWidth="1"/>
    <col min="5" max="5" width="20.44140625" style="102" bestFit="1" customWidth="1"/>
    <col min="6" max="6" width="18.33203125" style="102" bestFit="1" customWidth="1"/>
    <col min="7" max="10" width="20" style="102" hidden="1" customWidth="1"/>
    <col min="11" max="11" width="9.44140625" hidden="1" customWidth="1"/>
    <col min="12" max="12" width="45" hidden="1" customWidth="1"/>
    <col min="13" max="13" width="16.21875" hidden="1" customWidth="1"/>
    <col min="14" max="14" width="17.44140625" hidden="1" customWidth="1"/>
    <col min="15" max="15" width="17.88671875" hidden="1" customWidth="1"/>
    <col min="16" max="16" width="16.21875" hidden="1" customWidth="1"/>
    <col min="17" max="22" width="9" style="102"/>
    <col min="23" max="23" width="19.33203125" style="102" hidden="1" customWidth="1"/>
    <col min="24" max="24" width="29.33203125" style="102" hidden="1" customWidth="1"/>
    <col min="25" max="25" width="17.21875" style="211" hidden="1" customWidth="1"/>
    <col min="26" max="26" width="16.109375" style="211" hidden="1" customWidth="1"/>
    <col min="27" max="28" width="17.21875" style="211" hidden="1" customWidth="1"/>
    <col min="29" max="16384" width="9" style="102"/>
  </cols>
  <sheetData>
    <row r="1" spans="1:28">
      <c r="A1" s="212" t="s">
        <v>488</v>
      </c>
      <c r="B1" s="212" t="s">
        <v>377</v>
      </c>
      <c r="C1" s="213" t="s">
        <v>489</v>
      </c>
      <c r="D1" s="213" t="s">
        <v>560</v>
      </c>
      <c r="E1" s="213" t="s">
        <v>561</v>
      </c>
      <c r="F1" s="213" t="s">
        <v>490</v>
      </c>
      <c r="K1" s="212" t="s">
        <v>488</v>
      </c>
      <c r="L1" s="212" t="s">
        <v>377</v>
      </c>
      <c r="M1" s="213" t="s">
        <v>489</v>
      </c>
      <c r="N1" s="213" t="s">
        <v>560</v>
      </c>
      <c r="O1" s="213" t="s">
        <v>561</v>
      </c>
      <c r="P1" s="213" t="s">
        <v>490</v>
      </c>
      <c r="W1" s="157" t="s">
        <v>488</v>
      </c>
      <c r="X1" s="157" t="s">
        <v>377</v>
      </c>
      <c r="Y1" s="210" t="s">
        <v>489</v>
      </c>
      <c r="Z1" s="210" t="s">
        <v>560</v>
      </c>
      <c r="AA1" s="210" t="s">
        <v>561</v>
      </c>
      <c r="AB1" s="210" t="s">
        <v>490</v>
      </c>
    </row>
    <row r="2" spans="1:28">
      <c r="A2" s="215">
        <v>101002</v>
      </c>
      <c r="B2" s="214" t="s">
        <v>562</v>
      </c>
      <c r="C2" s="173">
        <v>100070876633</v>
      </c>
      <c r="D2" s="173">
        <v>22796831974</v>
      </c>
      <c r="E2" s="173">
        <v>-23798853763</v>
      </c>
      <c r="F2" s="173">
        <v>99068854844</v>
      </c>
      <c r="G2" s="176">
        <f>M2-VLOOKUP($K2,$A:$F,3,FALSE)</f>
        <v>-599089803</v>
      </c>
      <c r="H2" s="176">
        <f>N2-VLOOKUP($K2,$A:$F,4,FALSE)</f>
        <v>-2834173708</v>
      </c>
      <c r="I2" s="176">
        <f>O2-VLOOKUP($K2,$A:$F,5,FALSE)</f>
        <v>3974573011</v>
      </c>
      <c r="J2" s="176">
        <f>P2-VLOOKUP($K2,$A:$F,6,FALSE)</f>
        <v>541309500</v>
      </c>
      <c r="K2" s="214">
        <v>101002</v>
      </c>
      <c r="L2" s="214" t="s">
        <v>562</v>
      </c>
      <c r="M2" s="173">
        <v>99471786830</v>
      </c>
      <c r="N2" s="173">
        <v>19962658266</v>
      </c>
      <c r="O2" s="173">
        <v>-19824280752</v>
      </c>
      <c r="P2" s="173">
        <v>99610164344</v>
      </c>
      <c r="W2" s="205" t="s">
        <v>563</v>
      </c>
      <c r="X2" s="102" t="str">
        <f t="shared" ref="X2:AB6" si="0">IFERROR(INDEX($B$2:$F$933,MATCH($W2,$A$2:$A$933,0),MATCH(X$1,$B$1:$F$1,0)),"")</f>
        <v/>
      </c>
      <c r="Y2" s="211" t="str">
        <f>IFERROR(INDEX($B$2:$F$931,MATCH($W2,$A$2:$A$933,0),MATCH(Y$1,$B$1:$F$1,0)),"")</f>
        <v/>
      </c>
      <c r="Z2" s="211" t="str">
        <f t="shared" si="0"/>
        <v/>
      </c>
      <c r="AA2" s="211" t="str">
        <f t="shared" si="0"/>
        <v/>
      </c>
      <c r="AB2" s="211" t="str">
        <f t="shared" si="0"/>
        <v/>
      </c>
    </row>
    <row r="3" spans="1:28">
      <c r="A3" s="215">
        <v>101003</v>
      </c>
      <c r="B3" s="214" t="s">
        <v>564</v>
      </c>
      <c r="C3" s="173">
        <v>38864034380</v>
      </c>
      <c r="D3" s="173">
        <v>408169512</v>
      </c>
      <c r="E3" s="173">
        <v>-123265215</v>
      </c>
      <c r="F3" s="173">
        <v>39148938677</v>
      </c>
      <c r="G3" s="176">
        <f t="shared" ref="G3:G66" si="1">M3-VLOOKUP($K3,$A:$F,3,FALSE)</f>
        <v>-2016588585</v>
      </c>
      <c r="H3" s="176">
        <f t="shared" ref="H3:H66" si="2">N3-VLOOKUP($K3,$A:$F,4,FALSE)</f>
        <v>1076493177</v>
      </c>
      <c r="I3" s="176">
        <f t="shared" ref="I3:I66" si="3">O3-VLOOKUP($K3,$A:$F,5,FALSE)</f>
        <v>80802521</v>
      </c>
      <c r="J3" s="176">
        <f t="shared" ref="J3:J66" si="4">P3-VLOOKUP($K3,$A:$F,6,FALSE)</f>
        <v>-859292887</v>
      </c>
      <c r="K3" s="214">
        <v>101003</v>
      </c>
      <c r="L3" s="214" t="s">
        <v>564</v>
      </c>
      <c r="M3" s="173">
        <v>36847445795</v>
      </c>
      <c r="N3" s="173">
        <v>1484662689</v>
      </c>
      <c r="O3" s="173">
        <v>-42462694</v>
      </c>
      <c r="P3" s="173">
        <v>38289645790</v>
      </c>
      <c r="W3" s="205" t="s">
        <v>565</v>
      </c>
      <c r="X3" s="102" t="str">
        <f t="shared" si="0"/>
        <v>呆帳損失 - 業外</v>
      </c>
      <c r="Y3" s="211">
        <f t="shared" si="0"/>
        <v>0</v>
      </c>
      <c r="Z3" s="211">
        <f t="shared" si="0"/>
        <v>201121468</v>
      </c>
      <c r="AA3" s="211">
        <f t="shared" si="0"/>
        <v>-660988</v>
      </c>
      <c r="AB3" s="211">
        <f t="shared" si="0"/>
        <v>200460480</v>
      </c>
    </row>
    <row r="4" spans="1:28">
      <c r="A4" s="215">
        <v>101004</v>
      </c>
      <c r="B4" s="214" t="s">
        <v>566</v>
      </c>
      <c r="C4" s="173">
        <v>167006424339</v>
      </c>
      <c r="D4" s="173">
        <v>2965725798</v>
      </c>
      <c r="E4" s="173">
        <v>-1001715517</v>
      </c>
      <c r="F4" s="173">
        <v>168970434620</v>
      </c>
      <c r="G4" s="176">
        <f t="shared" si="1"/>
        <v>-7909544792</v>
      </c>
      <c r="H4" s="176">
        <f t="shared" si="2"/>
        <v>3810211969</v>
      </c>
      <c r="I4" s="176">
        <f t="shared" si="3"/>
        <v>-2166815786</v>
      </c>
      <c r="J4" s="176">
        <f t="shared" si="4"/>
        <v>-6266148609</v>
      </c>
      <c r="K4" s="214">
        <v>101004</v>
      </c>
      <c r="L4" s="214" t="s">
        <v>566</v>
      </c>
      <c r="M4" s="173">
        <v>159096879547</v>
      </c>
      <c r="N4" s="173">
        <v>6775937767</v>
      </c>
      <c r="O4" s="173">
        <v>-3168531303</v>
      </c>
      <c r="P4" s="173">
        <v>162704286011</v>
      </c>
      <c r="X4" s="102" t="str">
        <f t="shared" si="0"/>
        <v/>
      </c>
      <c r="Y4" s="211" t="str">
        <f t="shared" si="0"/>
        <v/>
      </c>
      <c r="Z4" s="211" t="str">
        <f t="shared" si="0"/>
        <v/>
      </c>
      <c r="AA4" s="211" t="str">
        <f t="shared" si="0"/>
        <v/>
      </c>
      <c r="AB4" s="211" t="str">
        <f t="shared" si="0"/>
        <v/>
      </c>
    </row>
    <row r="5" spans="1:28">
      <c r="A5" s="215">
        <v>101011</v>
      </c>
      <c r="B5" s="214" t="s">
        <v>567</v>
      </c>
      <c r="C5" s="173">
        <v>430172607508</v>
      </c>
      <c r="D5" s="173">
        <v>16105721606</v>
      </c>
      <c r="E5" s="173">
        <v>-3021749804</v>
      </c>
      <c r="F5" s="173">
        <v>443256579310</v>
      </c>
      <c r="G5" s="176">
        <f t="shared" si="1"/>
        <v>-6309576964</v>
      </c>
      <c r="H5" s="176">
        <f t="shared" si="2"/>
        <v>-6944894921</v>
      </c>
      <c r="I5" s="176">
        <f t="shared" si="3"/>
        <v>-261465141</v>
      </c>
      <c r="J5" s="176">
        <f t="shared" si="4"/>
        <v>-13515937026</v>
      </c>
      <c r="K5" s="214">
        <v>101011</v>
      </c>
      <c r="L5" s="214" t="s">
        <v>567</v>
      </c>
      <c r="M5" s="173">
        <v>423863030544</v>
      </c>
      <c r="N5" s="173">
        <v>9160826685</v>
      </c>
      <c r="O5" s="173">
        <v>-3283214945</v>
      </c>
      <c r="P5" s="173">
        <v>429740642284</v>
      </c>
      <c r="W5" s="205">
        <v>231119</v>
      </c>
      <c r="X5" s="102" t="str">
        <f t="shared" si="0"/>
        <v>應計捐助款</v>
      </c>
      <c r="Y5" s="211">
        <f t="shared" si="0"/>
        <v>-129309506</v>
      </c>
      <c r="Z5" s="211">
        <f t="shared" si="0"/>
        <v>603872472</v>
      </c>
      <c r="AA5" s="211">
        <f t="shared" si="0"/>
        <v>-484830582</v>
      </c>
      <c r="AB5" s="211">
        <f t="shared" si="0"/>
        <v>-10267616</v>
      </c>
    </row>
    <row r="6" spans="1:28">
      <c r="A6" s="215">
        <v>101012</v>
      </c>
      <c r="B6" s="214" t="s">
        <v>568</v>
      </c>
      <c r="C6" s="173">
        <v>270501691495</v>
      </c>
      <c r="D6" s="173">
        <v>13546945383</v>
      </c>
      <c r="E6" s="173">
        <v>-5096268123</v>
      </c>
      <c r="F6" s="173">
        <v>278952368755</v>
      </c>
      <c r="G6" s="176">
        <f t="shared" si="1"/>
        <v>-18603465270</v>
      </c>
      <c r="H6" s="176">
        <f t="shared" si="2"/>
        <v>4643255175</v>
      </c>
      <c r="I6" s="176">
        <f t="shared" si="3"/>
        <v>-3983304024</v>
      </c>
      <c r="J6" s="176">
        <f t="shared" si="4"/>
        <v>-17943514119</v>
      </c>
      <c r="K6" s="214">
        <v>101012</v>
      </c>
      <c r="L6" s="214" t="s">
        <v>568</v>
      </c>
      <c r="M6" s="173">
        <v>251898226225</v>
      </c>
      <c r="N6" s="173">
        <v>18190200558</v>
      </c>
      <c r="O6" s="173">
        <v>-9079572147</v>
      </c>
      <c r="P6" s="173">
        <v>261008854636</v>
      </c>
      <c r="W6" s="205">
        <v>231301</v>
      </c>
      <c r="X6" s="102" t="str">
        <f t="shared" si="0"/>
        <v>應計促進電力開發協助金</v>
      </c>
      <c r="Y6" s="211">
        <f t="shared" si="0"/>
        <v>-1884949672</v>
      </c>
      <c r="Z6" s="211">
        <f t="shared" si="0"/>
        <v>2949770194</v>
      </c>
      <c r="AA6" s="211">
        <f t="shared" si="0"/>
        <v>-3033814417</v>
      </c>
      <c r="AB6" s="211">
        <f t="shared" si="0"/>
        <v>-1968993895</v>
      </c>
    </row>
    <row r="7" spans="1:28">
      <c r="A7" s="215">
        <v>101013</v>
      </c>
      <c r="B7" s="214" t="s">
        <v>569</v>
      </c>
      <c r="C7" s="173">
        <v>16430894129</v>
      </c>
      <c r="D7" s="173">
        <v>242740640</v>
      </c>
      <c r="E7" s="173">
        <v>-172012575</v>
      </c>
      <c r="F7" s="173">
        <v>16501622194</v>
      </c>
      <c r="G7" s="176">
        <f t="shared" si="1"/>
        <v>-2156074800</v>
      </c>
      <c r="H7" s="176">
        <f t="shared" si="2"/>
        <v>-33386070</v>
      </c>
      <c r="I7" s="176">
        <f t="shared" si="3"/>
        <v>109817281</v>
      </c>
      <c r="J7" s="176">
        <f t="shared" si="4"/>
        <v>-2079643589</v>
      </c>
      <c r="K7" s="214">
        <v>101013</v>
      </c>
      <c r="L7" s="214" t="s">
        <v>569</v>
      </c>
      <c r="M7" s="173">
        <v>14274819329</v>
      </c>
      <c r="N7" s="173">
        <v>209354570</v>
      </c>
      <c r="O7" s="173">
        <v>-62195294</v>
      </c>
      <c r="P7" s="173">
        <v>14421978605</v>
      </c>
      <c r="W7" s="205"/>
      <c r="X7" s="102" t="str">
        <f t="shared" ref="X7:X38" si="5">IFERROR(INDEX($B$2:$F$933,MATCH($W7,$A$2:$A$933,0),MATCH(X$1,$B$1:$F$1,0)),"")</f>
        <v/>
      </c>
      <c r="Y7" s="211" t="str">
        <f t="shared" ref="Y7:AB9" si="6">IFERROR(INDEX($B$2:$F$931,MATCH($W7,$A$2:$A$931,0),MATCH(Y$1,$B$1:$F$1,0)),"")</f>
        <v/>
      </c>
      <c r="Z7" s="211" t="str">
        <f t="shared" si="6"/>
        <v/>
      </c>
      <c r="AA7" s="211" t="str">
        <f t="shared" si="6"/>
        <v/>
      </c>
      <c r="AB7" s="211" t="str">
        <f t="shared" si="6"/>
        <v/>
      </c>
    </row>
    <row r="8" spans="1:28">
      <c r="A8" s="215">
        <v>101014</v>
      </c>
      <c r="B8" s="214" t="s">
        <v>570</v>
      </c>
      <c r="C8" s="173">
        <v>7912193895</v>
      </c>
      <c r="D8" s="173">
        <v>7317051</v>
      </c>
      <c r="E8" s="173">
        <v>0</v>
      </c>
      <c r="F8" s="173">
        <v>7919510946</v>
      </c>
      <c r="G8" s="176">
        <f t="shared" si="1"/>
        <v>1032939349</v>
      </c>
      <c r="H8" s="176">
        <f t="shared" si="2"/>
        <v>326663055</v>
      </c>
      <c r="I8" s="176">
        <f t="shared" si="3"/>
        <v>-1322745288</v>
      </c>
      <c r="J8" s="176">
        <f t="shared" si="4"/>
        <v>36857116</v>
      </c>
      <c r="K8" s="214">
        <v>101014</v>
      </c>
      <c r="L8" s="214" t="s">
        <v>570</v>
      </c>
      <c r="M8" s="173">
        <v>8945133244</v>
      </c>
      <c r="N8" s="173">
        <v>333980106</v>
      </c>
      <c r="O8" s="173">
        <v>-1322745288</v>
      </c>
      <c r="P8" s="173">
        <v>7956368062</v>
      </c>
      <c r="W8" s="205"/>
      <c r="X8" s="102" t="str">
        <f t="shared" si="5"/>
        <v/>
      </c>
      <c r="Y8" s="211" t="str">
        <f t="shared" si="6"/>
        <v/>
      </c>
      <c r="Z8" s="211" t="str">
        <f t="shared" si="6"/>
        <v/>
      </c>
      <c r="AA8" s="211" t="str">
        <f t="shared" si="6"/>
        <v/>
      </c>
      <c r="AB8" s="211" t="str">
        <f t="shared" si="6"/>
        <v/>
      </c>
    </row>
    <row r="9" spans="1:28" ht="22.2">
      <c r="A9" s="215">
        <v>101020</v>
      </c>
      <c r="B9" s="214" t="s">
        <v>571</v>
      </c>
      <c r="C9" s="173">
        <v>272957668267</v>
      </c>
      <c r="D9" s="173">
        <v>1673503741</v>
      </c>
      <c r="E9" s="173">
        <v>-1330894369</v>
      </c>
      <c r="F9" s="173">
        <v>273300277639</v>
      </c>
      <c r="G9" s="176">
        <f t="shared" si="1"/>
        <v>-47890540341</v>
      </c>
      <c r="H9" s="176">
        <f t="shared" si="2"/>
        <v>47381831854</v>
      </c>
      <c r="I9" s="176">
        <f t="shared" si="3"/>
        <v>-1862942439</v>
      </c>
      <c r="J9" s="176">
        <f t="shared" si="4"/>
        <v>-2371650926</v>
      </c>
      <c r="K9" s="214">
        <v>101020</v>
      </c>
      <c r="L9" s="214" t="s">
        <v>571</v>
      </c>
      <c r="M9" s="173">
        <v>225067127926</v>
      </c>
      <c r="N9" s="173">
        <v>49055335595</v>
      </c>
      <c r="O9" s="173">
        <v>-3193836808</v>
      </c>
      <c r="P9" s="173">
        <v>270928626713</v>
      </c>
      <c r="W9" s="158" t="s">
        <v>1767</v>
      </c>
      <c r="X9" s="102" t="str">
        <f t="shared" si="5"/>
        <v/>
      </c>
      <c r="Y9" s="211" t="str">
        <f t="shared" si="6"/>
        <v/>
      </c>
      <c r="Z9" s="211" t="str">
        <f t="shared" si="6"/>
        <v/>
      </c>
      <c r="AA9" s="211" t="str">
        <f t="shared" si="6"/>
        <v/>
      </c>
      <c r="AB9" s="211" t="str">
        <f t="shared" si="6"/>
        <v/>
      </c>
    </row>
    <row r="10" spans="1:28">
      <c r="A10" s="215">
        <v>101031</v>
      </c>
      <c r="B10" s="214" t="s">
        <v>572</v>
      </c>
      <c r="C10" s="173">
        <v>110291582830</v>
      </c>
      <c r="D10" s="173">
        <v>1021004859</v>
      </c>
      <c r="E10" s="173">
        <v>-561640982</v>
      </c>
      <c r="F10" s="173">
        <v>110750946707</v>
      </c>
      <c r="G10" s="176">
        <f t="shared" si="1"/>
        <v>-521288846</v>
      </c>
      <c r="H10" s="176">
        <f t="shared" si="2"/>
        <v>-392698801</v>
      </c>
      <c r="I10" s="176">
        <f t="shared" si="3"/>
        <v>46268424</v>
      </c>
      <c r="J10" s="176">
        <f t="shared" si="4"/>
        <v>-867719223</v>
      </c>
      <c r="K10" s="214">
        <v>101031</v>
      </c>
      <c r="L10" s="214" t="s">
        <v>572</v>
      </c>
      <c r="M10" s="173">
        <v>109770293984</v>
      </c>
      <c r="N10" s="173">
        <v>628306058</v>
      </c>
      <c r="O10" s="173">
        <v>-515372558</v>
      </c>
      <c r="P10" s="173">
        <v>109883227484</v>
      </c>
      <c r="W10" s="206">
        <v>231011</v>
      </c>
      <c r="X10" s="102" t="str">
        <f t="shared" si="5"/>
        <v>應計火災災害修復款</v>
      </c>
      <c r="Y10" s="211">
        <f t="shared" ref="Y10:AB13" si="7">IFERROR(INDEX($B$2:$F$933,MATCH($W10,$A$2:$A$933,0),MATCH(Y$1,$B$1:$F$1,0)),"")</f>
        <v>-2995000</v>
      </c>
      <c r="Z10" s="211">
        <f t="shared" si="7"/>
        <v>2995000</v>
      </c>
      <c r="AA10" s="211">
        <f t="shared" si="7"/>
        <v>0</v>
      </c>
      <c r="AB10" s="211">
        <f t="shared" si="7"/>
        <v>0</v>
      </c>
    </row>
    <row r="11" spans="1:28">
      <c r="A11" s="215">
        <v>101032</v>
      </c>
      <c r="B11" s="214" t="s">
        <v>573</v>
      </c>
      <c r="C11" s="173">
        <v>67936133206</v>
      </c>
      <c r="D11" s="173">
        <v>264094926</v>
      </c>
      <c r="E11" s="173">
        <v>-85091020</v>
      </c>
      <c r="F11" s="173">
        <v>68115137112</v>
      </c>
      <c r="G11" s="176">
        <f t="shared" si="1"/>
        <v>-65986800</v>
      </c>
      <c r="H11" s="176">
        <f t="shared" si="2"/>
        <v>-187317593</v>
      </c>
      <c r="I11" s="176">
        <f t="shared" si="3"/>
        <v>-48357527</v>
      </c>
      <c r="J11" s="176">
        <f t="shared" si="4"/>
        <v>-301661920</v>
      </c>
      <c r="K11" s="214">
        <v>101032</v>
      </c>
      <c r="L11" s="214" t="s">
        <v>573</v>
      </c>
      <c r="M11" s="173">
        <v>67870146406</v>
      </c>
      <c r="N11" s="173">
        <v>76777333</v>
      </c>
      <c r="O11" s="173">
        <v>-133448547</v>
      </c>
      <c r="P11" s="173">
        <v>67813475192</v>
      </c>
      <c r="W11" s="205">
        <v>231031</v>
      </c>
      <c r="X11" s="102" t="str">
        <f t="shared" si="5"/>
        <v>應計颱風災害修復款</v>
      </c>
      <c r="Y11" s="211">
        <f t="shared" si="7"/>
        <v>-228826664</v>
      </c>
      <c r="Z11" s="211">
        <f t="shared" si="7"/>
        <v>40894020</v>
      </c>
      <c r="AA11" s="211">
        <f t="shared" si="7"/>
        <v>-71212112</v>
      </c>
      <c r="AB11" s="211">
        <f t="shared" si="7"/>
        <v>-259144756</v>
      </c>
    </row>
    <row r="12" spans="1:28">
      <c r="A12" s="215">
        <v>101041</v>
      </c>
      <c r="B12" s="214" t="s">
        <v>574</v>
      </c>
      <c r="C12" s="173">
        <v>43272674079</v>
      </c>
      <c r="D12" s="173">
        <v>1401464075</v>
      </c>
      <c r="E12" s="173">
        <v>-271836857</v>
      </c>
      <c r="F12" s="173">
        <v>44402301297</v>
      </c>
      <c r="G12" s="176">
        <f t="shared" si="1"/>
        <v>-23358220194</v>
      </c>
      <c r="H12" s="176">
        <f t="shared" si="2"/>
        <v>-1339316601</v>
      </c>
      <c r="I12" s="176">
        <f t="shared" si="3"/>
        <v>164441891</v>
      </c>
      <c r="J12" s="176">
        <f t="shared" si="4"/>
        <v>-24533094904</v>
      </c>
      <c r="K12" s="214">
        <v>101041</v>
      </c>
      <c r="L12" s="214" t="s">
        <v>574</v>
      </c>
      <c r="M12" s="173">
        <v>19914453885</v>
      </c>
      <c r="N12" s="173">
        <v>62147474</v>
      </c>
      <c r="O12" s="173">
        <v>-107394966</v>
      </c>
      <c r="P12" s="173">
        <v>19869206393</v>
      </c>
      <c r="W12" s="206">
        <v>231051</v>
      </c>
      <c r="X12" s="102" t="str">
        <f t="shared" si="5"/>
        <v>應計水災災害修復款</v>
      </c>
      <c r="Y12" s="211">
        <f t="shared" si="7"/>
        <v>-92512520</v>
      </c>
      <c r="Z12" s="211">
        <f t="shared" si="7"/>
        <v>43579725</v>
      </c>
      <c r="AA12" s="211">
        <f t="shared" si="7"/>
        <v>-95257556</v>
      </c>
      <c r="AB12" s="211">
        <f t="shared" si="7"/>
        <v>-144190351</v>
      </c>
    </row>
    <row r="13" spans="1:28">
      <c r="A13" s="215">
        <v>101042</v>
      </c>
      <c r="B13" s="214" t="s">
        <v>575</v>
      </c>
      <c r="C13" s="173">
        <v>16791735235</v>
      </c>
      <c r="D13" s="173">
        <v>843707431</v>
      </c>
      <c r="E13" s="173">
        <v>-968068587</v>
      </c>
      <c r="F13" s="173">
        <v>16667374079</v>
      </c>
      <c r="G13" s="176">
        <f t="shared" si="1"/>
        <v>-8236906187</v>
      </c>
      <c r="H13" s="176">
        <f t="shared" si="2"/>
        <v>6301262650</v>
      </c>
      <c r="I13" s="176">
        <f t="shared" si="3"/>
        <v>957372388</v>
      </c>
      <c r="J13" s="176">
        <f t="shared" si="4"/>
        <v>-978271149</v>
      </c>
      <c r="K13" s="214">
        <v>101042</v>
      </c>
      <c r="L13" s="214" t="s">
        <v>575</v>
      </c>
      <c r="M13" s="173">
        <v>8554829048</v>
      </c>
      <c r="N13" s="173">
        <v>7144970081</v>
      </c>
      <c r="O13" s="173">
        <v>-10696199</v>
      </c>
      <c r="P13" s="173">
        <v>15689102930</v>
      </c>
      <c r="W13" s="206">
        <v>231091</v>
      </c>
      <c r="X13" s="102" t="str">
        <f t="shared" si="5"/>
        <v>應計其他災害修復款</v>
      </c>
      <c r="Y13" s="211">
        <f t="shared" si="7"/>
        <v>-3958787</v>
      </c>
      <c r="Z13" s="211">
        <f t="shared" si="7"/>
        <v>16139581</v>
      </c>
      <c r="AA13" s="211">
        <f t="shared" si="7"/>
        <v>-62360810</v>
      </c>
      <c r="AB13" s="211">
        <f t="shared" si="7"/>
        <v>-50180016</v>
      </c>
    </row>
    <row r="14" spans="1:28">
      <c r="A14" s="215">
        <v>101050</v>
      </c>
      <c r="B14" s="214" t="s">
        <v>576</v>
      </c>
      <c r="C14" s="173">
        <v>649582717838</v>
      </c>
      <c r="D14" s="173">
        <v>29545099082</v>
      </c>
      <c r="E14" s="173">
        <v>-5318077966</v>
      </c>
      <c r="F14" s="173">
        <v>673809738954</v>
      </c>
      <c r="G14" s="176">
        <f t="shared" si="1"/>
        <v>-20251318863</v>
      </c>
      <c r="H14" s="176">
        <f t="shared" si="2"/>
        <v>-10052923707</v>
      </c>
      <c r="I14" s="176">
        <f t="shared" si="3"/>
        <v>-1653373936</v>
      </c>
      <c r="J14" s="176">
        <f t="shared" si="4"/>
        <v>-31957616506</v>
      </c>
      <c r="K14" s="214">
        <v>101050</v>
      </c>
      <c r="L14" s="214" t="s">
        <v>576</v>
      </c>
      <c r="M14" s="173">
        <v>629331398975</v>
      </c>
      <c r="N14" s="173">
        <v>19492175375</v>
      </c>
      <c r="O14" s="173">
        <v>-6971451902</v>
      </c>
      <c r="P14" s="173">
        <v>641852122448</v>
      </c>
      <c r="W14" s="206"/>
      <c r="X14" s="102" t="str">
        <f t="shared" si="5"/>
        <v/>
      </c>
      <c r="Y14" s="211" t="str">
        <f t="shared" ref="Y14:AB16" si="8">IFERROR(INDEX($B$2:$F$931,MATCH($W14,$A$2:$A$931,0),MATCH(Y$1,$B$1:$F$1,0)),"")</f>
        <v/>
      </c>
      <c r="Z14" s="211" t="str">
        <f t="shared" si="8"/>
        <v/>
      </c>
      <c r="AA14" s="211" t="str">
        <f t="shared" si="8"/>
        <v/>
      </c>
      <c r="AB14" s="211" t="str">
        <f t="shared" si="8"/>
        <v/>
      </c>
    </row>
    <row r="15" spans="1:28">
      <c r="A15" s="215">
        <v>101061</v>
      </c>
      <c r="B15" s="214" t="s">
        <v>577</v>
      </c>
      <c r="C15" s="173">
        <v>833667596075</v>
      </c>
      <c r="D15" s="173">
        <v>41373949687</v>
      </c>
      <c r="E15" s="173">
        <v>-12015774909</v>
      </c>
      <c r="F15" s="173">
        <v>863025770853</v>
      </c>
      <c r="G15" s="176">
        <f t="shared" si="1"/>
        <v>-45844944783</v>
      </c>
      <c r="H15" s="176">
        <f t="shared" si="2"/>
        <v>-6601858412</v>
      </c>
      <c r="I15" s="176">
        <f t="shared" si="3"/>
        <v>747095369</v>
      </c>
      <c r="J15" s="176">
        <f t="shared" si="4"/>
        <v>-51699707826</v>
      </c>
      <c r="K15" s="214">
        <v>101061</v>
      </c>
      <c r="L15" s="214" t="s">
        <v>577</v>
      </c>
      <c r="M15" s="173">
        <v>787822651292</v>
      </c>
      <c r="N15" s="173">
        <v>34772091275</v>
      </c>
      <c r="O15" s="173">
        <v>-11268679540</v>
      </c>
      <c r="P15" s="173">
        <v>811326063027</v>
      </c>
      <c r="W15" s="206"/>
      <c r="X15" s="102" t="str">
        <f t="shared" si="5"/>
        <v/>
      </c>
      <c r="Y15" s="211" t="str">
        <f t="shared" si="8"/>
        <v/>
      </c>
      <c r="Z15" s="211" t="str">
        <f t="shared" si="8"/>
        <v/>
      </c>
      <c r="AA15" s="211" t="str">
        <f t="shared" si="8"/>
        <v/>
      </c>
      <c r="AB15" s="211" t="str">
        <f t="shared" si="8"/>
        <v/>
      </c>
    </row>
    <row r="16" spans="1:28" ht="22.2">
      <c r="A16" s="215">
        <v>101070</v>
      </c>
      <c r="B16" s="214" t="s">
        <v>578</v>
      </c>
      <c r="C16" s="173">
        <v>29677313617</v>
      </c>
      <c r="D16" s="173">
        <v>3102712615</v>
      </c>
      <c r="E16" s="173">
        <v>-2526714743</v>
      </c>
      <c r="F16" s="173">
        <v>30253311489</v>
      </c>
      <c r="G16" s="176">
        <f t="shared" si="1"/>
        <v>-2416064480</v>
      </c>
      <c r="H16" s="176">
        <f t="shared" si="2"/>
        <v>-599627818</v>
      </c>
      <c r="I16" s="176">
        <f t="shared" si="3"/>
        <v>1186997829</v>
      </c>
      <c r="J16" s="176">
        <f t="shared" si="4"/>
        <v>-1828694469</v>
      </c>
      <c r="K16" s="214">
        <v>101070</v>
      </c>
      <c r="L16" s="214" t="s">
        <v>578</v>
      </c>
      <c r="M16" s="173">
        <v>27261249137</v>
      </c>
      <c r="N16" s="173">
        <v>2503084797</v>
      </c>
      <c r="O16" s="173">
        <v>-1339716914</v>
      </c>
      <c r="P16" s="173">
        <v>28424617020</v>
      </c>
      <c r="W16" s="158" t="s">
        <v>1768</v>
      </c>
      <c r="X16" s="102" t="str">
        <f t="shared" si="5"/>
        <v/>
      </c>
      <c r="Y16" s="211" t="str">
        <f t="shared" si="8"/>
        <v/>
      </c>
      <c r="Z16" s="211" t="str">
        <f t="shared" si="8"/>
        <v/>
      </c>
      <c r="AA16" s="211" t="str">
        <f t="shared" si="8"/>
        <v/>
      </c>
      <c r="AB16" s="211" t="str">
        <f t="shared" si="8"/>
        <v/>
      </c>
    </row>
    <row r="17" spans="1:28">
      <c r="A17" s="215">
        <v>101072</v>
      </c>
      <c r="B17" s="214" t="s">
        <v>579</v>
      </c>
      <c r="C17" s="173">
        <v>20101794423</v>
      </c>
      <c r="D17" s="173">
        <v>2252112301</v>
      </c>
      <c r="E17" s="173">
        <v>-1726115145</v>
      </c>
      <c r="F17" s="173">
        <v>20627791579</v>
      </c>
      <c r="G17" s="176">
        <f t="shared" si="1"/>
        <v>919953925</v>
      </c>
      <c r="H17" s="176">
        <f t="shared" si="2"/>
        <v>-394690162</v>
      </c>
      <c r="I17" s="176">
        <f t="shared" si="3"/>
        <v>-1817245334</v>
      </c>
      <c r="J17" s="176">
        <f t="shared" si="4"/>
        <v>-1291981571</v>
      </c>
      <c r="K17" s="214">
        <v>101072</v>
      </c>
      <c r="L17" s="214" t="s">
        <v>579</v>
      </c>
      <c r="M17" s="173">
        <v>21021748348</v>
      </c>
      <c r="N17" s="173">
        <v>1857422139</v>
      </c>
      <c r="O17" s="173">
        <v>-3543360479</v>
      </c>
      <c r="P17" s="173">
        <v>19335810008</v>
      </c>
      <c r="W17" s="206">
        <v>470022</v>
      </c>
      <c r="X17" s="102" t="str">
        <f t="shared" si="5"/>
        <v>出售免納稅土地盈餘</v>
      </c>
      <c r="Y17" s="211">
        <f>IFERROR(INDEX($B$2:$F$933,MATCH($W17,$A$2:$A$933,0),MATCH(Y$1,$B$1:$F$1,0)),"")</f>
        <v>0</v>
      </c>
      <c r="Z17" s="211">
        <f>IFERROR(INDEX($B$2:$F$933,MATCH($W17,$A$2:$A$933,0),MATCH(Z$1,$B$1:$F$1,0)),"")</f>
        <v>0</v>
      </c>
      <c r="AA17" s="211">
        <f>IFERROR(INDEX($B$2:$F$933,MATCH($W17,$A$2:$A$933,0),MATCH(AA$1,$B$1:$F$1,0)),"")</f>
        <v>-247488092</v>
      </c>
      <c r="AB17" s="211">
        <f>IFERROR(INDEX($B$2:$F$933,MATCH($W17,$A$2:$A$933,0),MATCH(AB$1,$B$1:$F$1,0)),"")</f>
        <v>-247488092</v>
      </c>
    </row>
    <row r="18" spans="1:28">
      <c r="A18" s="215">
        <v>101074</v>
      </c>
      <c r="B18" s="214" t="s">
        <v>580</v>
      </c>
      <c r="C18" s="173">
        <v>5617992680</v>
      </c>
      <c r="D18" s="173">
        <v>397119834</v>
      </c>
      <c r="E18" s="173">
        <v>-346569825</v>
      </c>
      <c r="F18" s="173">
        <v>5668542689</v>
      </c>
      <c r="G18" s="176">
        <f t="shared" si="1"/>
        <v>-396755507</v>
      </c>
      <c r="H18" s="176">
        <f t="shared" si="2"/>
        <v>88388735</v>
      </c>
      <c r="I18" s="176">
        <f t="shared" si="3"/>
        <v>50870702</v>
      </c>
      <c r="J18" s="176">
        <f t="shared" si="4"/>
        <v>-257496070</v>
      </c>
      <c r="K18" s="214">
        <v>101074</v>
      </c>
      <c r="L18" s="214" t="s">
        <v>580</v>
      </c>
      <c r="M18" s="173">
        <v>5221237173</v>
      </c>
      <c r="N18" s="173">
        <v>485508569</v>
      </c>
      <c r="O18" s="173">
        <v>-295699123</v>
      </c>
      <c r="P18" s="173">
        <v>5411046619</v>
      </c>
      <c r="W18" s="206">
        <v>470023</v>
      </c>
      <c r="X18" s="102" t="str">
        <f t="shared" si="5"/>
        <v>出售固定資產盈餘－不課稅部分</v>
      </c>
      <c r="Y18" s="211">
        <f t="shared" ref="Y18:AB19" si="9">IFERROR(INDEX($B$2:$F$931,MATCH($W18,$A$2:$A$931,0),MATCH(Y$1,$B$1:$F$1,0)),"")</f>
        <v>0</v>
      </c>
      <c r="Z18" s="211">
        <f t="shared" si="9"/>
        <v>8992272</v>
      </c>
      <c r="AA18" s="211">
        <f t="shared" si="9"/>
        <v>-9856230</v>
      </c>
      <c r="AB18" s="211">
        <f t="shared" si="9"/>
        <v>-863958</v>
      </c>
    </row>
    <row r="19" spans="1:28">
      <c r="A19" s="215">
        <v>101202</v>
      </c>
      <c r="B19" s="214" t="s">
        <v>581</v>
      </c>
      <c r="C19" s="173">
        <v>170899350734</v>
      </c>
      <c r="D19" s="173">
        <v>4115890590</v>
      </c>
      <c r="E19" s="173">
        <v>-6215211360</v>
      </c>
      <c r="F19" s="173">
        <v>168800029964</v>
      </c>
      <c r="G19" s="176">
        <f t="shared" si="1"/>
        <v>335344870</v>
      </c>
      <c r="H19" s="176">
        <f t="shared" si="2"/>
        <v>3878665355</v>
      </c>
      <c r="I19" s="176">
        <f t="shared" si="3"/>
        <v>-1916422286</v>
      </c>
      <c r="J19" s="176">
        <f t="shared" si="4"/>
        <v>2297587939</v>
      </c>
      <c r="K19" s="214">
        <v>101202</v>
      </c>
      <c r="L19" s="214" t="s">
        <v>581</v>
      </c>
      <c r="M19" s="173">
        <v>171234695604</v>
      </c>
      <c r="N19" s="173">
        <v>7994555945</v>
      </c>
      <c r="O19" s="173">
        <v>-8131633646</v>
      </c>
      <c r="P19" s="173">
        <v>171097617903</v>
      </c>
      <c r="W19" s="206">
        <v>470024</v>
      </c>
      <c r="X19" s="102" t="str">
        <f t="shared" si="5"/>
        <v/>
      </c>
      <c r="Y19" s="211" t="str">
        <f t="shared" si="9"/>
        <v/>
      </c>
      <c r="Z19" s="211" t="str">
        <f t="shared" si="9"/>
        <v/>
      </c>
      <c r="AA19" s="211" t="str">
        <f t="shared" si="9"/>
        <v/>
      </c>
      <c r="AB19" s="211" t="str">
        <f t="shared" si="9"/>
        <v/>
      </c>
    </row>
    <row r="20" spans="1:28">
      <c r="A20" s="215">
        <v>101203</v>
      </c>
      <c r="B20" s="214" t="s">
        <v>582</v>
      </c>
      <c r="C20" s="173">
        <v>365103343</v>
      </c>
      <c r="D20" s="173">
        <v>936262</v>
      </c>
      <c r="E20" s="173">
        <v>-1197127</v>
      </c>
      <c r="F20" s="173">
        <v>364842478</v>
      </c>
      <c r="G20" s="176">
        <f t="shared" si="1"/>
        <v>1244460</v>
      </c>
      <c r="H20" s="176">
        <f t="shared" si="2"/>
        <v>-936262</v>
      </c>
      <c r="I20" s="176">
        <f t="shared" si="3"/>
        <v>201355</v>
      </c>
      <c r="J20" s="176">
        <f t="shared" si="4"/>
        <v>509553</v>
      </c>
      <c r="K20" s="214">
        <v>101203</v>
      </c>
      <c r="L20" s="214" t="s">
        <v>582</v>
      </c>
      <c r="M20" s="173">
        <v>366347803</v>
      </c>
      <c r="N20" s="173">
        <v>0</v>
      </c>
      <c r="O20" s="173">
        <v>-995772</v>
      </c>
      <c r="P20" s="173">
        <v>365352031</v>
      </c>
      <c r="W20" s="206" t="s">
        <v>491</v>
      </c>
      <c r="X20" s="102" t="str">
        <f t="shared" si="5"/>
        <v>出售免納稅土地虧損</v>
      </c>
      <c r="Y20" s="211">
        <f t="shared" ref="Y20:AB21" si="10">IFERROR(INDEX($B$2:$F$933,MATCH($W20,$A$2:$A$933,0),MATCH(Y$1,$B$1:$F$1,0)),"")</f>
        <v>0</v>
      </c>
      <c r="Z20" s="211">
        <f t="shared" si="10"/>
        <v>834526</v>
      </c>
      <c r="AA20" s="211">
        <f t="shared" si="10"/>
        <v>0</v>
      </c>
      <c r="AB20" s="211">
        <f t="shared" si="10"/>
        <v>834526</v>
      </c>
    </row>
    <row r="21" spans="1:28">
      <c r="A21" s="215">
        <v>101204</v>
      </c>
      <c r="B21" s="214" t="s">
        <v>583</v>
      </c>
      <c r="C21" s="173">
        <v>2319622931</v>
      </c>
      <c r="D21" s="173">
        <v>9627383</v>
      </c>
      <c r="E21" s="173">
        <v>-43703554</v>
      </c>
      <c r="F21" s="173">
        <v>2285546760</v>
      </c>
      <c r="G21" s="176">
        <f t="shared" si="1"/>
        <v>346097986</v>
      </c>
      <c r="H21" s="176">
        <f t="shared" si="2"/>
        <v>-8702181</v>
      </c>
      <c r="I21" s="176">
        <f t="shared" si="3"/>
        <v>22335767</v>
      </c>
      <c r="J21" s="176">
        <f t="shared" si="4"/>
        <v>359731572</v>
      </c>
      <c r="K21" s="214">
        <v>101204</v>
      </c>
      <c r="L21" s="214" t="s">
        <v>583</v>
      </c>
      <c r="M21" s="173">
        <v>2665720917</v>
      </c>
      <c r="N21" s="173">
        <v>925202</v>
      </c>
      <c r="O21" s="173">
        <v>-21367787</v>
      </c>
      <c r="P21" s="173">
        <v>2645278332</v>
      </c>
      <c r="W21" s="206">
        <v>490201</v>
      </c>
      <c r="X21" s="102" t="str">
        <f t="shared" si="5"/>
        <v>投資性不動產-免納稅土地出售利益</v>
      </c>
      <c r="Y21" s="211">
        <f t="shared" si="10"/>
        <v>0</v>
      </c>
      <c r="Z21" s="211">
        <f t="shared" si="10"/>
        <v>2396660</v>
      </c>
      <c r="AA21" s="211">
        <f t="shared" si="10"/>
        <v>-36014127</v>
      </c>
      <c r="AB21" s="211">
        <f t="shared" si="10"/>
        <v>-33617467</v>
      </c>
    </row>
    <row r="22" spans="1:28">
      <c r="A22" s="215">
        <v>101211</v>
      </c>
      <c r="B22" s="214" t="s">
        <v>584</v>
      </c>
      <c r="C22" s="173">
        <v>4626465277</v>
      </c>
      <c r="D22" s="173">
        <v>0</v>
      </c>
      <c r="E22" s="173">
        <v>-34676320</v>
      </c>
      <c r="F22" s="173">
        <v>4591788957</v>
      </c>
      <c r="G22" s="176">
        <f t="shared" si="1"/>
        <v>3362773604</v>
      </c>
      <c r="H22" s="176">
        <f t="shared" si="2"/>
        <v>13500040</v>
      </c>
      <c r="I22" s="176">
        <f t="shared" si="3"/>
        <v>12282415</v>
      </c>
      <c r="J22" s="176">
        <f t="shared" si="4"/>
        <v>3388556059</v>
      </c>
      <c r="K22" s="214">
        <v>101211</v>
      </c>
      <c r="L22" s="214" t="s">
        <v>584</v>
      </c>
      <c r="M22" s="173">
        <v>7989238881</v>
      </c>
      <c r="N22" s="173">
        <v>13500040</v>
      </c>
      <c r="O22" s="173">
        <v>-22393905</v>
      </c>
      <c r="P22" s="173">
        <v>7980345016</v>
      </c>
      <c r="W22" s="206">
        <v>490206</v>
      </c>
      <c r="X22" s="102" t="str">
        <f t="shared" si="5"/>
        <v/>
      </c>
      <c r="Y22" s="211" t="str">
        <f t="shared" ref="Y22:AB26" si="11">IFERROR(INDEX($B$2:$F$931,MATCH($W22,$A$2:$A$931,0),MATCH(Y$1,$B$1:$F$1,0)),"")</f>
        <v/>
      </c>
      <c r="Z22" s="211" t="str">
        <f t="shared" si="11"/>
        <v/>
      </c>
      <c r="AA22" s="211" t="str">
        <f t="shared" si="11"/>
        <v/>
      </c>
      <c r="AB22" s="211" t="str">
        <f t="shared" si="11"/>
        <v/>
      </c>
    </row>
    <row r="23" spans="1:28">
      <c r="A23" s="215">
        <v>101212</v>
      </c>
      <c r="B23" s="214" t="s">
        <v>585</v>
      </c>
      <c r="C23" s="173">
        <v>26341715</v>
      </c>
      <c r="D23" s="173">
        <v>0</v>
      </c>
      <c r="E23" s="173">
        <v>0</v>
      </c>
      <c r="F23" s="173">
        <v>26341715</v>
      </c>
      <c r="G23" s="176">
        <f t="shared" si="1"/>
        <v>6079287</v>
      </c>
      <c r="H23" s="176">
        <f t="shared" si="2"/>
        <v>261503</v>
      </c>
      <c r="I23" s="176">
        <f t="shared" si="3"/>
        <v>-1575808</v>
      </c>
      <c r="J23" s="176">
        <f t="shared" si="4"/>
        <v>4764982</v>
      </c>
      <c r="K23" s="214">
        <v>101212</v>
      </c>
      <c r="L23" s="214" t="s">
        <v>585</v>
      </c>
      <c r="M23" s="173">
        <v>32421002</v>
      </c>
      <c r="N23" s="173">
        <v>261503</v>
      </c>
      <c r="O23" s="173">
        <v>-1575808</v>
      </c>
      <c r="P23" s="173">
        <v>31106697</v>
      </c>
      <c r="W23" s="206">
        <v>490208</v>
      </c>
      <c r="X23" s="102" t="str">
        <f t="shared" si="5"/>
        <v/>
      </c>
      <c r="Y23" s="211" t="str">
        <f t="shared" si="11"/>
        <v/>
      </c>
      <c r="Z23" s="211" t="str">
        <f t="shared" si="11"/>
        <v/>
      </c>
      <c r="AA23" s="211" t="str">
        <f t="shared" si="11"/>
        <v/>
      </c>
      <c r="AB23" s="211" t="str">
        <f t="shared" si="11"/>
        <v/>
      </c>
    </row>
    <row r="24" spans="1:28">
      <c r="A24" s="215">
        <v>101213</v>
      </c>
      <c r="B24" s="214" t="s">
        <v>586</v>
      </c>
      <c r="C24" s="173">
        <v>7103608</v>
      </c>
      <c r="D24" s="173">
        <v>0</v>
      </c>
      <c r="E24" s="173">
        <v>0</v>
      </c>
      <c r="F24" s="173">
        <v>7103608</v>
      </c>
      <c r="G24" s="176">
        <f t="shared" si="1"/>
        <v>0</v>
      </c>
      <c r="H24" s="176">
        <f t="shared" si="2"/>
        <v>0</v>
      </c>
      <c r="I24" s="176">
        <f t="shared" si="3"/>
        <v>0</v>
      </c>
      <c r="J24" s="176">
        <f t="shared" si="4"/>
        <v>0</v>
      </c>
      <c r="K24" s="214">
        <v>101213</v>
      </c>
      <c r="L24" s="214" t="s">
        <v>586</v>
      </c>
      <c r="M24" s="173">
        <v>7103608</v>
      </c>
      <c r="N24" s="173">
        <v>0</v>
      </c>
      <c r="O24" s="173">
        <v>0</v>
      </c>
      <c r="P24" s="173">
        <v>7103608</v>
      </c>
      <c r="W24" s="206">
        <v>490221</v>
      </c>
      <c r="X24" s="102" t="str">
        <f t="shared" si="5"/>
        <v>投資性不動產-免納稅土地其他處分利益</v>
      </c>
      <c r="Y24" s="211">
        <f t="shared" si="11"/>
        <v>0</v>
      </c>
      <c r="Z24" s="211">
        <f t="shared" si="11"/>
        <v>196320</v>
      </c>
      <c r="AA24" s="211">
        <f t="shared" si="11"/>
        <v>-285365</v>
      </c>
      <c r="AB24" s="211">
        <f t="shared" si="11"/>
        <v>-89045</v>
      </c>
    </row>
    <row r="25" spans="1:28">
      <c r="A25" s="215">
        <v>101220</v>
      </c>
      <c r="B25" s="214" t="s">
        <v>587</v>
      </c>
      <c r="C25" s="173">
        <v>7263821611</v>
      </c>
      <c r="D25" s="173">
        <v>0</v>
      </c>
      <c r="E25" s="173">
        <v>-5554228</v>
      </c>
      <c r="F25" s="173">
        <v>7258267383</v>
      </c>
      <c r="G25" s="176">
        <f t="shared" si="1"/>
        <v>90206965</v>
      </c>
      <c r="H25" s="176">
        <f t="shared" si="2"/>
        <v>0</v>
      </c>
      <c r="I25" s="176">
        <f t="shared" si="3"/>
        <v>-75054640</v>
      </c>
      <c r="J25" s="176">
        <f t="shared" si="4"/>
        <v>15152325</v>
      </c>
      <c r="K25" s="214">
        <v>101220</v>
      </c>
      <c r="L25" s="214" t="s">
        <v>587</v>
      </c>
      <c r="M25" s="173">
        <v>7354028576</v>
      </c>
      <c r="N25" s="173">
        <v>0</v>
      </c>
      <c r="O25" s="173">
        <v>-80608868</v>
      </c>
      <c r="P25" s="173">
        <v>7273419708</v>
      </c>
      <c r="W25" s="206">
        <v>490223</v>
      </c>
      <c r="X25" s="102" t="str">
        <f t="shared" si="5"/>
        <v/>
      </c>
      <c r="Y25" s="211" t="str">
        <f t="shared" si="11"/>
        <v/>
      </c>
      <c r="Z25" s="211" t="str">
        <f t="shared" si="11"/>
        <v/>
      </c>
      <c r="AA25" s="211" t="str">
        <f t="shared" si="11"/>
        <v/>
      </c>
      <c r="AB25" s="211" t="str">
        <f t="shared" si="11"/>
        <v/>
      </c>
    </row>
    <row r="26" spans="1:28">
      <c r="A26" s="215">
        <v>101231</v>
      </c>
      <c r="B26" s="214" t="s">
        <v>588</v>
      </c>
      <c r="C26" s="173">
        <v>14348329936</v>
      </c>
      <c r="D26" s="173">
        <v>50235268</v>
      </c>
      <c r="E26" s="173">
        <v>-78044489</v>
      </c>
      <c r="F26" s="173">
        <v>14320520715</v>
      </c>
      <c r="G26" s="176">
        <f t="shared" si="1"/>
        <v>65512596</v>
      </c>
      <c r="H26" s="176">
        <f t="shared" si="2"/>
        <v>-41169584</v>
      </c>
      <c r="I26" s="176">
        <f t="shared" si="3"/>
        <v>51449618</v>
      </c>
      <c r="J26" s="176">
        <f t="shared" si="4"/>
        <v>75792630</v>
      </c>
      <c r="K26" s="214">
        <v>101231</v>
      </c>
      <c r="L26" s="214" t="s">
        <v>588</v>
      </c>
      <c r="M26" s="173">
        <v>14413842532</v>
      </c>
      <c r="N26" s="173">
        <v>9065684</v>
      </c>
      <c r="O26" s="173">
        <v>-26594871</v>
      </c>
      <c r="P26" s="173">
        <v>14396313345</v>
      </c>
      <c r="W26" s="206">
        <v>490225</v>
      </c>
      <c r="X26" s="102" t="str">
        <f t="shared" si="5"/>
        <v/>
      </c>
      <c r="Y26" s="211" t="str">
        <f t="shared" si="11"/>
        <v/>
      </c>
      <c r="Z26" s="211" t="str">
        <f t="shared" si="11"/>
        <v/>
      </c>
      <c r="AA26" s="211" t="str">
        <f t="shared" si="11"/>
        <v/>
      </c>
      <c r="AB26" s="211" t="str">
        <f t="shared" si="11"/>
        <v/>
      </c>
    </row>
    <row r="27" spans="1:28">
      <c r="A27" s="215">
        <v>101232</v>
      </c>
      <c r="B27" s="214" t="s">
        <v>589</v>
      </c>
      <c r="C27" s="173">
        <v>16449459</v>
      </c>
      <c r="D27" s="173">
        <v>0</v>
      </c>
      <c r="E27" s="173">
        <v>0</v>
      </c>
      <c r="F27" s="173">
        <v>16449459</v>
      </c>
      <c r="G27" s="176">
        <f t="shared" si="1"/>
        <v>0</v>
      </c>
      <c r="H27" s="176">
        <f t="shared" si="2"/>
        <v>0</v>
      </c>
      <c r="I27" s="176">
        <f t="shared" si="3"/>
        <v>0</v>
      </c>
      <c r="J27" s="176">
        <f t="shared" si="4"/>
        <v>0</v>
      </c>
      <c r="K27" s="214">
        <v>101232</v>
      </c>
      <c r="L27" s="214" t="s">
        <v>589</v>
      </c>
      <c r="M27" s="173">
        <v>16449459</v>
      </c>
      <c r="N27" s="173">
        <v>0</v>
      </c>
      <c r="O27" s="173">
        <v>0</v>
      </c>
      <c r="P27" s="173">
        <v>16449459</v>
      </c>
      <c r="W27" s="206" t="s">
        <v>492</v>
      </c>
      <c r="X27" s="102" t="str">
        <f t="shared" si="5"/>
        <v>投資性不動產-免納稅土地出售損失</v>
      </c>
      <c r="Y27" s="211">
        <f t="shared" ref="Y27:AB28" si="12">IFERROR(INDEX($B$2:$F$933,MATCH($W27,$A$2:$A$933,0),MATCH(Y$1,$B$1:$F$1,0)),"")</f>
        <v>0</v>
      </c>
      <c r="Z27" s="211">
        <f t="shared" si="12"/>
        <v>6930670</v>
      </c>
      <c r="AA27" s="211">
        <f t="shared" si="12"/>
        <v>0</v>
      </c>
      <c r="AB27" s="211">
        <f t="shared" si="12"/>
        <v>6930670</v>
      </c>
    </row>
    <row r="28" spans="1:28">
      <c r="A28" s="215">
        <v>101250</v>
      </c>
      <c r="B28" s="214" t="s">
        <v>590</v>
      </c>
      <c r="C28" s="173">
        <v>2538502983</v>
      </c>
      <c r="D28" s="173">
        <v>535326</v>
      </c>
      <c r="E28" s="173">
        <v>-33936505</v>
      </c>
      <c r="F28" s="173">
        <v>2505101804</v>
      </c>
      <c r="G28" s="176">
        <f t="shared" si="1"/>
        <v>56130294</v>
      </c>
      <c r="H28" s="176">
        <f t="shared" si="2"/>
        <v>77129289</v>
      </c>
      <c r="I28" s="176">
        <f t="shared" si="3"/>
        <v>12623682</v>
      </c>
      <c r="J28" s="176">
        <f t="shared" si="4"/>
        <v>145883265</v>
      </c>
      <c r="K28" s="214">
        <v>101250</v>
      </c>
      <c r="L28" s="214" t="s">
        <v>590</v>
      </c>
      <c r="M28" s="173">
        <v>2594633277</v>
      </c>
      <c r="N28" s="173">
        <v>77664615</v>
      </c>
      <c r="O28" s="173">
        <v>-21312823</v>
      </c>
      <c r="P28" s="173">
        <v>2650985069</v>
      </c>
      <c r="W28" s="206" t="s">
        <v>493</v>
      </c>
      <c r="X28" s="102" t="str">
        <f t="shared" si="5"/>
        <v>投資性不動產-免納稅土地其他處分損失</v>
      </c>
      <c r="Y28" s="211">
        <f t="shared" si="12"/>
        <v>0</v>
      </c>
      <c r="Z28" s="211">
        <f t="shared" si="12"/>
        <v>279145</v>
      </c>
      <c r="AA28" s="211">
        <f t="shared" si="12"/>
        <v>0</v>
      </c>
      <c r="AB28" s="211">
        <f t="shared" si="12"/>
        <v>279145</v>
      </c>
    </row>
    <row r="29" spans="1:28">
      <c r="A29" s="215">
        <v>101261</v>
      </c>
      <c r="B29" s="214" t="s">
        <v>591</v>
      </c>
      <c r="C29" s="173">
        <v>1750757446</v>
      </c>
      <c r="D29" s="173">
        <v>252534</v>
      </c>
      <c r="E29" s="173">
        <v>-12893315</v>
      </c>
      <c r="F29" s="173">
        <v>1738116665</v>
      </c>
      <c r="G29" s="176">
        <f t="shared" si="1"/>
        <v>22353447</v>
      </c>
      <c r="H29" s="176">
        <f t="shared" si="2"/>
        <v>-205807</v>
      </c>
      <c r="I29" s="176">
        <f t="shared" si="3"/>
        <v>1275093</v>
      </c>
      <c r="J29" s="176">
        <f t="shared" si="4"/>
        <v>23422733</v>
      </c>
      <c r="K29" s="214">
        <v>101261</v>
      </c>
      <c r="L29" s="214" t="s">
        <v>591</v>
      </c>
      <c r="M29" s="173">
        <v>1773110893</v>
      </c>
      <c r="N29" s="173">
        <v>46727</v>
      </c>
      <c r="O29" s="173">
        <v>-11618222</v>
      </c>
      <c r="P29" s="173">
        <v>1761539398</v>
      </c>
      <c r="W29" s="206"/>
      <c r="X29" s="102" t="str">
        <f t="shared" si="5"/>
        <v/>
      </c>
      <c r="Y29" s="211" t="str">
        <f t="shared" ref="Y29:AB33" si="13">IFERROR(INDEX($B$2:$F$931,MATCH($W29,$A$2:$A$931,0),MATCH(Y$1,$B$1:$F$1,0)),"")</f>
        <v/>
      </c>
      <c r="Z29" s="211" t="str">
        <f t="shared" si="13"/>
        <v/>
      </c>
      <c r="AA29" s="211" t="str">
        <f t="shared" si="13"/>
        <v/>
      </c>
      <c r="AB29" s="211" t="str">
        <f t="shared" si="13"/>
        <v/>
      </c>
    </row>
    <row r="30" spans="1:28">
      <c r="A30" s="215">
        <v>101270</v>
      </c>
      <c r="B30" s="214" t="s">
        <v>592</v>
      </c>
      <c r="C30" s="173">
        <v>46722967</v>
      </c>
      <c r="D30" s="173">
        <v>9736480</v>
      </c>
      <c r="E30" s="173">
        <v>-10924949</v>
      </c>
      <c r="F30" s="173">
        <v>45534498</v>
      </c>
      <c r="G30" s="176">
        <f t="shared" si="1"/>
        <v>6023400</v>
      </c>
      <c r="H30" s="176">
        <f t="shared" si="2"/>
        <v>-9701950</v>
      </c>
      <c r="I30" s="176">
        <f t="shared" si="3"/>
        <v>6664021</v>
      </c>
      <c r="J30" s="176">
        <f t="shared" si="4"/>
        <v>2985471</v>
      </c>
      <c r="K30" s="214">
        <v>101270</v>
      </c>
      <c r="L30" s="214" t="s">
        <v>592</v>
      </c>
      <c r="M30" s="173">
        <v>52746367</v>
      </c>
      <c r="N30" s="173">
        <v>34530</v>
      </c>
      <c r="O30" s="173">
        <v>-4260928</v>
      </c>
      <c r="P30" s="173">
        <v>48519969</v>
      </c>
      <c r="W30" s="206"/>
      <c r="X30" s="102" t="str">
        <f t="shared" si="5"/>
        <v/>
      </c>
      <c r="Y30" s="211" t="str">
        <f t="shared" si="13"/>
        <v/>
      </c>
      <c r="Z30" s="211" t="str">
        <f t="shared" si="13"/>
        <v/>
      </c>
      <c r="AA30" s="211" t="str">
        <f t="shared" si="13"/>
        <v/>
      </c>
      <c r="AB30" s="211" t="str">
        <f t="shared" si="13"/>
        <v/>
      </c>
    </row>
    <row r="31" spans="1:28" ht="22.2">
      <c r="A31" s="215">
        <v>101272</v>
      </c>
      <c r="B31" s="214" t="s">
        <v>593</v>
      </c>
      <c r="C31" s="173">
        <v>15462939</v>
      </c>
      <c r="D31" s="173">
        <v>4526719</v>
      </c>
      <c r="E31" s="173">
        <v>-4628693</v>
      </c>
      <c r="F31" s="173">
        <v>15360965</v>
      </c>
      <c r="G31" s="176">
        <f t="shared" si="1"/>
        <v>3063029</v>
      </c>
      <c r="H31" s="176">
        <f t="shared" si="2"/>
        <v>-4526719</v>
      </c>
      <c r="I31" s="176">
        <f t="shared" si="3"/>
        <v>4425234</v>
      </c>
      <c r="J31" s="176">
        <f t="shared" si="4"/>
        <v>2961544</v>
      </c>
      <c r="K31" s="214">
        <v>101272</v>
      </c>
      <c r="L31" s="214" t="s">
        <v>593</v>
      </c>
      <c r="M31" s="173">
        <v>18525968</v>
      </c>
      <c r="N31" s="173">
        <v>0</v>
      </c>
      <c r="O31" s="173">
        <v>-203459</v>
      </c>
      <c r="P31" s="173">
        <v>18322509</v>
      </c>
      <c r="W31" s="159" t="s">
        <v>1769</v>
      </c>
      <c r="X31" s="102" t="str">
        <f t="shared" si="5"/>
        <v/>
      </c>
      <c r="Y31" s="211" t="str">
        <f t="shared" si="13"/>
        <v/>
      </c>
      <c r="Z31" s="211" t="str">
        <f t="shared" si="13"/>
        <v/>
      </c>
      <c r="AA31" s="211" t="str">
        <f t="shared" si="13"/>
        <v/>
      </c>
      <c r="AB31" s="211" t="str">
        <f t="shared" si="13"/>
        <v/>
      </c>
    </row>
    <row r="32" spans="1:28">
      <c r="A32" s="215">
        <v>101274</v>
      </c>
      <c r="B32" s="214" t="s">
        <v>594</v>
      </c>
      <c r="C32" s="173">
        <v>1158513</v>
      </c>
      <c r="D32" s="173">
        <v>6521</v>
      </c>
      <c r="E32" s="173">
        <v>-154530</v>
      </c>
      <c r="F32" s="173">
        <v>1010504</v>
      </c>
      <c r="G32" s="176">
        <f t="shared" si="1"/>
        <v>177752</v>
      </c>
      <c r="H32" s="176">
        <f t="shared" si="2"/>
        <v>304</v>
      </c>
      <c r="I32" s="176">
        <f t="shared" si="3"/>
        <v>127047</v>
      </c>
      <c r="J32" s="176">
        <f t="shared" si="4"/>
        <v>305103</v>
      </c>
      <c r="K32" s="214">
        <v>101274</v>
      </c>
      <c r="L32" s="214" t="s">
        <v>594</v>
      </c>
      <c r="M32" s="173">
        <v>1336265</v>
      </c>
      <c r="N32" s="173">
        <v>6825</v>
      </c>
      <c r="O32" s="173">
        <v>-27483</v>
      </c>
      <c r="P32" s="173">
        <v>1315607</v>
      </c>
      <c r="W32" s="111">
        <v>460029</v>
      </c>
      <c r="X32" s="102" t="str">
        <f t="shared" si="5"/>
        <v/>
      </c>
      <c r="Y32" s="211" t="str">
        <f t="shared" si="13"/>
        <v/>
      </c>
      <c r="Z32" s="211" t="str">
        <f t="shared" si="13"/>
        <v/>
      </c>
      <c r="AA32" s="211" t="str">
        <f t="shared" si="13"/>
        <v/>
      </c>
      <c r="AB32" s="211" t="str">
        <f t="shared" si="13"/>
        <v/>
      </c>
    </row>
    <row r="33" spans="1:28">
      <c r="A33" s="215">
        <v>104001</v>
      </c>
      <c r="B33" s="214" t="s">
        <v>595</v>
      </c>
      <c r="C33" s="173">
        <v>2691388531</v>
      </c>
      <c r="D33" s="173">
        <v>3790779486</v>
      </c>
      <c r="E33" s="173">
        <v>-2751403793</v>
      </c>
      <c r="F33" s="173">
        <v>3730764224</v>
      </c>
      <c r="G33" s="176">
        <f t="shared" si="1"/>
        <v>811926453</v>
      </c>
      <c r="H33" s="176">
        <f t="shared" si="2"/>
        <v>-707577526</v>
      </c>
      <c r="I33" s="176">
        <f t="shared" si="3"/>
        <v>-363398762</v>
      </c>
      <c r="J33" s="176">
        <f t="shared" si="4"/>
        <v>-259049835</v>
      </c>
      <c r="K33" s="214">
        <v>104001</v>
      </c>
      <c r="L33" s="214" t="s">
        <v>595</v>
      </c>
      <c r="M33" s="173">
        <v>3503314984</v>
      </c>
      <c r="N33" s="173">
        <v>3083201960</v>
      </c>
      <c r="O33" s="173">
        <v>-3114802555</v>
      </c>
      <c r="P33" s="173">
        <v>3471714389</v>
      </c>
      <c r="W33" s="111">
        <v>460030</v>
      </c>
      <c r="X33" s="102" t="str">
        <f t="shared" si="5"/>
        <v/>
      </c>
      <c r="Y33" s="211" t="str">
        <f t="shared" si="13"/>
        <v/>
      </c>
      <c r="Z33" s="211" t="str">
        <f t="shared" si="13"/>
        <v/>
      </c>
      <c r="AA33" s="211" t="str">
        <f t="shared" si="13"/>
        <v/>
      </c>
      <c r="AB33" s="211" t="str">
        <f t="shared" si="13"/>
        <v/>
      </c>
    </row>
    <row r="34" spans="1:28">
      <c r="A34" s="215">
        <v>104002</v>
      </c>
      <c r="B34" s="214" t="s">
        <v>596</v>
      </c>
      <c r="C34" s="173">
        <v>30180488452</v>
      </c>
      <c r="D34" s="173">
        <v>5602387377</v>
      </c>
      <c r="E34" s="173">
        <v>-6404942414</v>
      </c>
      <c r="F34" s="173">
        <v>29377933415</v>
      </c>
      <c r="G34" s="176">
        <f t="shared" si="1"/>
        <v>15262528412</v>
      </c>
      <c r="H34" s="176">
        <f t="shared" si="2"/>
        <v>1055653073</v>
      </c>
      <c r="I34" s="176">
        <f t="shared" si="3"/>
        <v>-1166566923</v>
      </c>
      <c r="J34" s="176">
        <f t="shared" si="4"/>
        <v>15151614562</v>
      </c>
      <c r="K34" s="214">
        <v>104002</v>
      </c>
      <c r="L34" s="214" t="s">
        <v>596</v>
      </c>
      <c r="M34" s="173">
        <v>45443016864</v>
      </c>
      <c r="N34" s="173">
        <v>6658040450</v>
      </c>
      <c r="O34" s="173">
        <v>-7571509337</v>
      </c>
      <c r="P34" s="173">
        <v>44529547977</v>
      </c>
      <c r="W34" s="111">
        <v>460031</v>
      </c>
      <c r="X34" s="102" t="str">
        <f t="shared" si="5"/>
        <v>確定承諾評價利益</v>
      </c>
      <c r="Y34" s="211">
        <f t="shared" ref="Y34:AB35" si="14">IFERROR(INDEX($B$2:$F$933,MATCH($W34,$A$2:$A$933,0),MATCH(Y$1,$B$1:$F$1,0)),"")</f>
        <v>0</v>
      </c>
      <c r="Z34" s="211">
        <f t="shared" si="14"/>
        <v>0</v>
      </c>
      <c r="AA34" s="211">
        <f t="shared" si="14"/>
        <v>-534000</v>
      </c>
      <c r="AB34" s="211">
        <f t="shared" si="14"/>
        <v>-534000</v>
      </c>
    </row>
    <row r="35" spans="1:28">
      <c r="A35" s="215">
        <v>104003</v>
      </c>
      <c r="B35" s="214" t="s">
        <v>597</v>
      </c>
      <c r="C35" s="173">
        <v>3729072</v>
      </c>
      <c r="D35" s="173">
        <v>105948120</v>
      </c>
      <c r="E35" s="173">
        <v>0</v>
      </c>
      <c r="F35" s="173">
        <v>109677192</v>
      </c>
      <c r="G35" s="176">
        <f t="shared" si="1"/>
        <v>0</v>
      </c>
      <c r="H35" s="176">
        <f t="shared" si="2"/>
        <v>-105948120</v>
      </c>
      <c r="I35" s="176">
        <f t="shared" si="3"/>
        <v>0</v>
      </c>
      <c r="J35" s="176">
        <f t="shared" si="4"/>
        <v>-105948120</v>
      </c>
      <c r="K35" s="214">
        <v>104003</v>
      </c>
      <c r="L35" s="214" t="s">
        <v>597</v>
      </c>
      <c r="M35" s="173">
        <v>3729072</v>
      </c>
      <c r="N35" s="173">
        <v>0</v>
      </c>
      <c r="O35" s="173">
        <v>0</v>
      </c>
      <c r="P35" s="173">
        <v>3729072</v>
      </c>
      <c r="W35" s="111">
        <v>460032</v>
      </c>
      <c r="X35" s="102" t="str">
        <f t="shared" si="5"/>
        <v>避險工具之利益-公允價值避險</v>
      </c>
      <c r="Y35" s="211">
        <f t="shared" si="14"/>
        <v>0</v>
      </c>
      <c r="Z35" s="211">
        <f t="shared" si="14"/>
        <v>0</v>
      </c>
      <c r="AA35" s="211">
        <f t="shared" si="14"/>
        <v>-1313000</v>
      </c>
      <c r="AB35" s="211">
        <f t="shared" si="14"/>
        <v>-1313000</v>
      </c>
    </row>
    <row r="36" spans="1:28">
      <c r="A36" s="215">
        <v>104005</v>
      </c>
      <c r="B36" s="214" t="s">
        <v>598</v>
      </c>
      <c r="C36" s="173">
        <v>20235</v>
      </c>
      <c r="D36" s="173">
        <v>190</v>
      </c>
      <c r="E36" s="173">
        <v>0</v>
      </c>
      <c r="F36" s="173">
        <v>20425</v>
      </c>
      <c r="G36" s="176">
        <f t="shared" si="1"/>
        <v>-1025</v>
      </c>
      <c r="H36" s="176">
        <f t="shared" si="2"/>
        <v>-5</v>
      </c>
      <c r="I36" s="176">
        <f t="shared" si="3"/>
        <v>0</v>
      </c>
      <c r="J36" s="176">
        <f t="shared" si="4"/>
        <v>-1030</v>
      </c>
      <c r="K36" s="214">
        <v>104005</v>
      </c>
      <c r="L36" s="214" t="s">
        <v>598</v>
      </c>
      <c r="M36" s="173">
        <v>19210</v>
      </c>
      <c r="N36" s="173">
        <v>185</v>
      </c>
      <c r="O36" s="173">
        <v>0</v>
      </c>
      <c r="P36" s="173">
        <v>19395</v>
      </c>
      <c r="W36" s="207" t="s">
        <v>187</v>
      </c>
      <c r="X36" s="102" t="str">
        <f t="shared" si="5"/>
        <v/>
      </c>
      <c r="Y36" s="211" t="str">
        <f t="shared" ref="Y36:AB37" si="15">IFERROR(INDEX($B$2:$F$931,MATCH($W36,$A$2:$A$931,0),MATCH(Y$1,$B$1:$F$1,0)),"")</f>
        <v/>
      </c>
      <c r="Z36" s="211" t="str">
        <f t="shared" si="15"/>
        <v/>
      </c>
      <c r="AA36" s="211" t="str">
        <f t="shared" si="15"/>
        <v/>
      </c>
      <c r="AB36" s="211" t="str">
        <f t="shared" si="15"/>
        <v/>
      </c>
    </row>
    <row r="37" spans="1:28">
      <c r="A37" s="215">
        <v>106001</v>
      </c>
      <c r="B37" s="214" t="s">
        <v>1710</v>
      </c>
      <c r="C37" s="173">
        <v>20351996457</v>
      </c>
      <c r="D37" s="173">
        <v>6209031922</v>
      </c>
      <c r="E37" s="173">
        <v>-3985374381</v>
      </c>
      <c r="F37" s="173">
        <v>22575653998</v>
      </c>
      <c r="G37" s="176">
        <f t="shared" si="1"/>
        <v>-8548050564</v>
      </c>
      <c r="H37" s="176">
        <f t="shared" si="2"/>
        <v>414905789</v>
      </c>
      <c r="I37" s="176">
        <f t="shared" si="3"/>
        <v>3807203517</v>
      </c>
      <c r="J37" s="176">
        <f t="shared" si="4"/>
        <v>-4325941258</v>
      </c>
      <c r="K37" s="214">
        <v>106001</v>
      </c>
      <c r="L37" s="214" t="s">
        <v>1710</v>
      </c>
      <c r="M37" s="173">
        <v>11803945893</v>
      </c>
      <c r="N37" s="173">
        <v>6623937711</v>
      </c>
      <c r="O37" s="173">
        <v>-178170864</v>
      </c>
      <c r="P37" s="173">
        <v>18249712740</v>
      </c>
      <c r="W37" s="208" t="s">
        <v>180</v>
      </c>
      <c r="X37" s="102" t="str">
        <f t="shared" si="5"/>
        <v/>
      </c>
      <c r="Y37" s="211" t="str">
        <f t="shared" si="15"/>
        <v/>
      </c>
      <c r="Z37" s="211" t="str">
        <f t="shared" si="15"/>
        <v/>
      </c>
      <c r="AA37" s="211" t="str">
        <f t="shared" si="15"/>
        <v/>
      </c>
      <c r="AB37" s="211" t="str">
        <f t="shared" si="15"/>
        <v/>
      </c>
    </row>
    <row r="38" spans="1:28">
      <c r="A38" s="215">
        <v>107001</v>
      </c>
      <c r="B38" s="214" t="s">
        <v>599</v>
      </c>
      <c r="C38" s="173">
        <v>1331508198</v>
      </c>
      <c r="D38" s="173">
        <v>14882393</v>
      </c>
      <c r="E38" s="173">
        <v>-14882393</v>
      </c>
      <c r="F38" s="173">
        <v>1331508198</v>
      </c>
      <c r="G38" s="176">
        <f t="shared" si="1"/>
        <v>-14882393</v>
      </c>
      <c r="H38" s="176">
        <f t="shared" si="2"/>
        <v>-7410531</v>
      </c>
      <c r="I38" s="176">
        <f t="shared" si="3"/>
        <v>14882393</v>
      </c>
      <c r="J38" s="176">
        <f t="shared" si="4"/>
        <v>-7410531</v>
      </c>
      <c r="K38" s="214">
        <v>107001</v>
      </c>
      <c r="L38" s="214" t="s">
        <v>599</v>
      </c>
      <c r="M38" s="173">
        <v>1316625805</v>
      </c>
      <c r="N38" s="173">
        <v>7471862</v>
      </c>
      <c r="O38" s="173">
        <v>0</v>
      </c>
      <c r="P38" s="173">
        <v>1324097667</v>
      </c>
      <c r="W38" s="207" t="s">
        <v>177</v>
      </c>
      <c r="X38" s="102" t="str">
        <f t="shared" si="5"/>
        <v>確定承諾評價損失</v>
      </c>
      <c r="Y38" s="211">
        <f t="shared" ref="Y38:AB39" si="16">IFERROR(INDEX($B$2:$F$933,MATCH($W38,$A$2:$A$933,0),MATCH(Y$1,$B$1:$F$1,0)),"")</f>
        <v>0</v>
      </c>
      <c r="Z38" s="211">
        <f t="shared" si="16"/>
        <v>1313000</v>
      </c>
      <c r="AA38" s="211">
        <f t="shared" si="16"/>
        <v>0</v>
      </c>
      <c r="AB38" s="211">
        <f t="shared" si="16"/>
        <v>1313000</v>
      </c>
    </row>
    <row r="39" spans="1:28">
      <c r="A39" s="215">
        <v>108102</v>
      </c>
      <c r="B39" s="214" t="s">
        <v>600</v>
      </c>
      <c r="C39" s="173">
        <v>2809086599</v>
      </c>
      <c r="D39" s="173">
        <v>7938</v>
      </c>
      <c r="E39" s="173">
        <v>-209148038</v>
      </c>
      <c r="F39" s="173">
        <v>2599946499</v>
      </c>
      <c r="G39" s="176">
        <f t="shared" si="1"/>
        <v>-50113256</v>
      </c>
      <c r="H39" s="176">
        <f t="shared" si="2"/>
        <v>106005701</v>
      </c>
      <c r="I39" s="176">
        <f t="shared" si="3"/>
        <v>180550247</v>
      </c>
      <c r="J39" s="176">
        <f t="shared" si="4"/>
        <v>236442692</v>
      </c>
      <c r="K39" s="214">
        <v>108102</v>
      </c>
      <c r="L39" s="214" t="s">
        <v>600</v>
      </c>
      <c r="M39" s="173">
        <v>2758973343</v>
      </c>
      <c r="N39" s="173">
        <v>106013639</v>
      </c>
      <c r="O39" s="173">
        <v>-28597791</v>
      </c>
      <c r="P39" s="173">
        <v>2836389191</v>
      </c>
      <c r="W39" s="207" t="s">
        <v>602</v>
      </c>
      <c r="X39" s="102" t="str">
        <f t="shared" ref="X39:X61" si="17">IFERROR(INDEX($B$2:$F$933,MATCH($W39,$A$2:$A$933,0),MATCH(X$1,$B$1:$F$1,0)),"")</f>
        <v>避險工具之損失-公允價值避險</v>
      </c>
      <c r="Y39" s="211">
        <f t="shared" si="16"/>
        <v>0</v>
      </c>
      <c r="Z39" s="211">
        <f t="shared" si="16"/>
        <v>534000</v>
      </c>
      <c r="AA39" s="211">
        <f t="shared" si="16"/>
        <v>0</v>
      </c>
      <c r="AB39" s="211">
        <f t="shared" si="16"/>
        <v>534000</v>
      </c>
    </row>
    <row r="40" spans="1:28">
      <c r="A40" s="215">
        <v>108104</v>
      </c>
      <c r="B40" s="214" t="s">
        <v>601</v>
      </c>
      <c r="C40" s="173">
        <v>41848224</v>
      </c>
      <c r="D40" s="173">
        <v>492617</v>
      </c>
      <c r="E40" s="173">
        <v>-3230348</v>
      </c>
      <c r="F40" s="173">
        <v>39110493</v>
      </c>
      <c r="G40" s="176">
        <f t="shared" si="1"/>
        <v>47592396</v>
      </c>
      <c r="H40" s="176">
        <f t="shared" si="2"/>
        <v>-492617</v>
      </c>
      <c r="I40" s="176">
        <f t="shared" si="3"/>
        <v>2737731</v>
      </c>
      <c r="J40" s="176">
        <f t="shared" si="4"/>
        <v>49837510</v>
      </c>
      <c r="K40" s="214">
        <v>108104</v>
      </c>
      <c r="L40" s="214" t="s">
        <v>601</v>
      </c>
      <c r="M40" s="173">
        <v>89440620</v>
      </c>
      <c r="N40" s="173">
        <v>0</v>
      </c>
      <c r="O40" s="173">
        <v>-492617</v>
      </c>
      <c r="P40" s="173">
        <v>88948003</v>
      </c>
      <c r="W40" s="206"/>
      <c r="X40" s="102" t="str">
        <f t="shared" si="17"/>
        <v/>
      </c>
      <c r="Y40" s="211" t="str">
        <f t="shared" ref="Y40:AB42" si="18">IFERROR(INDEX($B$2:$F$931,MATCH($W40,$A$2:$A$931,0),MATCH(Y$1,$B$1:$F$1,0)),"")</f>
        <v/>
      </c>
      <c r="Z40" s="211" t="str">
        <f t="shared" si="18"/>
        <v/>
      </c>
      <c r="AA40" s="211" t="str">
        <f t="shared" si="18"/>
        <v/>
      </c>
      <c r="AB40" s="211" t="str">
        <f t="shared" si="18"/>
        <v/>
      </c>
    </row>
    <row r="41" spans="1:28">
      <c r="A41" s="215">
        <v>108111</v>
      </c>
      <c r="B41" s="214" t="s">
        <v>603</v>
      </c>
      <c r="C41" s="173">
        <v>366843666</v>
      </c>
      <c r="D41" s="173">
        <v>0</v>
      </c>
      <c r="E41" s="173">
        <v>0</v>
      </c>
      <c r="F41" s="173">
        <v>366843666</v>
      </c>
      <c r="G41" s="176">
        <f t="shared" si="1"/>
        <v>755388</v>
      </c>
      <c r="H41" s="176">
        <f t="shared" si="2"/>
        <v>0</v>
      </c>
      <c r="I41" s="176">
        <f t="shared" si="3"/>
        <v>-755388</v>
      </c>
      <c r="J41" s="176">
        <f t="shared" si="4"/>
        <v>0</v>
      </c>
      <c r="K41" s="214">
        <v>108111</v>
      </c>
      <c r="L41" s="214" t="s">
        <v>603</v>
      </c>
      <c r="M41" s="173">
        <v>367599054</v>
      </c>
      <c r="N41" s="173">
        <v>0</v>
      </c>
      <c r="O41" s="173">
        <v>-755388</v>
      </c>
      <c r="P41" s="173">
        <v>366843666</v>
      </c>
      <c r="W41" s="206"/>
      <c r="X41" s="102" t="str">
        <f t="shared" si="17"/>
        <v/>
      </c>
      <c r="Y41" s="211" t="str">
        <f t="shared" si="18"/>
        <v/>
      </c>
      <c r="Z41" s="211" t="str">
        <f t="shared" si="18"/>
        <v/>
      </c>
      <c r="AA41" s="211" t="str">
        <f t="shared" si="18"/>
        <v/>
      </c>
      <c r="AB41" s="211" t="str">
        <f t="shared" si="18"/>
        <v/>
      </c>
    </row>
    <row r="42" spans="1:28" ht="22.2">
      <c r="A42" s="215">
        <v>108150</v>
      </c>
      <c r="B42" s="214" t="s">
        <v>604</v>
      </c>
      <c r="C42" s="173">
        <v>224335324</v>
      </c>
      <c r="D42" s="173">
        <v>0</v>
      </c>
      <c r="E42" s="173">
        <v>0</v>
      </c>
      <c r="F42" s="173">
        <v>224335324</v>
      </c>
      <c r="G42" s="176" t="e">
        <f t="shared" si="1"/>
        <v>#N/A</v>
      </c>
      <c r="H42" s="176" t="e">
        <f t="shared" si="2"/>
        <v>#N/A</v>
      </c>
      <c r="I42" s="176" t="e">
        <f t="shared" si="3"/>
        <v>#N/A</v>
      </c>
      <c r="J42" s="176" t="e">
        <f t="shared" si="4"/>
        <v>#N/A</v>
      </c>
      <c r="K42" s="214">
        <v>108114</v>
      </c>
      <c r="L42" s="214" t="s">
        <v>1981</v>
      </c>
      <c r="M42" s="173">
        <v>0</v>
      </c>
      <c r="N42" s="173">
        <v>84467</v>
      </c>
      <c r="O42" s="173">
        <v>-84467</v>
      </c>
      <c r="P42" s="173">
        <v>0</v>
      </c>
      <c r="W42" s="159" t="s">
        <v>1770</v>
      </c>
      <c r="X42" s="102" t="str">
        <f t="shared" si="17"/>
        <v/>
      </c>
      <c r="Y42" s="211" t="str">
        <f t="shared" si="18"/>
        <v/>
      </c>
      <c r="Z42" s="211" t="str">
        <f t="shared" si="18"/>
        <v/>
      </c>
      <c r="AA42" s="211" t="str">
        <f t="shared" si="18"/>
        <v/>
      </c>
      <c r="AB42" s="211" t="str">
        <f t="shared" si="18"/>
        <v/>
      </c>
    </row>
    <row r="43" spans="1:28">
      <c r="A43" s="215">
        <v>108170</v>
      </c>
      <c r="B43" s="214" t="s">
        <v>605</v>
      </c>
      <c r="C43" s="173">
        <v>4886381</v>
      </c>
      <c r="D43" s="173">
        <v>22362</v>
      </c>
      <c r="E43" s="173">
        <v>0</v>
      </c>
      <c r="F43" s="173">
        <v>4908743</v>
      </c>
      <c r="G43" s="176">
        <f t="shared" si="1"/>
        <v>0</v>
      </c>
      <c r="H43" s="176">
        <f t="shared" si="2"/>
        <v>0</v>
      </c>
      <c r="I43" s="176">
        <f t="shared" si="3"/>
        <v>0</v>
      </c>
      <c r="J43" s="176">
        <f t="shared" si="4"/>
        <v>0</v>
      </c>
      <c r="K43" s="214">
        <v>108150</v>
      </c>
      <c r="L43" s="214" t="s">
        <v>604</v>
      </c>
      <c r="M43" s="173">
        <v>224335324</v>
      </c>
      <c r="N43" s="173">
        <v>0</v>
      </c>
      <c r="O43" s="173">
        <v>0</v>
      </c>
      <c r="P43" s="173">
        <v>224335324</v>
      </c>
      <c r="W43" s="206">
        <v>460016</v>
      </c>
      <c r="X43" s="102" t="str">
        <f t="shared" si="17"/>
        <v>稅法不予認列之權益法長期股權投資收益</v>
      </c>
      <c r="Y43" s="211">
        <f t="shared" ref="Y43:AB46" si="19">IFERROR(INDEX($B$2:$F$933,MATCH($W43,$A$2:$A$933,0),MATCH(Y$1,$B$1:$F$1,0)),"")</f>
        <v>0</v>
      </c>
      <c r="Z43" s="211">
        <f t="shared" si="19"/>
        <v>0</v>
      </c>
      <c r="AA43" s="211">
        <f t="shared" si="19"/>
        <v>-261496771</v>
      </c>
      <c r="AB43" s="211">
        <f t="shared" si="19"/>
        <v>-261496771</v>
      </c>
    </row>
    <row r="44" spans="1:28">
      <c r="A44" s="215">
        <v>108172</v>
      </c>
      <c r="B44" s="214" t="s">
        <v>606</v>
      </c>
      <c r="C44" s="173">
        <v>5636604</v>
      </c>
      <c r="D44" s="173">
        <v>0</v>
      </c>
      <c r="E44" s="173">
        <v>0</v>
      </c>
      <c r="F44" s="173">
        <v>5636604</v>
      </c>
      <c r="G44" s="176">
        <f t="shared" si="1"/>
        <v>-617555</v>
      </c>
      <c r="H44" s="176">
        <f t="shared" si="2"/>
        <v>32750</v>
      </c>
      <c r="I44" s="176">
        <f t="shared" si="3"/>
        <v>-25286</v>
      </c>
      <c r="J44" s="176">
        <f t="shared" si="4"/>
        <v>-610091</v>
      </c>
      <c r="K44" s="214">
        <v>108170</v>
      </c>
      <c r="L44" s="214" t="s">
        <v>605</v>
      </c>
      <c r="M44" s="173">
        <v>4268826</v>
      </c>
      <c r="N44" s="173">
        <v>55112</v>
      </c>
      <c r="O44" s="173">
        <v>-25286</v>
      </c>
      <c r="P44" s="173">
        <v>4298652</v>
      </c>
      <c r="W44" s="206">
        <v>460017</v>
      </c>
      <c r="X44" s="102" t="str">
        <f t="shared" si="17"/>
        <v>稅法不予認列之權益法差額攤銷貸方數</v>
      </c>
      <c r="Y44" s="211">
        <f t="shared" si="19"/>
        <v>0</v>
      </c>
      <c r="Z44" s="211">
        <f t="shared" si="19"/>
        <v>0</v>
      </c>
      <c r="AA44" s="211">
        <f t="shared" si="19"/>
        <v>-41015</v>
      </c>
      <c r="AB44" s="211">
        <f t="shared" si="19"/>
        <v>-41015</v>
      </c>
    </row>
    <row r="45" spans="1:28">
      <c r="A45" s="215">
        <v>108174</v>
      </c>
      <c r="B45" s="214" t="s">
        <v>607</v>
      </c>
      <c r="C45" s="173">
        <v>3427570</v>
      </c>
      <c r="D45" s="173">
        <v>0</v>
      </c>
      <c r="E45" s="173">
        <v>0</v>
      </c>
      <c r="F45" s="173">
        <v>3427570</v>
      </c>
      <c r="G45" s="176">
        <f t="shared" si="1"/>
        <v>0</v>
      </c>
      <c r="H45" s="176">
        <f t="shared" si="2"/>
        <v>0</v>
      </c>
      <c r="I45" s="176">
        <f t="shared" si="3"/>
        <v>0</v>
      </c>
      <c r="J45" s="176">
        <f t="shared" si="4"/>
        <v>0</v>
      </c>
      <c r="K45" s="214">
        <v>108172</v>
      </c>
      <c r="L45" s="214" t="s">
        <v>606</v>
      </c>
      <c r="M45" s="173">
        <v>5636604</v>
      </c>
      <c r="N45" s="173">
        <v>0</v>
      </c>
      <c r="O45" s="173">
        <v>0</v>
      </c>
      <c r="P45" s="173">
        <v>5636604</v>
      </c>
      <c r="W45" s="206" t="s">
        <v>1771</v>
      </c>
      <c r="X45" s="102" t="str">
        <f t="shared" si="17"/>
        <v>不得抵稅之權益法長期股權投資損失</v>
      </c>
      <c r="Y45" s="211">
        <f t="shared" si="19"/>
        <v>0</v>
      </c>
      <c r="Z45" s="211">
        <f t="shared" si="19"/>
        <v>2383948</v>
      </c>
      <c r="AA45" s="211">
        <f t="shared" si="19"/>
        <v>0</v>
      </c>
      <c r="AB45" s="211">
        <f t="shared" si="19"/>
        <v>2383948</v>
      </c>
    </row>
    <row r="46" spans="1:28">
      <c r="A46" s="215">
        <v>109002</v>
      </c>
      <c r="B46" s="214" t="s">
        <v>608</v>
      </c>
      <c r="C46" s="173">
        <v>1489701325</v>
      </c>
      <c r="D46" s="173">
        <v>10030665877</v>
      </c>
      <c r="E46" s="173">
        <v>-7844553565</v>
      </c>
      <c r="F46" s="173">
        <v>3675813637</v>
      </c>
      <c r="G46" s="176">
        <f t="shared" si="1"/>
        <v>0</v>
      </c>
      <c r="H46" s="176">
        <f t="shared" si="2"/>
        <v>0</v>
      </c>
      <c r="I46" s="176">
        <f t="shared" si="3"/>
        <v>0</v>
      </c>
      <c r="J46" s="176">
        <f t="shared" si="4"/>
        <v>0</v>
      </c>
      <c r="K46" s="214">
        <v>108174</v>
      </c>
      <c r="L46" s="214" t="s">
        <v>607</v>
      </c>
      <c r="M46" s="173">
        <v>3427570</v>
      </c>
      <c r="N46" s="173">
        <v>0</v>
      </c>
      <c r="O46" s="173">
        <v>0</v>
      </c>
      <c r="P46" s="173">
        <v>3427570</v>
      </c>
      <c r="W46" s="206" t="s">
        <v>513</v>
      </c>
      <c r="X46" s="102" t="str">
        <f t="shared" si="17"/>
        <v>不得抵稅之權益法差額調整借方數</v>
      </c>
      <c r="Y46" s="211">
        <f t="shared" si="19"/>
        <v>0</v>
      </c>
      <c r="Z46" s="211">
        <f t="shared" si="19"/>
        <v>12647</v>
      </c>
      <c r="AA46" s="211">
        <f t="shared" si="19"/>
        <v>0</v>
      </c>
      <c r="AB46" s="211">
        <f t="shared" si="19"/>
        <v>12647</v>
      </c>
    </row>
    <row r="47" spans="1:28">
      <c r="A47" s="215">
        <v>109004</v>
      </c>
      <c r="B47" s="214" t="s">
        <v>609</v>
      </c>
      <c r="C47" s="173">
        <v>612946060</v>
      </c>
      <c r="D47" s="173">
        <v>65172290</v>
      </c>
      <c r="E47" s="173">
        <v>-241005602</v>
      </c>
      <c r="F47" s="173">
        <v>437112748</v>
      </c>
      <c r="G47" s="176">
        <f t="shared" si="1"/>
        <v>-25912935</v>
      </c>
      <c r="H47" s="176">
        <f t="shared" si="2"/>
        <v>-9736284585</v>
      </c>
      <c r="I47" s="176">
        <f t="shared" si="3"/>
        <v>7575097559</v>
      </c>
      <c r="J47" s="176">
        <f t="shared" si="4"/>
        <v>-2187099961</v>
      </c>
      <c r="K47" s="214">
        <v>109002</v>
      </c>
      <c r="L47" s="214" t="s">
        <v>608</v>
      </c>
      <c r="M47" s="173">
        <v>1463788390</v>
      </c>
      <c r="N47" s="173">
        <v>294381292</v>
      </c>
      <c r="O47" s="173">
        <v>-269456006</v>
      </c>
      <c r="P47" s="173">
        <v>1488713676</v>
      </c>
      <c r="W47" s="206"/>
      <c r="X47" s="102" t="str">
        <f t="shared" si="17"/>
        <v/>
      </c>
      <c r="Y47" s="211" t="str">
        <f t="shared" ref="Y47:AB50" si="20">IFERROR(INDEX($B$2:$F$931,MATCH($W47,$A$2:$A$931,0),MATCH(Y$1,$B$1:$F$1,0)),"")</f>
        <v/>
      </c>
      <c r="Z47" s="211" t="str">
        <f t="shared" si="20"/>
        <v/>
      </c>
      <c r="AA47" s="211" t="str">
        <f t="shared" si="20"/>
        <v/>
      </c>
      <c r="AB47" s="211" t="str">
        <f t="shared" si="20"/>
        <v/>
      </c>
    </row>
    <row r="48" spans="1:28">
      <c r="A48" s="215">
        <v>109202</v>
      </c>
      <c r="B48" s="214" t="s">
        <v>610</v>
      </c>
      <c r="C48" s="173">
        <v>6283857190</v>
      </c>
      <c r="D48" s="173">
        <v>4632031114</v>
      </c>
      <c r="E48" s="173">
        <v>-2384333297</v>
      </c>
      <c r="F48" s="173">
        <v>8531555007</v>
      </c>
      <c r="G48" s="176">
        <f t="shared" si="1"/>
        <v>-26119349</v>
      </c>
      <c r="H48" s="176">
        <f t="shared" si="2"/>
        <v>-65172290</v>
      </c>
      <c r="I48" s="176">
        <f t="shared" si="3"/>
        <v>241005602</v>
      </c>
      <c r="J48" s="176">
        <f t="shared" si="4"/>
        <v>149713963</v>
      </c>
      <c r="K48" s="214">
        <v>109004</v>
      </c>
      <c r="L48" s="214" t="s">
        <v>609</v>
      </c>
      <c r="M48" s="173">
        <v>586826711</v>
      </c>
      <c r="N48" s="173">
        <v>0</v>
      </c>
      <c r="O48" s="173">
        <v>0</v>
      </c>
      <c r="P48" s="173">
        <v>586826711</v>
      </c>
      <c r="W48" s="206"/>
      <c r="X48" s="102" t="str">
        <f t="shared" si="17"/>
        <v/>
      </c>
      <c r="Y48" s="211" t="str">
        <f t="shared" si="20"/>
        <v/>
      </c>
      <c r="Z48" s="211" t="str">
        <f t="shared" si="20"/>
        <v/>
      </c>
      <c r="AA48" s="211" t="str">
        <f t="shared" si="20"/>
        <v/>
      </c>
      <c r="AB48" s="211" t="str">
        <f t="shared" si="20"/>
        <v/>
      </c>
    </row>
    <row r="49" spans="1:28" ht="22.2">
      <c r="A49" s="215">
        <v>109204</v>
      </c>
      <c r="B49" s="214" t="s">
        <v>611</v>
      </c>
      <c r="C49" s="173">
        <v>31557623</v>
      </c>
      <c r="D49" s="173">
        <v>14714540</v>
      </c>
      <c r="E49" s="173">
        <v>-8364911</v>
      </c>
      <c r="F49" s="173">
        <v>37907252</v>
      </c>
      <c r="G49" s="176">
        <f t="shared" si="1"/>
        <v>-232040271</v>
      </c>
      <c r="H49" s="176">
        <f t="shared" si="2"/>
        <v>-4525448716</v>
      </c>
      <c r="I49" s="176">
        <f t="shared" si="3"/>
        <v>2317390598</v>
      </c>
      <c r="J49" s="176">
        <f t="shared" si="4"/>
        <v>-2440098389</v>
      </c>
      <c r="K49" s="214">
        <v>109202</v>
      </c>
      <c r="L49" s="214" t="s">
        <v>610</v>
      </c>
      <c r="M49" s="173">
        <v>6051816919</v>
      </c>
      <c r="N49" s="173">
        <v>106582398</v>
      </c>
      <c r="O49" s="173">
        <v>-66942699</v>
      </c>
      <c r="P49" s="173">
        <v>6091456618</v>
      </c>
      <c r="W49" s="159" t="s">
        <v>613</v>
      </c>
      <c r="X49" s="102" t="str">
        <f t="shared" si="17"/>
        <v/>
      </c>
      <c r="Y49" s="211" t="str">
        <f t="shared" si="20"/>
        <v/>
      </c>
      <c r="Z49" s="211" t="str">
        <f t="shared" si="20"/>
        <v/>
      </c>
      <c r="AA49" s="211" t="str">
        <f t="shared" si="20"/>
        <v/>
      </c>
      <c r="AB49" s="211" t="str">
        <f t="shared" si="20"/>
        <v/>
      </c>
    </row>
    <row r="50" spans="1:28">
      <c r="A50" s="215">
        <v>111003</v>
      </c>
      <c r="B50" s="214" t="s">
        <v>612</v>
      </c>
      <c r="C50" s="173">
        <v>-22985428229</v>
      </c>
      <c r="D50" s="173">
        <v>104075516</v>
      </c>
      <c r="E50" s="173">
        <v>-1079361886</v>
      </c>
      <c r="F50" s="173">
        <v>-23960714599</v>
      </c>
      <c r="G50" s="176">
        <f t="shared" si="1"/>
        <v>-642472</v>
      </c>
      <c r="H50" s="176">
        <f t="shared" si="2"/>
        <v>-14714540</v>
      </c>
      <c r="I50" s="176">
        <f t="shared" si="3"/>
        <v>8364911</v>
      </c>
      <c r="J50" s="176">
        <f t="shared" si="4"/>
        <v>-6992101</v>
      </c>
      <c r="K50" s="214">
        <v>109204</v>
      </c>
      <c r="L50" s="214" t="s">
        <v>611</v>
      </c>
      <c r="M50" s="173">
        <v>30915151</v>
      </c>
      <c r="N50" s="173">
        <v>0</v>
      </c>
      <c r="O50" s="173">
        <v>0</v>
      </c>
      <c r="P50" s="173">
        <v>30915151</v>
      </c>
      <c r="W50" s="206">
        <v>460012</v>
      </c>
      <c r="X50" s="102" t="str">
        <f t="shared" si="17"/>
        <v/>
      </c>
      <c r="Y50" s="211" t="str">
        <f t="shared" si="20"/>
        <v/>
      </c>
      <c r="Z50" s="211" t="str">
        <f t="shared" si="20"/>
        <v/>
      </c>
      <c r="AA50" s="211" t="str">
        <f t="shared" si="20"/>
        <v/>
      </c>
      <c r="AB50" s="211" t="str">
        <f t="shared" si="20"/>
        <v/>
      </c>
    </row>
    <row r="51" spans="1:28">
      <c r="A51" s="215">
        <v>111004</v>
      </c>
      <c r="B51" s="214" t="s">
        <v>614</v>
      </c>
      <c r="C51" s="173">
        <v>-88668385774</v>
      </c>
      <c r="D51" s="173">
        <v>444612507</v>
      </c>
      <c r="E51" s="173">
        <v>-4842122518</v>
      </c>
      <c r="F51" s="173">
        <v>-93065895785</v>
      </c>
      <c r="G51" s="176">
        <f t="shared" si="1"/>
        <v>1839566572</v>
      </c>
      <c r="H51" s="176">
        <f t="shared" si="2"/>
        <v>-81638776</v>
      </c>
      <c r="I51" s="176">
        <f t="shared" si="3"/>
        <v>88825117</v>
      </c>
      <c r="J51" s="176">
        <f t="shared" si="4"/>
        <v>1846752913</v>
      </c>
      <c r="K51" s="214">
        <v>111003</v>
      </c>
      <c r="L51" s="214" t="s">
        <v>612</v>
      </c>
      <c r="M51" s="173">
        <v>-21145861657</v>
      </c>
      <c r="N51" s="173">
        <v>22436740</v>
      </c>
      <c r="O51" s="173">
        <v>-990536769</v>
      </c>
      <c r="P51" s="173">
        <v>-22113961686</v>
      </c>
      <c r="W51" s="206">
        <v>460013</v>
      </c>
      <c r="X51" s="102" t="str">
        <f t="shared" si="17"/>
        <v>金融資產股利收益(國內)</v>
      </c>
      <c r="Y51" s="211">
        <f>IFERROR(INDEX($B$2:$F$933,MATCH($W51,$A$2:$A$933,0),MATCH(Y$1,$B$1:$F$1,0)),"")</f>
        <v>0</v>
      </c>
      <c r="Z51" s="211">
        <f>IFERROR(INDEX($B$2:$F$933,MATCH($W51,$A$2:$A$933,0),MATCH(Z$1,$B$1:$F$1,0)),"")</f>
        <v>0</v>
      </c>
      <c r="AA51" s="211">
        <f>IFERROR(INDEX($B$2:$F$933,MATCH($W51,$A$2:$A$933,0),MATCH(AA$1,$B$1:$F$1,0)),"")</f>
        <v>-105881936</v>
      </c>
      <c r="AB51" s="211">
        <f>IFERROR(INDEX($B$2:$F$933,MATCH($W51,$A$2:$A$933,0),MATCH(AB$1,$B$1:$F$1,0)),"")</f>
        <v>-105881936</v>
      </c>
    </row>
    <row r="52" spans="1:28">
      <c r="A52" s="215">
        <v>111011</v>
      </c>
      <c r="B52" s="214" t="s">
        <v>615</v>
      </c>
      <c r="C52" s="173">
        <v>-293120470178</v>
      </c>
      <c r="D52" s="173">
        <v>1404973131</v>
      </c>
      <c r="E52" s="173">
        <v>-13017925690</v>
      </c>
      <c r="F52" s="173">
        <v>-304733422737</v>
      </c>
      <c r="G52" s="176">
        <f t="shared" si="1"/>
        <v>8058621013</v>
      </c>
      <c r="H52" s="176">
        <f t="shared" si="2"/>
        <v>30486341</v>
      </c>
      <c r="I52" s="176">
        <f t="shared" si="3"/>
        <v>166383029</v>
      </c>
      <c r="J52" s="176">
        <f t="shared" si="4"/>
        <v>8255490383</v>
      </c>
      <c r="K52" s="214">
        <v>111004</v>
      </c>
      <c r="L52" s="214" t="s">
        <v>614</v>
      </c>
      <c r="M52" s="173">
        <v>-80609764761</v>
      </c>
      <c r="N52" s="173">
        <v>475098848</v>
      </c>
      <c r="O52" s="173">
        <v>-4675739489</v>
      </c>
      <c r="P52" s="173">
        <v>-84810405402</v>
      </c>
      <c r="W52" s="206"/>
      <c r="X52" s="102" t="str">
        <f t="shared" si="17"/>
        <v/>
      </c>
      <c r="Y52" s="211" t="str">
        <f t="shared" ref="Y52:AB55" si="21">IFERROR(INDEX($B$2:$F$931,MATCH($W52,$A$2:$A$931,0),MATCH(Y$1,$B$1:$F$1,0)),"")</f>
        <v/>
      </c>
      <c r="Z52" s="211" t="str">
        <f t="shared" si="21"/>
        <v/>
      </c>
      <c r="AA52" s="211" t="str">
        <f t="shared" si="21"/>
        <v/>
      </c>
      <c r="AB52" s="211" t="str">
        <f t="shared" si="21"/>
        <v/>
      </c>
    </row>
    <row r="53" spans="1:28">
      <c r="A53" s="215">
        <v>111012</v>
      </c>
      <c r="B53" s="214" t="s">
        <v>616</v>
      </c>
      <c r="C53" s="173">
        <v>-194884834230</v>
      </c>
      <c r="D53" s="173">
        <v>3132985085</v>
      </c>
      <c r="E53" s="173">
        <v>-15700081207</v>
      </c>
      <c r="F53" s="173">
        <v>-207451930352</v>
      </c>
      <c r="G53" s="176">
        <f t="shared" si="1"/>
        <v>12341531385</v>
      </c>
      <c r="H53" s="176">
        <f t="shared" si="2"/>
        <v>1657785256</v>
      </c>
      <c r="I53" s="176">
        <f t="shared" si="3"/>
        <v>-165679859</v>
      </c>
      <c r="J53" s="176">
        <f t="shared" si="4"/>
        <v>13833636782</v>
      </c>
      <c r="K53" s="214">
        <v>111011</v>
      </c>
      <c r="L53" s="214" t="s">
        <v>615</v>
      </c>
      <c r="M53" s="173">
        <v>-280778938793</v>
      </c>
      <c r="N53" s="173">
        <v>3062758387</v>
      </c>
      <c r="O53" s="173">
        <v>-13183605549</v>
      </c>
      <c r="P53" s="173">
        <v>-290899785955</v>
      </c>
      <c r="W53" s="206"/>
      <c r="X53" s="102" t="str">
        <f t="shared" si="17"/>
        <v/>
      </c>
      <c r="Y53" s="211" t="str">
        <f t="shared" si="21"/>
        <v/>
      </c>
      <c r="Z53" s="211" t="str">
        <f t="shared" si="21"/>
        <v/>
      </c>
      <c r="AA53" s="211" t="str">
        <f t="shared" si="21"/>
        <v/>
      </c>
      <c r="AB53" s="211" t="str">
        <f t="shared" si="21"/>
        <v/>
      </c>
    </row>
    <row r="54" spans="1:28">
      <c r="A54" s="215">
        <v>111013</v>
      </c>
      <c r="B54" s="214" t="s">
        <v>617</v>
      </c>
      <c r="C54" s="173">
        <v>-12792451857</v>
      </c>
      <c r="D54" s="173">
        <v>97574323</v>
      </c>
      <c r="E54" s="173">
        <v>-574722714</v>
      </c>
      <c r="F54" s="173">
        <v>-13269600248</v>
      </c>
      <c r="G54" s="176">
        <f t="shared" si="1"/>
        <v>16473472255</v>
      </c>
      <c r="H54" s="176">
        <f t="shared" si="2"/>
        <v>5736443377</v>
      </c>
      <c r="I54" s="176">
        <f t="shared" si="3"/>
        <v>76396695</v>
      </c>
      <c r="J54" s="176">
        <f t="shared" si="4"/>
        <v>22286312327</v>
      </c>
      <c r="K54" s="214">
        <v>111012</v>
      </c>
      <c r="L54" s="214" t="s">
        <v>616</v>
      </c>
      <c r="M54" s="173">
        <v>-178411361975</v>
      </c>
      <c r="N54" s="173">
        <v>8869428462</v>
      </c>
      <c r="O54" s="173">
        <v>-15623684512</v>
      </c>
      <c r="P54" s="173">
        <v>-185165618025</v>
      </c>
      <c r="W54" s="206"/>
      <c r="X54" s="102" t="str">
        <f t="shared" si="17"/>
        <v/>
      </c>
      <c r="Y54" s="211" t="str">
        <f t="shared" si="21"/>
        <v/>
      </c>
      <c r="Z54" s="211" t="str">
        <f t="shared" si="21"/>
        <v/>
      </c>
      <c r="AA54" s="211" t="str">
        <f t="shared" si="21"/>
        <v/>
      </c>
      <c r="AB54" s="211" t="str">
        <f t="shared" si="21"/>
        <v/>
      </c>
    </row>
    <row r="55" spans="1:28" ht="22.2">
      <c r="A55" s="215">
        <v>111014</v>
      </c>
      <c r="B55" s="214" t="s">
        <v>618</v>
      </c>
      <c r="C55" s="173">
        <v>-7687417365</v>
      </c>
      <c r="D55" s="173">
        <v>0</v>
      </c>
      <c r="E55" s="173">
        <v>-31483062</v>
      </c>
      <c r="F55" s="173">
        <v>-7718900427</v>
      </c>
      <c r="G55" s="176">
        <f t="shared" si="1"/>
        <v>672913377</v>
      </c>
      <c r="H55" s="176">
        <f t="shared" si="2"/>
        <v>-40249020</v>
      </c>
      <c r="I55" s="176">
        <f t="shared" si="3"/>
        <v>204027099</v>
      </c>
      <c r="J55" s="176">
        <f t="shared" si="4"/>
        <v>836691456</v>
      </c>
      <c r="K55" s="214">
        <v>111013</v>
      </c>
      <c r="L55" s="214" t="s">
        <v>617</v>
      </c>
      <c r="M55" s="173">
        <v>-12119538480</v>
      </c>
      <c r="N55" s="173">
        <v>57325303</v>
      </c>
      <c r="O55" s="173">
        <v>-370695615</v>
      </c>
      <c r="P55" s="173">
        <v>-12432908792</v>
      </c>
      <c r="W55" s="159" t="s">
        <v>524</v>
      </c>
      <c r="X55" s="102" t="str">
        <f t="shared" si="17"/>
        <v/>
      </c>
      <c r="Y55" s="211" t="str">
        <f t="shared" si="21"/>
        <v/>
      </c>
      <c r="Z55" s="211" t="str">
        <f t="shared" si="21"/>
        <v/>
      </c>
      <c r="AA55" s="211" t="str">
        <f t="shared" si="21"/>
        <v/>
      </c>
      <c r="AB55" s="211" t="str">
        <f t="shared" si="21"/>
        <v/>
      </c>
    </row>
    <row r="56" spans="1:28">
      <c r="A56" s="215">
        <v>111020</v>
      </c>
      <c r="B56" s="214" t="s">
        <v>619</v>
      </c>
      <c r="C56" s="173">
        <v>-266330767138</v>
      </c>
      <c r="D56" s="173">
        <v>1292432579</v>
      </c>
      <c r="E56" s="173">
        <v>-7185043755</v>
      </c>
      <c r="F56" s="173">
        <v>-272223378314</v>
      </c>
      <c r="G56" s="176">
        <f t="shared" si="1"/>
        <v>-1020934569</v>
      </c>
      <c r="H56" s="176">
        <f t="shared" si="2"/>
        <v>1319262870</v>
      </c>
      <c r="I56" s="176">
        <f t="shared" si="3"/>
        <v>-280903912</v>
      </c>
      <c r="J56" s="176">
        <f t="shared" si="4"/>
        <v>17424389</v>
      </c>
      <c r="K56" s="214">
        <v>111014</v>
      </c>
      <c r="L56" s="214" t="s">
        <v>618</v>
      </c>
      <c r="M56" s="173">
        <v>-8708351934</v>
      </c>
      <c r="N56" s="173">
        <v>1319262870</v>
      </c>
      <c r="O56" s="173">
        <v>-312386974</v>
      </c>
      <c r="P56" s="173">
        <v>-7701476038</v>
      </c>
      <c r="W56" s="209" t="s">
        <v>275</v>
      </c>
      <c r="X56" s="102" t="str">
        <f t="shared" si="17"/>
        <v/>
      </c>
      <c r="Y56" s="211" t="str">
        <f t="shared" ref="Y56:AB57" si="22">IFERROR(INDEX($B$2:$F$933,MATCH($W56,$A$2:$A$933,0),MATCH(Y$1,$B$1:$F$1,0)),"")</f>
        <v/>
      </c>
      <c r="Z56" s="211" t="str">
        <f t="shared" si="22"/>
        <v/>
      </c>
      <c r="AA56" s="211" t="str">
        <f t="shared" si="22"/>
        <v/>
      </c>
      <c r="AB56" s="211" t="str">
        <f t="shared" si="22"/>
        <v/>
      </c>
    </row>
    <row r="57" spans="1:28">
      <c r="A57" s="215">
        <v>111031</v>
      </c>
      <c r="B57" s="214" t="s">
        <v>620</v>
      </c>
      <c r="C57" s="173">
        <v>-91336946717</v>
      </c>
      <c r="D57" s="173">
        <v>400860015</v>
      </c>
      <c r="E57" s="173">
        <v>-3656070134</v>
      </c>
      <c r="F57" s="173">
        <v>-94592156836</v>
      </c>
      <c r="G57" s="176">
        <f t="shared" si="1"/>
        <v>47792961878</v>
      </c>
      <c r="H57" s="176">
        <f t="shared" si="2"/>
        <v>1808185503</v>
      </c>
      <c r="I57" s="176">
        <f t="shared" si="3"/>
        <v>-34401881088</v>
      </c>
      <c r="J57" s="176">
        <f t="shared" si="4"/>
        <v>15199266293</v>
      </c>
      <c r="K57" s="214">
        <v>111020</v>
      </c>
      <c r="L57" s="214" t="s">
        <v>619</v>
      </c>
      <c r="M57" s="173">
        <v>-218537805260</v>
      </c>
      <c r="N57" s="173">
        <v>3100618082</v>
      </c>
      <c r="O57" s="173">
        <v>-41586924843</v>
      </c>
      <c r="P57" s="173">
        <v>-257024112021</v>
      </c>
      <c r="W57" s="209" t="s">
        <v>273</v>
      </c>
      <c r="X57" s="102" t="str">
        <f t="shared" si="17"/>
        <v>呆帳損失 - 業外</v>
      </c>
      <c r="Y57" s="211">
        <f t="shared" si="22"/>
        <v>0</v>
      </c>
      <c r="Z57" s="211">
        <f t="shared" si="22"/>
        <v>201121468</v>
      </c>
      <c r="AA57" s="211">
        <f t="shared" si="22"/>
        <v>-660988</v>
      </c>
      <c r="AB57" s="211">
        <f t="shared" si="22"/>
        <v>200460480</v>
      </c>
    </row>
    <row r="58" spans="1:28">
      <c r="A58" s="215">
        <v>111032</v>
      </c>
      <c r="B58" s="214" t="s">
        <v>621</v>
      </c>
      <c r="C58" s="173">
        <v>-60017155746</v>
      </c>
      <c r="D58" s="173">
        <v>82274052</v>
      </c>
      <c r="E58" s="173">
        <v>-779048474</v>
      </c>
      <c r="F58" s="173">
        <v>-60713930168</v>
      </c>
      <c r="G58" s="176">
        <f t="shared" si="1"/>
        <v>6955066398</v>
      </c>
      <c r="H58" s="176">
        <f t="shared" si="2"/>
        <v>-93708482</v>
      </c>
      <c r="I58" s="176">
        <f t="shared" si="3"/>
        <v>-249329981</v>
      </c>
      <c r="J58" s="176">
        <f t="shared" si="4"/>
        <v>6612027935</v>
      </c>
      <c r="K58" s="214">
        <v>111031</v>
      </c>
      <c r="L58" s="214" t="s">
        <v>620</v>
      </c>
      <c r="M58" s="173">
        <v>-84381880319</v>
      </c>
      <c r="N58" s="173">
        <v>307151533</v>
      </c>
      <c r="O58" s="173">
        <v>-3905400115</v>
      </c>
      <c r="P58" s="173">
        <v>-87980128901</v>
      </c>
      <c r="W58" s="206"/>
      <c r="X58" s="102" t="str">
        <f t="shared" si="17"/>
        <v/>
      </c>
      <c r="Y58" s="211" t="str">
        <f t="shared" ref="Y58:AB59" si="23">IFERROR(INDEX($B$2:$F$931,MATCH($W58,$A$2:$A$931,0),MATCH(Y$1,$B$1:$F$1,0)),"")</f>
        <v/>
      </c>
      <c r="Z58" s="211" t="str">
        <f t="shared" si="23"/>
        <v/>
      </c>
      <c r="AA58" s="211" t="str">
        <f t="shared" si="23"/>
        <v/>
      </c>
      <c r="AB58" s="211" t="str">
        <f t="shared" si="23"/>
        <v/>
      </c>
    </row>
    <row r="59" spans="1:28">
      <c r="A59" s="215">
        <v>111041</v>
      </c>
      <c r="B59" s="214" t="s">
        <v>622</v>
      </c>
      <c r="C59" s="173">
        <v>-16558006810</v>
      </c>
      <c r="D59" s="173">
        <v>170920192</v>
      </c>
      <c r="E59" s="173">
        <v>-2189656636</v>
      </c>
      <c r="F59" s="173">
        <v>-18576743254</v>
      </c>
      <c r="G59" s="176">
        <f t="shared" si="1"/>
        <v>1324636411</v>
      </c>
      <c r="H59" s="176">
        <f t="shared" si="2"/>
        <v>47119557</v>
      </c>
      <c r="I59" s="176">
        <f t="shared" si="3"/>
        <v>-6675455</v>
      </c>
      <c r="J59" s="176">
        <f t="shared" si="4"/>
        <v>1365080513</v>
      </c>
      <c r="K59" s="214">
        <v>111032</v>
      </c>
      <c r="L59" s="214" t="s">
        <v>621</v>
      </c>
      <c r="M59" s="173">
        <v>-58692519335</v>
      </c>
      <c r="N59" s="173">
        <v>129393609</v>
      </c>
      <c r="O59" s="173">
        <v>-785723929</v>
      </c>
      <c r="P59" s="173">
        <v>-59348849655</v>
      </c>
      <c r="W59" s="206"/>
      <c r="X59" s="102" t="str">
        <f t="shared" si="17"/>
        <v/>
      </c>
      <c r="Y59" s="211" t="str">
        <f t="shared" si="23"/>
        <v/>
      </c>
      <c r="Z59" s="211" t="str">
        <f t="shared" si="23"/>
        <v/>
      </c>
      <c r="AA59" s="211" t="str">
        <f t="shared" si="23"/>
        <v/>
      </c>
      <c r="AB59" s="211" t="str">
        <f t="shared" si="23"/>
        <v/>
      </c>
    </row>
    <row r="60" spans="1:28">
      <c r="A60" s="215">
        <v>111042</v>
      </c>
      <c r="B60" s="214" t="s">
        <v>623</v>
      </c>
      <c r="C60" s="173">
        <v>-3121671868</v>
      </c>
      <c r="D60" s="173">
        <v>80111959</v>
      </c>
      <c r="E60" s="173">
        <v>-932133898</v>
      </c>
      <c r="F60" s="173">
        <v>-3973693807</v>
      </c>
      <c r="G60" s="176">
        <f t="shared" si="1"/>
        <v>1216688294</v>
      </c>
      <c r="H60" s="176">
        <f t="shared" si="2"/>
        <v>-95896568</v>
      </c>
      <c r="I60" s="176">
        <f t="shared" si="3"/>
        <v>1706394535</v>
      </c>
      <c r="J60" s="176">
        <f t="shared" si="4"/>
        <v>2827186261</v>
      </c>
      <c r="K60" s="214">
        <v>111041</v>
      </c>
      <c r="L60" s="214" t="s">
        <v>622</v>
      </c>
      <c r="M60" s="173">
        <v>-15341318516</v>
      </c>
      <c r="N60" s="173">
        <v>75023624</v>
      </c>
      <c r="O60" s="173">
        <v>-483262101</v>
      </c>
      <c r="P60" s="173">
        <v>-15749556993</v>
      </c>
      <c r="W60" s="206">
        <v>165011</v>
      </c>
      <c r="X60" s="102" t="str">
        <f t="shared" si="17"/>
        <v>未取得憑單之待抵繳所得稅</v>
      </c>
      <c r="Y60" s="211">
        <f t="shared" ref="Y60:AB61" si="24">IFERROR(INDEX($B$2:$F$933,MATCH($W60,$A$2:$A$933,0),MATCH(Y$1,$B$1:$F$1,0)),"")</f>
        <v>0</v>
      </c>
      <c r="Z60" s="211">
        <f t="shared" si="24"/>
        <v>1866592</v>
      </c>
      <c r="AA60" s="211">
        <f t="shared" si="24"/>
        <v>-439724</v>
      </c>
      <c r="AB60" s="211">
        <f t="shared" si="24"/>
        <v>1426868</v>
      </c>
    </row>
    <row r="61" spans="1:28">
      <c r="A61" s="215">
        <v>111050</v>
      </c>
      <c r="B61" s="214" t="s">
        <v>624</v>
      </c>
      <c r="C61" s="173">
        <v>-474881945171</v>
      </c>
      <c r="D61" s="173">
        <v>4760846767</v>
      </c>
      <c r="E61" s="173">
        <v>-25296071696</v>
      </c>
      <c r="F61" s="173">
        <v>-495417170100</v>
      </c>
      <c r="G61" s="176">
        <f t="shared" si="1"/>
        <v>1450614018</v>
      </c>
      <c r="H61" s="176">
        <f t="shared" si="2"/>
        <v>-76719494</v>
      </c>
      <c r="I61" s="176">
        <f t="shared" si="3"/>
        <v>347862236</v>
      </c>
      <c r="J61" s="176">
        <f t="shared" si="4"/>
        <v>1721756760</v>
      </c>
      <c r="K61" s="214">
        <v>111042</v>
      </c>
      <c r="L61" s="214" t="s">
        <v>623</v>
      </c>
      <c r="M61" s="173">
        <v>-1671057850</v>
      </c>
      <c r="N61" s="173">
        <v>3392465</v>
      </c>
      <c r="O61" s="173">
        <v>-584271662</v>
      </c>
      <c r="P61" s="173">
        <v>-2251937047</v>
      </c>
      <c r="W61" s="206">
        <v>165012</v>
      </c>
      <c r="X61" s="102" t="str">
        <f t="shared" si="17"/>
        <v>已取得憑單之待抵繳所得稅</v>
      </c>
      <c r="Y61" s="211">
        <f t="shared" si="24"/>
        <v>0</v>
      </c>
      <c r="Z61" s="211">
        <f t="shared" si="24"/>
        <v>51315</v>
      </c>
      <c r="AA61" s="211">
        <f t="shared" si="24"/>
        <v>-48315</v>
      </c>
      <c r="AB61" s="211">
        <f t="shared" si="24"/>
        <v>3000</v>
      </c>
    </row>
    <row r="62" spans="1:28">
      <c r="A62" s="215">
        <v>111061</v>
      </c>
      <c r="B62" s="214" t="s">
        <v>625</v>
      </c>
      <c r="C62" s="173">
        <v>-623887057163</v>
      </c>
      <c r="D62" s="173">
        <v>10474134813</v>
      </c>
      <c r="E62" s="173">
        <v>-29646384524</v>
      </c>
      <c r="F62" s="173">
        <v>-643059306874</v>
      </c>
      <c r="G62" s="176">
        <f t="shared" si="1"/>
        <v>45323208662</v>
      </c>
      <c r="H62" s="176">
        <f t="shared" si="2"/>
        <v>92615793</v>
      </c>
      <c r="I62" s="176">
        <f t="shared" si="3"/>
        <v>-4461519615</v>
      </c>
      <c r="J62" s="176">
        <f t="shared" si="4"/>
        <v>40954304840</v>
      </c>
      <c r="K62" s="214">
        <v>111050</v>
      </c>
      <c r="L62" s="214" t="s">
        <v>624</v>
      </c>
      <c r="M62" s="173">
        <v>-429558736509</v>
      </c>
      <c r="N62" s="173">
        <v>4853462560</v>
      </c>
      <c r="O62" s="173">
        <v>-29757591311</v>
      </c>
      <c r="P62" s="173">
        <v>-454462865260</v>
      </c>
      <c r="W62" s="206"/>
      <c r="X62" s="102" t="str">
        <f>IFERROR(INDEX($B$2:$F$925,MATCH($W62,$A$2:$A$931,0),MATCH(X$1,$B$1:$F$1,0)),"")</f>
        <v/>
      </c>
      <c r="Y62" s="211" t="str">
        <f>IFERROR(INDEX($B$2:$F$925,MATCH($W62,$A$2:$A$931,0),MATCH(Y$1,$B$1:$F$1,0)),"")</f>
        <v/>
      </c>
      <c r="Z62" s="211" t="str">
        <f>IFERROR(INDEX($B$2:$F$925,MATCH($W62,$A$2:$A$931,0),MATCH(Z$1,$B$1:$F$1,0)),"")</f>
        <v/>
      </c>
      <c r="AA62" s="211" t="str">
        <f>IFERROR(INDEX($B$2:$F$925,MATCH($W62,$A$2:$A$931,0),MATCH(AA$1,$B$1:$F$1,0)),"")</f>
        <v/>
      </c>
      <c r="AB62" s="211" t="str">
        <f>IFERROR(INDEX($B$2:$F$925,MATCH($W62,$A$2:$A$931,0),MATCH(AB$1,$B$1:$F$1,0)),"")</f>
        <v/>
      </c>
    </row>
    <row r="63" spans="1:28">
      <c r="A63" s="215">
        <v>111070</v>
      </c>
      <c r="B63" s="214" t="s">
        <v>626</v>
      </c>
      <c r="C63" s="173">
        <v>-22362100998</v>
      </c>
      <c r="D63" s="173">
        <v>2085064189</v>
      </c>
      <c r="E63" s="173">
        <v>-2750978696</v>
      </c>
      <c r="F63" s="173">
        <v>-23028015505</v>
      </c>
      <c r="G63" s="176">
        <f t="shared" si="1"/>
        <v>36427377976</v>
      </c>
      <c r="H63" s="176">
        <f t="shared" si="2"/>
        <v>-582182907</v>
      </c>
      <c r="I63" s="176">
        <f t="shared" si="3"/>
        <v>1873744820</v>
      </c>
      <c r="J63" s="176">
        <f t="shared" si="4"/>
        <v>37718939889</v>
      </c>
      <c r="K63" s="214">
        <v>111061</v>
      </c>
      <c r="L63" s="214" t="s">
        <v>625</v>
      </c>
      <c r="M63" s="173">
        <v>-587459679187</v>
      </c>
      <c r="N63" s="173">
        <v>9891951906</v>
      </c>
      <c r="O63" s="173">
        <v>-27772639704</v>
      </c>
      <c r="P63" s="173">
        <v>-605340366985</v>
      </c>
    </row>
    <row r="64" spans="1:28">
      <c r="A64" s="215">
        <v>111072</v>
      </c>
      <c r="B64" s="214" t="s">
        <v>627</v>
      </c>
      <c r="C64" s="173">
        <v>-11917326414</v>
      </c>
      <c r="D64" s="173">
        <v>1143645468</v>
      </c>
      <c r="E64" s="173">
        <v>-1462985895</v>
      </c>
      <c r="F64" s="173">
        <v>-12236666841</v>
      </c>
      <c r="G64" s="176">
        <f t="shared" si="1"/>
        <v>896067288</v>
      </c>
      <c r="H64" s="176">
        <f t="shared" si="2"/>
        <v>-1001092019</v>
      </c>
      <c r="I64" s="176">
        <f t="shared" si="3"/>
        <v>1227395123</v>
      </c>
      <c r="J64" s="176">
        <f t="shared" si="4"/>
        <v>1122370392</v>
      </c>
      <c r="K64" s="214">
        <v>111070</v>
      </c>
      <c r="L64" s="214" t="s">
        <v>626</v>
      </c>
      <c r="M64" s="173">
        <v>-21466033710</v>
      </c>
      <c r="N64" s="173">
        <v>1083972170</v>
      </c>
      <c r="O64" s="173">
        <v>-1523583573</v>
      </c>
      <c r="P64" s="173">
        <v>-21905645113</v>
      </c>
    </row>
    <row r="65" spans="1:16">
      <c r="A65" s="215">
        <v>111074</v>
      </c>
      <c r="B65" s="214" t="s">
        <v>628</v>
      </c>
      <c r="C65" s="173">
        <v>-3999895593</v>
      </c>
      <c r="D65" s="173">
        <v>300669875</v>
      </c>
      <c r="E65" s="173">
        <v>-439388008</v>
      </c>
      <c r="F65" s="173">
        <v>-4138613726</v>
      </c>
      <c r="G65" s="176">
        <f t="shared" si="1"/>
        <v>-1622004689</v>
      </c>
      <c r="H65" s="176">
        <f t="shared" si="2"/>
        <v>1732477965</v>
      </c>
      <c r="I65" s="176">
        <f t="shared" si="3"/>
        <v>360786120</v>
      </c>
      <c r="J65" s="176">
        <f t="shared" si="4"/>
        <v>471259396</v>
      </c>
      <c r="K65" s="214">
        <v>111072</v>
      </c>
      <c r="L65" s="214" t="s">
        <v>627</v>
      </c>
      <c r="M65" s="173">
        <v>-13539331103</v>
      </c>
      <c r="N65" s="173">
        <v>2876123433</v>
      </c>
      <c r="O65" s="173">
        <v>-1102199775</v>
      </c>
      <c r="P65" s="173">
        <v>-11765407445</v>
      </c>
    </row>
    <row r="66" spans="1:16">
      <c r="A66" s="215">
        <v>111102</v>
      </c>
      <c r="B66" s="214" t="s">
        <v>1953</v>
      </c>
      <c r="C66" s="173">
        <v>0</v>
      </c>
      <c r="D66" s="173">
        <v>2160</v>
      </c>
      <c r="E66" s="173">
        <v>-2160</v>
      </c>
      <c r="F66" s="173">
        <v>0</v>
      </c>
      <c r="G66" s="176">
        <f t="shared" si="1"/>
        <v>314265207</v>
      </c>
      <c r="H66" s="176">
        <f t="shared" si="2"/>
        <v>-64628974</v>
      </c>
      <c r="I66" s="176">
        <f t="shared" si="3"/>
        <v>52684216</v>
      </c>
      <c r="J66" s="176">
        <f t="shared" si="4"/>
        <v>302320449</v>
      </c>
      <c r="K66" s="214">
        <v>111074</v>
      </c>
      <c r="L66" s="214" t="s">
        <v>628</v>
      </c>
      <c r="M66" s="173">
        <v>-3685630386</v>
      </c>
      <c r="N66" s="173">
        <v>236040901</v>
      </c>
      <c r="O66" s="173">
        <v>-386703792</v>
      </c>
      <c r="P66" s="173">
        <v>-3836293277</v>
      </c>
    </row>
    <row r="67" spans="1:16">
      <c r="A67" s="215">
        <v>114002</v>
      </c>
      <c r="B67" s="214" t="s">
        <v>629</v>
      </c>
      <c r="C67" s="173">
        <v>-21746948070</v>
      </c>
      <c r="D67" s="173">
        <v>6390976639</v>
      </c>
      <c r="E67" s="173">
        <v>-8796817882</v>
      </c>
      <c r="F67" s="173">
        <v>-24152789313</v>
      </c>
      <c r="G67" s="176">
        <f t="shared" ref="G67:G130" si="25">M67-VLOOKUP($K67,$A:$F,3,FALSE)</f>
        <v>-6914740091</v>
      </c>
      <c r="H67" s="176">
        <f t="shared" ref="H67:H130" si="26">N67-VLOOKUP($K67,$A:$F,4,FALSE)</f>
        <v>982340334</v>
      </c>
      <c r="I67" s="176">
        <f t="shared" ref="I67:I130" si="27">O67-VLOOKUP($K67,$A:$F,5,FALSE)</f>
        <v>-3524218008</v>
      </c>
      <c r="J67" s="176">
        <f t="shared" ref="J67:J130" si="28">P67-VLOOKUP($K67,$A:$F,6,FALSE)</f>
        <v>-9456617765</v>
      </c>
      <c r="K67" s="214">
        <v>114002</v>
      </c>
      <c r="L67" s="214" t="s">
        <v>629</v>
      </c>
      <c r="M67" s="173">
        <v>-28661688161</v>
      </c>
      <c r="N67" s="173">
        <v>7373316973</v>
      </c>
      <c r="O67" s="173">
        <v>-12321035890</v>
      </c>
      <c r="P67" s="173">
        <v>-33609407078</v>
      </c>
    </row>
    <row r="68" spans="1:16">
      <c r="A68" s="215">
        <v>114003</v>
      </c>
      <c r="B68" s="214" t="s">
        <v>630</v>
      </c>
      <c r="C68" s="173">
        <v>-3533384</v>
      </c>
      <c r="D68" s="173">
        <v>0</v>
      </c>
      <c r="E68" s="173">
        <v>-105948120</v>
      </c>
      <c r="F68" s="173">
        <v>-109481504</v>
      </c>
      <c r="G68" s="176">
        <f t="shared" si="25"/>
        <v>0</v>
      </c>
      <c r="H68" s="176">
        <f t="shared" si="26"/>
        <v>0</v>
      </c>
      <c r="I68" s="176">
        <f t="shared" si="27"/>
        <v>105948120</v>
      </c>
      <c r="J68" s="176">
        <f t="shared" si="28"/>
        <v>105948120</v>
      </c>
      <c r="K68" s="214">
        <v>114003</v>
      </c>
      <c r="L68" s="214" t="s">
        <v>630</v>
      </c>
      <c r="M68" s="173">
        <v>-3533384</v>
      </c>
      <c r="N68" s="173">
        <v>0</v>
      </c>
      <c r="O68" s="173">
        <v>0</v>
      </c>
      <c r="P68" s="173">
        <v>-3533384</v>
      </c>
    </row>
    <row r="69" spans="1:16">
      <c r="A69" s="215">
        <v>116001</v>
      </c>
      <c r="B69" s="214" t="s">
        <v>1711</v>
      </c>
      <c r="C69" s="173">
        <v>-4455070853</v>
      </c>
      <c r="D69" s="173">
        <v>777712119</v>
      </c>
      <c r="E69" s="173">
        <v>-2517441571</v>
      </c>
      <c r="F69" s="173">
        <v>-6194800305</v>
      </c>
      <c r="G69" s="176">
        <f t="shared" si="25"/>
        <v>3115284140</v>
      </c>
      <c r="H69" s="176">
        <f t="shared" si="26"/>
        <v>-756925617</v>
      </c>
      <c r="I69" s="176">
        <f t="shared" si="27"/>
        <v>897612194</v>
      </c>
      <c r="J69" s="176">
        <f t="shared" si="28"/>
        <v>3255970717</v>
      </c>
      <c r="K69" s="214">
        <v>116001</v>
      </c>
      <c r="L69" s="214" t="s">
        <v>1711</v>
      </c>
      <c r="M69" s="173">
        <v>-1339786713</v>
      </c>
      <c r="N69" s="173">
        <v>20786502</v>
      </c>
      <c r="O69" s="173">
        <v>-1619829377</v>
      </c>
      <c r="P69" s="173">
        <v>-2938829588</v>
      </c>
    </row>
    <row r="70" spans="1:16">
      <c r="A70" s="215">
        <v>117001</v>
      </c>
      <c r="B70" s="214" t="s">
        <v>631</v>
      </c>
      <c r="C70" s="173">
        <v>-870533484</v>
      </c>
      <c r="D70" s="173">
        <v>52479565</v>
      </c>
      <c r="E70" s="173">
        <v>-166665095</v>
      </c>
      <c r="F70" s="173">
        <v>-984719014</v>
      </c>
      <c r="G70" s="176">
        <f t="shared" si="25"/>
        <v>216104489</v>
      </c>
      <c r="H70" s="176">
        <f t="shared" si="26"/>
        <v>-662077</v>
      </c>
      <c r="I70" s="176">
        <f t="shared" si="27"/>
        <v>17766764</v>
      </c>
      <c r="J70" s="176">
        <f t="shared" si="28"/>
        <v>233209176</v>
      </c>
      <c r="K70" s="214">
        <v>117001</v>
      </c>
      <c r="L70" s="214" t="s">
        <v>631</v>
      </c>
      <c r="M70" s="173">
        <v>-654428995</v>
      </c>
      <c r="N70" s="173">
        <v>51817488</v>
      </c>
      <c r="O70" s="173">
        <v>-148898331</v>
      </c>
      <c r="P70" s="173">
        <v>-751509838</v>
      </c>
    </row>
    <row r="71" spans="1:16">
      <c r="A71" s="215">
        <v>118104</v>
      </c>
      <c r="B71" s="214" t="s">
        <v>632</v>
      </c>
      <c r="C71" s="173">
        <v>-24807145</v>
      </c>
      <c r="D71" s="173">
        <v>2932503</v>
      </c>
      <c r="E71" s="173">
        <v>-1058371</v>
      </c>
      <c r="F71" s="173">
        <v>-22933013</v>
      </c>
      <c r="G71" s="176">
        <f t="shared" si="25"/>
        <v>-9838703</v>
      </c>
      <c r="H71" s="176">
        <f t="shared" si="26"/>
        <v>-2454231</v>
      </c>
      <c r="I71" s="176">
        <f t="shared" si="27"/>
        <v>-453273</v>
      </c>
      <c r="J71" s="176">
        <f t="shared" si="28"/>
        <v>-12746207</v>
      </c>
      <c r="K71" s="214">
        <v>118104</v>
      </c>
      <c r="L71" s="214" t="s">
        <v>632</v>
      </c>
      <c r="M71" s="173">
        <v>-34645848</v>
      </c>
      <c r="N71" s="173">
        <v>478272</v>
      </c>
      <c r="O71" s="173">
        <v>-1511644</v>
      </c>
      <c r="P71" s="173">
        <v>-35679220</v>
      </c>
    </row>
    <row r="72" spans="1:16">
      <c r="A72" s="215">
        <v>118111</v>
      </c>
      <c r="B72" s="214" t="s">
        <v>633</v>
      </c>
      <c r="C72" s="173">
        <v>-362873366</v>
      </c>
      <c r="D72" s="173">
        <v>0</v>
      </c>
      <c r="E72" s="173">
        <v>0</v>
      </c>
      <c r="F72" s="173">
        <v>-362873366</v>
      </c>
      <c r="G72" s="176">
        <f t="shared" si="25"/>
        <v>-616973</v>
      </c>
      <c r="H72" s="176">
        <f t="shared" si="26"/>
        <v>738725</v>
      </c>
      <c r="I72" s="176">
        <f t="shared" si="27"/>
        <v>-81168</v>
      </c>
      <c r="J72" s="176">
        <f t="shared" si="28"/>
        <v>40584</v>
      </c>
      <c r="K72" s="214">
        <v>118111</v>
      </c>
      <c r="L72" s="214" t="s">
        <v>633</v>
      </c>
      <c r="M72" s="173">
        <v>-363490339</v>
      </c>
      <c r="N72" s="173">
        <v>738725</v>
      </c>
      <c r="O72" s="173">
        <v>-81168</v>
      </c>
      <c r="P72" s="173">
        <v>-362832782</v>
      </c>
    </row>
    <row r="73" spans="1:16">
      <c r="A73" s="215">
        <v>118150</v>
      </c>
      <c r="B73" s="214" t="s">
        <v>634</v>
      </c>
      <c r="C73" s="173">
        <v>-109169367</v>
      </c>
      <c r="D73" s="173">
        <v>0</v>
      </c>
      <c r="E73" s="173">
        <v>-11629327</v>
      </c>
      <c r="F73" s="173">
        <v>-120798694</v>
      </c>
      <c r="G73" s="176" t="e">
        <f t="shared" si="25"/>
        <v>#N/A</v>
      </c>
      <c r="H73" s="176" t="e">
        <f t="shared" si="26"/>
        <v>#N/A</v>
      </c>
      <c r="I73" s="176" t="e">
        <f t="shared" si="27"/>
        <v>#N/A</v>
      </c>
      <c r="J73" s="176" t="e">
        <f t="shared" si="28"/>
        <v>#N/A</v>
      </c>
      <c r="K73" s="214">
        <v>118114</v>
      </c>
      <c r="L73" s="214" t="s">
        <v>1982</v>
      </c>
      <c r="M73" s="173">
        <v>0</v>
      </c>
      <c r="N73" s="173">
        <v>8212</v>
      </c>
      <c r="O73" s="173">
        <v>-8212</v>
      </c>
      <c r="P73" s="173">
        <v>0</v>
      </c>
    </row>
    <row r="74" spans="1:16">
      <c r="A74" s="215">
        <v>118170</v>
      </c>
      <c r="B74" s="214" t="s">
        <v>635</v>
      </c>
      <c r="C74" s="173">
        <v>-3498879</v>
      </c>
      <c r="D74" s="173">
        <v>0</v>
      </c>
      <c r="E74" s="173">
        <v>-427992</v>
      </c>
      <c r="F74" s="173">
        <v>-3926871</v>
      </c>
      <c r="G74" s="176">
        <f t="shared" si="25"/>
        <v>23289330</v>
      </c>
      <c r="H74" s="176">
        <f t="shared" si="26"/>
        <v>0</v>
      </c>
      <c r="I74" s="176">
        <f t="shared" si="27"/>
        <v>-30671</v>
      </c>
      <c r="J74" s="176">
        <f t="shared" si="28"/>
        <v>23258659</v>
      </c>
      <c r="K74" s="214">
        <v>118150</v>
      </c>
      <c r="L74" s="214" t="s">
        <v>634</v>
      </c>
      <c r="M74" s="173">
        <v>-85880037</v>
      </c>
      <c r="N74" s="173">
        <v>0</v>
      </c>
      <c r="O74" s="173">
        <v>-11659998</v>
      </c>
      <c r="P74" s="173">
        <v>-97540035</v>
      </c>
    </row>
    <row r="75" spans="1:16">
      <c r="A75" s="215">
        <v>118172</v>
      </c>
      <c r="B75" s="214" t="s">
        <v>636</v>
      </c>
      <c r="C75" s="173">
        <v>-5145357</v>
      </c>
      <c r="D75" s="173">
        <v>0</v>
      </c>
      <c r="E75" s="173">
        <v>-52580</v>
      </c>
      <c r="F75" s="173">
        <v>-5197937</v>
      </c>
      <c r="G75" s="176">
        <f t="shared" si="25"/>
        <v>429901</v>
      </c>
      <c r="H75" s="176">
        <f t="shared" si="26"/>
        <v>2634</v>
      </c>
      <c r="I75" s="176">
        <f t="shared" si="27"/>
        <v>148772</v>
      </c>
      <c r="J75" s="176">
        <f t="shared" si="28"/>
        <v>581307</v>
      </c>
      <c r="K75" s="214">
        <v>118170</v>
      </c>
      <c r="L75" s="214" t="s">
        <v>635</v>
      </c>
      <c r="M75" s="173">
        <v>-3068978</v>
      </c>
      <c r="N75" s="173">
        <v>2634</v>
      </c>
      <c r="O75" s="173">
        <v>-279220</v>
      </c>
      <c r="P75" s="173">
        <v>-3345564</v>
      </c>
    </row>
    <row r="76" spans="1:16">
      <c r="A76" s="215">
        <v>118174</v>
      </c>
      <c r="B76" s="214" t="s">
        <v>637</v>
      </c>
      <c r="C76" s="173">
        <v>-3281805</v>
      </c>
      <c r="D76" s="173">
        <v>0</v>
      </c>
      <c r="E76" s="173">
        <v>0</v>
      </c>
      <c r="F76" s="173">
        <v>-3281805</v>
      </c>
      <c r="G76" s="176">
        <f t="shared" si="25"/>
        <v>105160</v>
      </c>
      <c r="H76" s="176">
        <f t="shared" si="26"/>
        <v>0</v>
      </c>
      <c r="I76" s="176">
        <f t="shared" si="27"/>
        <v>0</v>
      </c>
      <c r="J76" s="176">
        <f t="shared" si="28"/>
        <v>105160</v>
      </c>
      <c r="K76" s="214">
        <v>118172</v>
      </c>
      <c r="L76" s="214" t="s">
        <v>636</v>
      </c>
      <c r="M76" s="173">
        <v>-5040197</v>
      </c>
      <c r="N76" s="173">
        <v>0</v>
      </c>
      <c r="O76" s="173">
        <v>-52580</v>
      </c>
      <c r="P76" s="173">
        <v>-5092777</v>
      </c>
    </row>
    <row r="77" spans="1:16">
      <c r="A77" s="215">
        <v>119004</v>
      </c>
      <c r="B77" s="214" t="s">
        <v>638</v>
      </c>
      <c r="C77" s="173">
        <v>-232607678</v>
      </c>
      <c r="D77" s="173">
        <v>75033028</v>
      </c>
      <c r="E77" s="173">
        <v>-62546860</v>
      </c>
      <c r="F77" s="173">
        <v>-220121510</v>
      </c>
      <c r="G77" s="176">
        <f t="shared" si="25"/>
        <v>0</v>
      </c>
      <c r="H77" s="176">
        <f t="shared" si="26"/>
        <v>0</v>
      </c>
      <c r="I77" s="176">
        <f t="shared" si="27"/>
        <v>0</v>
      </c>
      <c r="J77" s="176">
        <f t="shared" si="28"/>
        <v>0</v>
      </c>
      <c r="K77" s="214">
        <v>118174</v>
      </c>
      <c r="L77" s="214" t="s">
        <v>637</v>
      </c>
      <c r="M77" s="173">
        <v>-3281805</v>
      </c>
      <c r="N77" s="173">
        <v>0</v>
      </c>
      <c r="O77" s="173">
        <v>0</v>
      </c>
      <c r="P77" s="173">
        <v>-3281805</v>
      </c>
    </row>
    <row r="78" spans="1:16">
      <c r="A78" s="215">
        <v>119102</v>
      </c>
      <c r="B78" s="214" t="s">
        <v>639</v>
      </c>
      <c r="C78" s="173">
        <v>-352988501</v>
      </c>
      <c r="D78" s="173">
        <v>65644998</v>
      </c>
      <c r="E78" s="173">
        <v>-32763122</v>
      </c>
      <c r="F78" s="173">
        <v>-320106625</v>
      </c>
      <c r="G78" s="176">
        <f t="shared" si="25"/>
        <v>47303967</v>
      </c>
      <c r="H78" s="176">
        <f t="shared" si="26"/>
        <v>-75033028</v>
      </c>
      <c r="I78" s="176">
        <f t="shared" si="27"/>
        <v>52045274</v>
      </c>
      <c r="J78" s="176">
        <f t="shared" si="28"/>
        <v>24316213</v>
      </c>
      <c r="K78" s="214">
        <v>119004</v>
      </c>
      <c r="L78" s="214" t="s">
        <v>638</v>
      </c>
      <c r="M78" s="173">
        <v>-185303711</v>
      </c>
      <c r="N78" s="173">
        <v>0</v>
      </c>
      <c r="O78" s="173">
        <v>-10501586</v>
      </c>
      <c r="P78" s="173">
        <v>-195805297</v>
      </c>
    </row>
    <row r="79" spans="1:16">
      <c r="A79" s="215">
        <v>120001</v>
      </c>
      <c r="B79" s="214" t="s">
        <v>640</v>
      </c>
      <c r="C79" s="173">
        <v>4515913789</v>
      </c>
      <c r="D79" s="173">
        <v>50494448658</v>
      </c>
      <c r="E79" s="173">
        <v>-50960559564</v>
      </c>
      <c r="F79" s="173">
        <v>4049802883</v>
      </c>
      <c r="G79" s="176">
        <f t="shared" si="25"/>
        <v>-22473508</v>
      </c>
      <c r="H79" s="176">
        <f t="shared" si="26"/>
        <v>-14128698</v>
      </c>
      <c r="I79" s="176">
        <f t="shared" si="27"/>
        <v>-90387</v>
      </c>
      <c r="J79" s="176">
        <f t="shared" si="28"/>
        <v>-36692593</v>
      </c>
      <c r="K79" s="214">
        <v>119102</v>
      </c>
      <c r="L79" s="214" t="s">
        <v>639</v>
      </c>
      <c r="M79" s="173">
        <v>-375462009</v>
      </c>
      <c r="N79" s="173">
        <v>51516300</v>
      </c>
      <c r="O79" s="173">
        <v>-32853509</v>
      </c>
      <c r="P79" s="173">
        <v>-356799218</v>
      </c>
    </row>
    <row r="80" spans="1:16">
      <c r="A80" s="215">
        <v>120002</v>
      </c>
      <c r="B80" s="214" t="s">
        <v>641</v>
      </c>
      <c r="C80" s="173">
        <v>549322764650</v>
      </c>
      <c r="D80" s="173">
        <v>6883139913068</v>
      </c>
      <c r="E80" s="173">
        <v>-6837342865455</v>
      </c>
      <c r="F80" s="173">
        <v>595119812263</v>
      </c>
      <c r="G80" s="176">
        <f t="shared" si="25"/>
        <v>-426945344</v>
      </c>
      <c r="H80" s="176">
        <f t="shared" si="26"/>
        <v>-1165518278</v>
      </c>
      <c r="I80" s="176">
        <f t="shared" si="27"/>
        <v>1656733204</v>
      </c>
      <c r="J80" s="176">
        <f t="shared" si="28"/>
        <v>64269582</v>
      </c>
      <c r="K80" s="214">
        <v>120001</v>
      </c>
      <c r="L80" s="214" t="s">
        <v>640</v>
      </c>
      <c r="M80" s="173">
        <v>4088968445</v>
      </c>
      <c r="N80" s="173">
        <v>49328930380</v>
      </c>
      <c r="O80" s="173">
        <v>-49303826360</v>
      </c>
      <c r="P80" s="173">
        <v>4114072465</v>
      </c>
    </row>
    <row r="81" spans="1:16">
      <c r="A81" s="215">
        <v>120012</v>
      </c>
      <c r="B81" s="214" t="s">
        <v>642</v>
      </c>
      <c r="C81" s="173">
        <v>625400105</v>
      </c>
      <c r="D81" s="173">
        <v>6219219169</v>
      </c>
      <c r="E81" s="173">
        <v>-6312518592</v>
      </c>
      <c r="F81" s="173">
        <v>532100682</v>
      </c>
      <c r="G81" s="176">
        <f t="shared" si="25"/>
        <v>-93398412031</v>
      </c>
      <c r="H81" s="176">
        <f t="shared" si="26"/>
        <v>-1145700565544</v>
      </c>
      <c r="I81" s="176">
        <f t="shared" si="27"/>
        <v>1151951438606</v>
      </c>
      <c r="J81" s="176">
        <f t="shared" si="28"/>
        <v>-87147538969</v>
      </c>
      <c r="K81" s="214">
        <v>120002</v>
      </c>
      <c r="L81" s="214" t="s">
        <v>641</v>
      </c>
      <c r="M81" s="173">
        <v>455924352619</v>
      </c>
      <c r="N81" s="173">
        <v>5737439347524</v>
      </c>
      <c r="O81" s="173">
        <v>-5685391426849</v>
      </c>
      <c r="P81" s="173">
        <v>507972273294</v>
      </c>
    </row>
    <row r="82" spans="1:16">
      <c r="A82" s="215">
        <v>121100</v>
      </c>
      <c r="B82" s="214" t="s">
        <v>643</v>
      </c>
      <c r="C82" s="173">
        <v>889200</v>
      </c>
      <c r="D82" s="173">
        <v>0</v>
      </c>
      <c r="E82" s="173">
        <v>0</v>
      </c>
      <c r="F82" s="173">
        <v>889200</v>
      </c>
      <c r="G82" s="176">
        <f t="shared" si="25"/>
        <v>-401612574</v>
      </c>
      <c r="H82" s="176">
        <f t="shared" si="26"/>
        <v>-2534735126</v>
      </c>
      <c r="I82" s="176">
        <f t="shared" si="27"/>
        <v>2787593443</v>
      </c>
      <c r="J82" s="176">
        <f t="shared" si="28"/>
        <v>-148754257</v>
      </c>
      <c r="K82" s="214">
        <v>120012</v>
      </c>
      <c r="L82" s="214" t="s">
        <v>642</v>
      </c>
      <c r="M82" s="173">
        <v>223787531</v>
      </c>
      <c r="N82" s="173">
        <v>3684484043</v>
      </c>
      <c r="O82" s="173">
        <v>-3524925149</v>
      </c>
      <c r="P82" s="173">
        <v>383346425</v>
      </c>
    </row>
    <row r="83" spans="1:16">
      <c r="A83" s="215">
        <v>122001</v>
      </c>
      <c r="B83" s="214" t="s">
        <v>644</v>
      </c>
      <c r="C83" s="173">
        <v>8098118472</v>
      </c>
      <c r="D83" s="173">
        <v>19097880174</v>
      </c>
      <c r="E83" s="173">
        <v>-14697313176</v>
      </c>
      <c r="F83" s="173">
        <v>12498685470</v>
      </c>
      <c r="G83" s="176">
        <f t="shared" si="25"/>
        <v>405756780</v>
      </c>
      <c r="H83" s="176">
        <f t="shared" si="26"/>
        <v>0</v>
      </c>
      <c r="I83" s="176">
        <f t="shared" si="27"/>
        <v>0</v>
      </c>
      <c r="J83" s="176">
        <f t="shared" si="28"/>
        <v>405756780</v>
      </c>
      <c r="K83" s="214">
        <v>121100</v>
      </c>
      <c r="L83" s="214" t="s">
        <v>643</v>
      </c>
      <c r="M83" s="173">
        <v>406645980</v>
      </c>
      <c r="N83" s="173">
        <v>0</v>
      </c>
      <c r="O83" s="173">
        <v>0</v>
      </c>
      <c r="P83" s="173">
        <v>406645980</v>
      </c>
    </row>
    <row r="84" spans="1:16">
      <c r="A84" s="215">
        <v>122750</v>
      </c>
      <c r="B84" s="214" t="s">
        <v>646</v>
      </c>
      <c r="C84" s="173">
        <v>2698881</v>
      </c>
      <c r="D84" s="173">
        <v>136881648</v>
      </c>
      <c r="E84" s="173">
        <v>-139395729</v>
      </c>
      <c r="F84" s="173">
        <v>184800</v>
      </c>
      <c r="G84" s="176">
        <f t="shared" si="25"/>
        <v>1137119242</v>
      </c>
      <c r="H84" s="176">
        <f t="shared" si="26"/>
        <v>-10228054326</v>
      </c>
      <c r="I84" s="176">
        <f t="shared" si="27"/>
        <v>5090481661</v>
      </c>
      <c r="J84" s="176">
        <f t="shared" si="28"/>
        <v>-4000453423</v>
      </c>
      <c r="K84" s="214">
        <v>122001</v>
      </c>
      <c r="L84" s="214" t="s">
        <v>644</v>
      </c>
      <c r="M84" s="173">
        <v>9235237714</v>
      </c>
      <c r="N84" s="173">
        <v>8869825848</v>
      </c>
      <c r="O84" s="173">
        <v>-9606831515</v>
      </c>
      <c r="P84" s="173">
        <v>8498232047</v>
      </c>
    </row>
    <row r="85" spans="1:16">
      <c r="A85" s="215">
        <v>122760</v>
      </c>
      <c r="B85" s="214" t="s">
        <v>647</v>
      </c>
      <c r="C85" s="173">
        <v>35091</v>
      </c>
      <c r="D85" s="173">
        <v>8941277</v>
      </c>
      <c r="E85" s="173">
        <v>-8971743</v>
      </c>
      <c r="F85" s="173">
        <v>4625</v>
      </c>
      <c r="G85" s="176" t="e">
        <f t="shared" si="25"/>
        <v>#N/A</v>
      </c>
      <c r="H85" s="176" t="e">
        <f t="shared" si="26"/>
        <v>#N/A</v>
      </c>
      <c r="I85" s="176" t="e">
        <f t="shared" si="27"/>
        <v>#N/A</v>
      </c>
      <c r="J85" s="176" t="e">
        <f t="shared" si="28"/>
        <v>#N/A</v>
      </c>
      <c r="K85" s="214">
        <v>122711</v>
      </c>
      <c r="L85" s="214" t="s">
        <v>645</v>
      </c>
      <c r="M85" s="173">
        <v>0</v>
      </c>
      <c r="N85" s="173">
        <v>282942</v>
      </c>
      <c r="O85" s="173">
        <v>-282942</v>
      </c>
      <c r="P85" s="173">
        <v>0</v>
      </c>
    </row>
    <row r="86" spans="1:16">
      <c r="A86" s="215">
        <v>122799</v>
      </c>
      <c r="B86" s="214" t="s">
        <v>648</v>
      </c>
      <c r="C86" s="173">
        <v>349876188</v>
      </c>
      <c r="D86" s="173">
        <v>943689763</v>
      </c>
      <c r="E86" s="173">
        <v>-1244042434</v>
      </c>
      <c r="F86" s="173">
        <v>49523517</v>
      </c>
      <c r="G86" s="176">
        <f t="shared" si="25"/>
        <v>2406092</v>
      </c>
      <c r="H86" s="176">
        <f t="shared" si="26"/>
        <v>-98606415</v>
      </c>
      <c r="I86" s="176">
        <f t="shared" si="27"/>
        <v>97505279</v>
      </c>
      <c r="J86" s="176">
        <f t="shared" si="28"/>
        <v>1304956</v>
      </c>
      <c r="K86" s="214">
        <v>122750</v>
      </c>
      <c r="L86" s="214" t="s">
        <v>646</v>
      </c>
      <c r="M86" s="173">
        <v>5104973</v>
      </c>
      <c r="N86" s="173">
        <v>38275233</v>
      </c>
      <c r="O86" s="173">
        <v>-41890450</v>
      </c>
      <c r="P86" s="173">
        <v>1489756</v>
      </c>
    </row>
    <row r="87" spans="1:16">
      <c r="A87" s="215">
        <v>125001</v>
      </c>
      <c r="B87" s="214" t="s">
        <v>649</v>
      </c>
      <c r="C87" s="173">
        <v>1949457115</v>
      </c>
      <c r="D87" s="173">
        <v>21415873460</v>
      </c>
      <c r="E87" s="173">
        <v>-20835828049</v>
      </c>
      <c r="F87" s="173">
        <v>2529502526</v>
      </c>
      <c r="G87" s="176">
        <f t="shared" si="25"/>
        <v>4939240</v>
      </c>
      <c r="H87" s="176">
        <f t="shared" si="26"/>
        <v>12298108</v>
      </c>
      <c r="I87" s="176">
        <f t="shared" si="27"/>
        <v>-17241973</v>
      </c>
      <c r="J87" s="176">
        <f t="shared" si="28"/>
        <v>-4625</v>
      </c>
      <c r="K87" s="214">
        <v>122760</v>
      </c>
      <c r="L87" s="214" t="s">
        <v>647</v>
      </c>
      <c r="M87" s="173">
        <v>4974331</v>
      </c>
      <c r="N87" s="173">
        <v>21239385</v>
      </c>
      <c r="O87" s="173">
        <v>-26213716</v>
      </c>
      <c r="P87" s="173">
        <v>0</v>
      </c>
    </row>
    <row r="88" spans="1:16">
      <c r="A88" s="215">
        <v>129004</v>
      </c>
      <c r="B88" s="214" t="s">
        <v>650</v>
      </c>
      <c r="C88" s="173">
        <v>0</v>
      </c>
      <c r="D88" s="173">
        <v>4528754</v>
      </c>
      <c r="E88" s="173">
        <v>-4528754</v>
      </c>
      <c r="F88" s="173">
        <v>0</v>
      </c>
      <c r="G88" s="176">
        <f t="shared" si="25"/>
        <v>-187463880</v>
      </c>
      <c r="H88" s="176">
        <f t="shared" si="26"/>
        <v>1179429903</v>
      </c>
      <c r="I88" s="176">
        <f t="shared" si="27"/>
        <v>-719916901</v>
      </c>
      <c r="J88" s="176">
        <f t="shared" si="28"/>
        <v>272049122</v>
      </c>
      <c r="K88" s="214">
        <v>122799</v>
      </c>
      <c r="L88" s="214" t="s">
        <v>648</v>
      </c>
      <c r="M88" s="173">
        <v>162412308</v>
      </c>
      <c r="N88" s="173">
        <v>2123119666</v>
      </c>
      <c r="O88" s="173">
        <v>-1963959335</v>
      </c>
      <c r="P88" s="173">
        <v>321572639</v>
      </c>
    </row>
    <row r="89" spans="1:16">
      <c r="A89" s="215">
        <v>129011</v>
      </c>
      <c r="B89" s="214" t="s">
        <v>651</v>
      </c>
      <c r="C89" s="173">
        <v>-3980193</v>
      </c>
      <c r="D89" s="173">
        <v>22031460</v>
      </c>
      <c r="E89" s="173">
        <v>-20534780</v>
      </c>
      <c r="F89" s="173">
        <v>-2483513</v>
      </c>
      <c r="G89" s="176">
        <f t="shared" si="25"/>
        <v>-369428004</v>
      </c>
      <c r="H89" s="176">
        <f t="shared" si="26"/>
        <v>-2749424052</v>
      </c>
      <c r="I89" s="176">
        <f t="shared" si="27"/>
        <v>2095903660</v>
      </c>
      <c r="J89" s="176">
        <f t="shared" si="28"/>
        <v>-1022948396</v>
      </c>
      <c r="K89" s="214">
        <v>125001</v>
      </c>
      <c r="L89" s="214" t="s">
        <v>649</v>
      </c>
      <c r="M89" s="173">
        <v>1580029111</v>
      </c>
      <c r="N89" s="173">
        <v>18666449408</v>
      </c>
      <c r="O89" s="173">
        <v>-18739924389</v>
      </c>
      <c r="P89" s="173">
        <v>1506554130</v>
      </c>
    </row>
    <row r="90" spans="1:16">
      <c r="A90" s="215">
        <v>129012</v>
      </c>
      <c r="B90" s="214" t="s">
        <v>652</v>
      </c>
      <c r="C90" s="173">
        <v>-3736370</v>
      </c>
      <c r="D90" s="173">
        <v>10111542</v>
      </c>
      <c r="E90" s="173">
        <v>-10112134</v>
      </c>
      <c r="F90" s="173">
        <v>-3736962</v>
      </c>
      <c r="G90" s="176">
        <f t="shared" si="25"/>
        <v>-300</v>
      </c>
      <c r="H90" s="176">
        <f t="shared" si="26"/>
        <v>-4518174</v>
      </c>
      <c r="I90" s="176">
        <f t="shared" si="27"/>
        <v>4518474</v>
      </c>
      <c r="J90" s="176">
        <f t="shared" si="28"/>
        <v>0</v>
      </c>
      <c r="K90" s="214">
        <v>129004</v>
      </c>
      <c r="L90" s="214" t="s">
        <v>650</v>
      </c>
      <c r="M90" s="173">
        <v>-300</v>
      </c>
      <c r="N90" s="173">
        <v>10580</v>
      </c>
      <c r="O90" s="173">
        <v>-10280</v>
      </c>
      <c r="P90" s="173">
        <v>0</v>
      </c>
    </row>
    <row r="91" spans="1:16">
      <c r="A91" s="215">
        <v>129013</v>
      </c>
      <c r="B91" s="214" t="s">
        <v>653</v>
      </c>
      <c r="C91" s="173">
        <v>0</v>
      </c>
      <c r="D91" s="173">
        <v>26430</v>
      </c>
      <c r="E91" s="173">
        <v>-26430</v>
      </c>
      <c r="F91" s="173">
        <v>0</v>
      </c>
      <c r="G91" s="176">
        <f t="shared" si="25"/>
        <v>2182456</v>
      </c>
      <c r="H91" s="176">
        <f t="shared" si="26"/>
        <v>-2713741</v>
      </c>
      <c r="I91" s="176">
        <f t="shared" si="27"/>
        <v>2982899</v>
      </c>
      <c r="J91" s="176">
        <f t="shared" si="28"/>
        <v>2451614</v>
      </c>
      <c r="K91" s="214">
        <v>129011</v>
      </c>
      <c r="L91" s="214" t="s">
        <v>651</v>
      </c>
      <c r="M91" s="173">
        <v>-1797737</v>
      </c>
      <c r="N91" s="173">
        <v>19317719</v>
      </c>
      <c r="O91" s="173">
        <v>-17551881</v>
      </c>
      <c r="P91" s="173">
        <v>-31899</v>
      </c>
    </row>
    <row r="92" spans="1:16">
      <c r="A92" s="215">
        <v>129014</v>
      </c>
      <c r="B92" s="214" t="s">
        <v>654</v>
      </c>
      <c r="C92" s="173">
        <v>-1978</v>
      </c>
      <c r="D92" s="173">
        <v>0</v>
      </c>
      <c r="E92" s="173">
        <v>0</v>
      </c>
      <c r="F92" s="173">
        <v>-1978</v>
      </c>
      <c r="G92" s="176">
        <f t="shared" si="25"/>
        <v>3079756</v>
      </c>
      <c r="H92" s="176">
        <f t="shared" si="26"/>
        <v>11928432</v>
      </c>
      <c r="I92" s="176">
        <f t="shared" si="27"/>
        <v>-19046290</v>
      </c>
      <c r="J92" s="176">
        <f t="shared" si="28"/>
        <v>-4038102</v>
      </c>
      <c r="K92" s="214">
        <v>129012</v>
      </c>
      <c r="L92" s="214" t="s">
        <v>652</v>
      </c>
      <c r="M92" s="173">
        <v>-656614</v>
      </c>
      <c r="N92" s="173">
        <v>22039974</v>
      </c>
      <c r="O92" s="173">
        <v>-29158424</v>
      </c>
      <c r="P92" s="173">
        <v>-7775064</v>
      </c>
    </row>
    <row r="93" spans="1:16">
      <c r="A93" s="215">
        <v>129020</v>
      </c>
      <c r="B93" s="214" t="s">
        <v>655</v>
      </c>
      <c r="C93" s="173">
        <v>-1422837</v>
      </c>
      <c r="D93" s="173">
        <v>4048428</v>
      </c>
      <c r="E93" s="173">
        <v>-5465223</v>
      </c>
      <c r="F93" s="173">
        <v>-2839632</v>
      </c>
      <c r="G93" s="176">
        <f t="shared" si="25"/>
        <v>0</v>
      </c>
      <c r="H93" s="176">
        <f t="shared" si="26"/>
        <v>-23970</v>
      </c>
      <c r="I93" s="176">
        <f t="shared" si="27"/>
        <v>23970</v>
      </c>
      <c r="J93" s="176">
        <f t="shared" si="28"/>
        <v>0</v>
      </c>
      <c r="K93" s="214">
        <v>129013</v>
      </c>
      <c r="L93" s="214" t="s">
        <v>653</v>
      </c>
      <c r="M93" s="173">
        <v>0</v>
      </c>
      <c r="N93" s="173">
        <v>2460</v>
      </c>
      <c r="O93" s="173">
        <v>-2460</v>
      </c>
      <c r="P93" s="173">
        <v>0</v>
      </c>
    </row>
    <row r="94" spans="1:16">
      <c r="A94" s="215">
        <v>129031</v>
      </c>
      <c r="B94" s="214" t="s">
        <v>656</v>
      </c>
      <c r="C94" s="173">
        <v>-31120</v>
      </c>
      <c r="D94" s="173">
        <v>4342030</v>
      </c>
      <c r="E94" s="173">
        <v>-4343298</v>
      </c>
      <c r="F94" s="173">
        <v>-32388</v>
      </c>
      <c r="G94" s="176">
        <f t="shared" si="25"/>
        <v>1978</v>
      </c>
      <c r="H94" s="176">
        <f t="shared" si="26"/>
        <v>52128574</v>
      </c>
      <c r="I94" s="176">
        <f t="shared" si="27"/>
        <v>-52130552</v>
      </c>
      <c r="J94" s="176">
        <f t="shared" si="28"/>
        <v>0</v>
      </c>
      <c r="K94" s="214">
        <v>129014</v>
      </c>
      <c r="L94" s="214" t="s">
        <v>654</v>
      </c>
      <c r="M94" s="173">
        <v>0</v>
      </c>
      <c r="N94" s="173">
        <v>52128574</v>
      </c>
      <c r="O94" s="173">
        <v>-52130552</v>
      </c>
      <c r="P94" s="173">
        <v>-1978</v>
      </c>
    </row>
    <row r="95" spans="1:16">
      <c r="A95" s="215">
        <v>129032</v>
      </c>
      <c r="B95" s="214" t="s">
        <v>657</v>
      </c>
      <c r="C95" s="173">
        <v>-1152782</v>
      </c>
      <c r="D95" s="173">
        <v>85950</v>
      </c>
      <c r="E95" s="173">
        <v>-534523</v>
      </c>
      <c r="F95" s="173">
        <v>-1601355</v>
      </c>
      <c r="G95" s="176">
        <f t="shared" si="25"/>
        <v>-5080963</v>
      </c>
      <c r="H95" s="176">
        <f t="shared" si="26"/>
        <v>4291033</v>
      </c>
      <c r="I95" s="176">
        <f t="shared" si="27"/>
        <v>-133567</v>
      </c>
      <c r="J95" s="176">
        <f t="shared" si="28"/>
        <v>-923497</v>
      </c>
      <c r="K95" s="214">
        <v>129020</v>
      </c>
      <c r="L95" s="214" t="s">
        <v>655</v>
      </c>
      <c r="M95" s="173">
        <v>-6503800</v>
      </c>
      <c r="N95" s="173">
        <v>8339461</v>
      </c>
      <c r="O95" s="173">
        <v>-5598790</v>
      </c>
      <c r="P95" s="173">
        <v>-3763129</v>
      </c>
    </row>
    <row r="96" spans="1:16">
      <c r="A96" s="215">
        <v>129041</v>
      </c>
      <c r="B96" s="214" t="s">
        <v>658</v>
      </c>
      <c r="C96" s="173">
        <v>0</v>
      </c>
      <c r="D96" s="173">
        <v>2920552</v>
      </c>
      <c r="E96" s="173">
        <v>-2920552</v>
      </c>
      <c r="F96" s="173">
        <v>0</v>
      </c>
      <c r="G96" s="176">
        <f t="shared" si="25"/>
        <v>27113</v>
      </c>
      <c r="H96" s="176">
        <f t="shared" si="26"/>
        <v>-3412010</v>
      </c>
      <c r="I96" s="176">
        <f t="shared" si="27"/>
        <v>3338935</v>
      </c>
      <c r="J96" s="176">
        <f t="shared" si="28"/>
        <v>-45962</v>
      </c>
      <c r="K96" s="214">
        <v>129031</v>
      </c>
      <c r="L96" s="214" t="s">
        <v>656</v>
      </c>
      <c r="M96" s="173">
        <v>-4007</v>
      </c>
      <c r="N96" s="173">
        <v>930020</v>
      </c>
      <c r="O96" s="173">
        <v>-1004363</v>
      </c>
      <c r="P96" s="173">
        <v>-78350</v>
      </c>
    </row>
    <row r="97" spans="1:16">
      <c r="A97" s="215">
        <v>129042</v>
      </c>
      <c r="B97" s="214" t="s">
        <v>1865</v>
      </c>
      <c r="C97" s="173">
        <v>-10</v>
      </c>
      <c r="D97" s="173">
        <v>2480</v>
      </c>
      <c r="E97" s="173">
        <v>-2470</v>
      </c>
      <c r="F97" s="173">
        <v>0</v>
      </c>
      <c r="G97" s="176">
        <f t="shared" si="25"/>
        <v>1150332</v>
      </c>
      <c r="H97" s="176">
        <f t="shared" si="26"/>
        <v>208834</v>
      </c>
      <c r="I97" s="176">
        <f t="shared" si="27"/>
        <v>240049</v>
      </c>
      <c r="J97" s="176">
        <f t="shared" si="28"/>
        <v>1599215</v>
      </c>
      <c r="K97" s="214">
        <v>129032</v>
      </c>
      <c r="L97" s="214" t="s">
        <v>657</v>
      </c>
      <c r="M97" s="173">
        <v>-2450</v>
      </c>
      <c r="N97" s="173">
        <v>294784</v>
      </c>
      <c r="O97" s="173">
        <v>-294474</v>
      </c>
      <c r="P97" s="173">
        <v>-2140</v>
      </c>
    </row>
    <row r="98" spans="1:16">
      <c r="A98" s="215">
        <v>129050</v>
      </c>
      <c r="B98" s="214" t="s">
        <v>659</v>
      </c>
      <c r="C98" s="173">
        <v>-208696815</v>
      </c>
      <c r="D98" s="173">
        <v>200000362</v>
      </c>
      <c r="E98" s="173">
        <v>-261911330</v>
      </c>
      <c r="F98" s="173">
        <v>-270607783</v>
      </c>
      <c r="G98" s="176">
        <f t="shared" si="25"/>
        <v>0</v>
      </c>
      <c r="H98" s="176">
        <f t="shared" si="26"/>
        <v>-2889552</v>
      </c>
      <c r="I98" s="176">
        <f t="shared" si="27"/>
        <v>2889552</v>
      </c>
      <c r="J98" s="176">
        <f t="shared" si="28"/>
        <v>0</v>
      </c>
      <c r="K98" s="214">
        <v>129041</v>
      </c>
      <c r="L98" s="214" t="s">
        <v>658</v>
      </c>
      <c r="M98" s="173">
        <v>0</v>
      </c>
      <c r="N98" s="173">
        <v>31000</v>
      </c>
      <c r="O98" s="173">
        <v>-31000</v>
      </c>
      <c r="P98" s="173">
        <v>0</v>
      </c>
    </row>
    <row r="99" spans="1:16">
      <c r="A99" s="215">
        <v>129061</v>
      </c>
      <c r="B99" s="214" t="s">
        <v>660</v>
      </c>
      <c r="C99" s="173">
        <v>-292527855</v>
      </c>
      <c r="D99" s="173">
        <v>779583718</v>
      </c>
      <c r="E99" s="173">
        <v>-794004389</v>
      </c>
      <c r="F99" s="173">
        <v>-306948526</v>
      </c>
      <c r="G99" s="176">
        <f t="shared" si="25"/>
        <v>10</v>
      </c>
      <c r="H99" s="176">
        <f t="shared" si="26"/>
        <v>-2280</v>
      </c>
      <c r="I99" s="176">
        <f t="shared" si="27"/>
        <v>2270</v>
      </c>
      <c r="J99" s="176">
        <f t="shared" si="28"/>
        <v>0</v>
      </c>
      <c r="K99" s="214">
        <v>129042</v>
      </c>
      <c r="L99" s="214" t="s">
        <v>1865</v>
      </c>
      <c r="M99" s="173">
        <v>0</v>
      </c>
      <c r="N99" s="173">
        <v>200</v>
      </c>
      <c r="O99" s="173">
        <v>-200</v>
      </c>
      <c r="P99" s="173">
        <v>0</v>
      </c>
    </row>
    <row r="100" spans="1:16">
      <c r="A100" s="215">
        <v>129062</v>
      </c>
      <c r="B100" s="214" t="s">
        <v>2427</v>
      </c>
      <c r="C100" s="173">
        <v>0</v>
      </c>
      <c r="D100" s="173">
        <v>2</v>
      </c>
      <c r="E100" s="173">
        <v>-2</v>
      </c>
      <c r="F100" s="173">
        <v>0</v>
      </c>
      <c r="G100" s="176">
        <f t="shared" si="25"/>
        <v>51123970</v>
      </c>
      <c r="H100" s="176">
        <f t="shared" si="26"/>
        <v>133710886</v>
      </c>
      <c r="I100" s="176">
        <f t="shared" si="27"/>
        <v>-102599245</v>
      </c>
      <c r="J100" s="176">
        <f t="shared" si="28"/>
        <v>82235611</v>
      </c>
      <c r="K100" s="214">
        <v>129050</v>
      </c>
      <c r="L100" s="214" t="s">
        <v>659</v>
      </c>
      <c r="M100" s="173">
        <v>-157572845</v>
      </c>
      <c r="N100" s="173">
        <v>333711248</v>
      </c>
      <c r="O100" s="173">
        <v>-364510575</v>
      </c>
      <c r="P100" s="173">
        <v>-188372172</v>
      </c>
    </row>
    <row r="101" spans="1:16">
      <c r="A101" s="215">
        <v>129070</v>
      </c>
      <c r="B101" s="214" t="s">
        <v>661</v>
      </c>
      <c r="C101" s="173">
        <v>-6114</v>
      </c>
      <c r="D101" s="173">
        <v>6312225</v>
      </c>
      <c r="E101" s="173">
        <v>-6311237</v>
      </c>
      <c r="F101" s="173">
        <v>-5126</v>
      </c>
      <c r="G101" s="176">
        <f t="shared" si="25"/>
        <v>1562688</v>
      </c>
      <c r="H101" s="176">
        <f t="shared" si="26"/>
        <v>154398293</v>
      </c>
      <c r="I101" s="176">
        <f t="shared" si="27"/>
        <v>-143011071</v>
      </c>
      <c r="J101" s="176">
        <f t="shared" si="28"/>
        <v>12949910</v>
      </c>
      <c r="K101" s="214">
        <v>129061</v>
      </c>
      <c r="L101" s="214" t="s">
        <v>660</v>
      </c>
      <c r="M101" s="173">
        <v>-290965167</v>
      </c>
      <c r="N101" s="173">
        <v>933982011</v>
      </c>
      <c r="O101" s="173">
        <v>-937015460</v>
      </c>
      <c r="P101" s="173">
        <v>-293998616</v>
      </c>
    </row>
    <row r="102" spans="1:16">
      <c r="A102" s="215">
        <v>129072</v>
      </c>
      <c r="B102" s="214" t="s">
        <v>662</v>
      </c>
      <c r="C102" s="173">
        <v>-31840</v>
      </c>
      <c r="D102" s="173">
        <v>10055163</v>
      </c>
      <c r="E102" s="173">
        <v>-10037388</v>
      </c>
      <c r="F102" s="173">
        <v>-14065</v>
      </c>
      <c r="G102" s="176">
        <f t="shared" si="25"/>
        <v>-303503</v>
      </c>
      <c r="H102" s="176">
        <f t="shared" si="26"/>
        <v>-2997622</v>
      </c>
      <c r="I102" s="176">
        <f t="shared" si="27"/>
        <v>3298383</v>
      </c>
      <c r="J102" s="176">
        <f t="shared" si="28"/>
        <v>-2742</v>
      </c>
      <c r="K102" s="214">
        <v>129070</v>
      </c>
      <c r="L102" s="214" t="s">
        <v>661</v>
      </c>
      <c r="M102" s="173">
        <v>-309617</v>
      </c>
      <c r="N102" s="173">
        <v>3314603</v>
      </c>
      <c r="O102" s="173">
        <v>-3012854</v>
      </c>
      <c r="P102" s="173">
        <v>-7868</v>
      </c>
    </row>
    <row r="103" spans="1:16">
      <c r="A103" s="215">
        <v>129074</v>
      </c>
      <c r="B103" s="214" t="s">
        <v>663</v>
      </c>
      <c r="C103" s="173">
        <v>-38776</v>
      </c>
      <c r="D103" s="173">
        <v>1315074</v>
      </c>
      <c r="E103" s="173">
        <v>-1302944</v>
      </c>
      <c r="F103" s="173">
        <v>-26646</v>
      </c>
      <c r="G103" s="176">
        <f t="shared" si="25"/>
        <v>28790</v>
      </c>
      <c r="H103" s="176">
        <f t="shared" si="26"/>
        <v>1159641</v>
      </c>
      <c r="I103" s="176">
        <f t="shared" si="27"/>
        <v>-1244413</v>
      </c>
      <c r="J103" s="176">
        <f t="shared" si="28"/>
        <v>-55982</v>
      </c>
      <c r="K103" s="214">
        <v>129072</v>
      </c>
      <c r="L103" s="214" t="s">
        <v>662</v>
      </c>
      <c r="M103" s="173">
        <v>-3050</v>
      </c>
      <c r="N103" s="173">
        <v>11214804</v>
      </c>
      <c r="O103" s="173">
        <v>-11281801</v>
      </c>
      <c r="P103" s="173">
        <v>-70047</v>
      </c>
    </row>
    <row r="104" spans="1:16">
      <c r="A104" s="215">
        <v>132002</v>
      </c>
      <c r="B104" s="214" t="s">
        <v>664</v>
      </c>
      <c r="C104" s="173">
        <v>219750963</v>
      </c>
      <c r="D104" s="173">
        <v>3229119740088</v>
      </c>
      <c r="E104" s="173">
        <v>-3228679242637</v>
      </c>
      <c r="F104" s="173">
        <v>660248414</v>
      </c>
      <c r="G104" s="176">
        <f t="shared" si="25"/>
        <v>37118</v>
      </c>
      <c r="H104" s="176">
        <f t="shared" si="26"/>
        <v>-505550</v>
      </c>
      <c r="I104" s="176">
        <f t="shared" si="27"/>
        <v>492016</v>
      </c>
      <c r="J104" s="176">
        <f t="shared" si="28"/>
        <v>23584</v>
      </c>
      <c r="K104" s="214">
        <v>129074</v>
      </c>
      <c r="L104" s="214" t="s">
        <v>663</v>
      </c>
      <c r="M104" s="173">
        <v>-1658</v>
      </c>
      <c r="N104" s="173">
        <v>809524</v>
      </c>
      <c r="O104" s="173">
        <v>-810928</v>
      </c>
      <c r="P104" s="173">
        <v>-3062</v>
      </c>
    </row>
    <row r="105" spans="1:16">
      <c r="A105" s="215">
        <v>132003</v>
      </c>
      <c r="B105" s="214" t="s">
        <v>665</v>
      </c>
      <c r="C105" s="173">
        <v>6629798</v>
      </c>
      <c r="D105" s="173">
        <v>21847950279</v>
      </c>
      <c r="E105" s="173">
        <v>-21824460703</v>
      </c>
      <c r="F105" s="173">
        <v>30119374</v>
      </c>
      <c r="G105" s="176">
        <f t="shared" si="25"/>
        <v>398066885</v>
      </c>
      <c r="H105" s="176">
        <f t="shared" si="26"/>
        <v>-407335440816</v>
      </c>
      <c r="I105" s="176">
        <f t="shared" si="27"/>
        <v>406773429831</v>
      </c>
      <c r="J105" s="176">
        <f t="shared" si="28"/>
        <v>-163944100</v>
      </c>
      <c r="K105" s="214">
        <v>132002</v>
      </c>
      <c r="L105" s="214" t="s">
        <v>664</v>
      </c>
      <c r="M105" s="173">
        <v>617817848</v>
      </c>
      <c r="N105" s="173">
        <v>2821784299272</v>
      </c>
      <c r="O105" s="173">
        <v>-2821905812806</v>
      </c>
      <c r="P105" s="173">
        <v>496304314</v>
      </c>
    </row>
    <row r="106" spans="1:16">
      <c r="A106" s="215">
        <v>132004</v>
      </c>
      <c r="B106" s="214" t="s">
        <v>666</v>
      </c>
      <c r="C106" s="173">
        <v>0</v>
      </c>
      <c r="D106" s="173">
        <v>19851731597</v>
      </c>
      <c r="E106" s="173">
        <v>-19851731597</v>
      </c>
      <c r="F106" s="173">
        <v>0</v>
      </c>
      <c r="G106" s="176">
        <f t="shared" si="25"/>
        <v>4807406</v>
      </c>
      <c r="H106" s="176">
        <f t="shared" si="26"/>
        <v>2984180161</v>
      </c>
      <c r="I106" s="176">
        <f t="shared" si="27"/>
        <v>-3010474297</v>
      </c>
      <c r="J106" s="176">
        <f t="shared" si="28"/>
        <v>-21486730</v>
      </c>
      <c r="K106" s="214">
        <v>132003</v>
      </c>
      <c r="L106" s="214" t="s">
        <v>665</v>
      </c>
      <c r="M106" s="173">
        <v>11437204</v>
      </c>
      <c r="N106" s="173">
        <v>24832130440</v>
      </c>
      <c r="O106" s="173">
        <v>-24834935000</v>
      </c>
      <c r="P106" s="173">
        <v>8632644</v>
      </c>
    </row>
    <row r="107" spans="1:16">
      <c r="A107" s="215">
        <v>132005</v>
      </c>
      <c r="B107" s="214" t="s">
        <v>667</v>
      </c>
      <c r="C107" s="173">
        <v>0</v>
      </c>
      <c r="D107" s="173">
        <v>8350466578</v>
      </c>
      <c r="E107" s="173">
        <v>-8350466578</v>
      </c>
      <c r="F107" s="173">
        <v>0</v>
      </c>
      <c r="G107" s="176">
        <f t="shared" si="25"/>
        <v>0</v>
      </c>
      <c r="H107" s="176">
        <f t="shared" si="26"/>
        <v>-3205992799</v>
      </c>
      <c r="I107" s="176">
        <f t="shared" si="27"/>
        <v>3205992799</v>
      </c>
      <c r="J107" s="176">
        <f t="shared" si="28"/>
        <v>0</v>
      </c>
      <c r="K107" s="214">
        <v>132004</v>
      </c>
      <c r="L107" s="214" t="s">
        <v>666</v>
      </c>
      <c r="M107" s="173">
        <v>0</v>
      </c>
      <c r="N107" s="173">
        <v>16645738798</v>
      </c>
      <c r="O107" s="173">
        <v>-16645738798</v>
      </c>
      <c r="P107" s="173">
        <v>0</v>
      </c>
    </row>
    <row r="108" spans="1:16">
      <c r="A108" s="215">
        <v>132006</v>
      </c>
      <c r="B108" s="214" t="s">
        <v>668</v>
      </c>
      <c r="C108" s="173">
        <v>2496141</v>
      </c>
      <c r="D108" s="173">
        <v>1552521589</v>
      </c>
      <c r="E108" s="173">
        <v>-1554935142</v>
      </c>
      <c r="F108" s="173">
        <v>82588</v>
      </c>
      <c r="G108" s="176">
        <f t="shared" si="25"/>
        <v>0</v>
      </c>
      <c r="H108" s="176">
        <f t="shared" si="26"/>
        <v>1707720014</v>
      </c>
      <c r="I108" s="176">
        <f t="shared" si="27"/>
        <v>-1707720014</v>
      </c>
      <c r="J108" s="176">
        <f t="shared" si="28"/>
        <v>0</v>
      </c>
      <c r="K108" s="214">
        <v>132005</v>
      </c>
      <c r="L108" s="214" t="s">
        <v>667</v>
      </c>
      <c r="M108" s="173">
        <v>0</v>
      </c>
      <c r="N108" s="173">
        <v>10058186592</v>
      </c>
      <c r="O108" s="173">
        <v>-10058186592</v>
      </c>
      <c r="P108" s="173">
        <v>0</v>
      </c>
    </row>
    <row r="109" spans="1:16">
      <c r="A109" s="215">
        <v>132116</v>
      </c>
      <c r="B109" s="214" t="s">
        <v>669</v>
      </c>
      <c r="C109" s="173">
        <v>0</v>
      </c>
      <c r="D109" s="173">
        <v>45171540000</v>
      </c>
      <c r="E109" s="173">
        <v>-45171540000</v>
      </c>
      <c r="F109" s="173">
        <v>0</v>
      </c>
      <c r="G109" s="176">
        <f t="shared" si="25"/>
        <v>11198291</v>
      </c>
      <c r="H109" s="176">
        <f t="shared" si="26"/>
        <v>21041713368</v>
      </c>
      <c r="I109" s="176">
        <f t="shared" si="27"/>
        <v>-21050114574</v>
      </c>
      <c r="J109" s="176">
        <f t="shared" si="28"/>
        <v>2797085</v>
      </c>
      <c r="K109" s="214">
        <v>132006</v>
      </c>
      <c r="L109" s="214" t="s">
        <v>668</v>
      </c>
      <c r="M109" s="173">
        <v>13694432</v>
      </c>
      <c r="N109" s="173">
        <v>22594234957</v>
      </c>
      <c r="O109" s="173">
        <v>-22605049716</v>
      </c>
      <c r="P109" s="173">
        <v>2879673</v>
      </c>
    </row>
    <row r="110" spans="1:16">
      <c r="A110" s="215">
        <v>132124</v>
      </c>
      <c r="B110" s="214" t="s">
        <v>671</v>
      </c>
      <c r="C110" s="173">
        <v>0</v>
      </c>
      <c r="D110" s="173">
        <v>3685680000</v>
      </c>
      <c r="E110" s="173">
        <v>-3685680000</v>
      </c>
      <c r="F110" s="173">
        <v>0</v>
      </c>
      <c r="G110" s="176">
        <f t="shared" si="25"/>
        <v>0</v>
      </c>
      <c r="H110" s="176">
        <f t="shared" si="26"/>
        <v>32290405000</v>
      </c>
      <c r="I110" s="176">
        <f t="shared" si="27"/>
        <v>-32290405000</v>
      </c>
      <c r="J110" s="176">
        <f>P110-VLOOKUP($K110,$A:$F,6,FALSE)</f>
        <v>0</v>
      </c>
      <c r="K110" s="214">
        <v>132116</v>
      </c>
      <c r="L110" s="214" t="s">
        <v>669</v>
      </c>
      <c r="M110" s="173">
        <v>0</v>
      </c>
      <c r="N110" s="173">
        <v>77461945000</v>
      </c>
      <c r="O110" s="173">
        <v>-77461945000</v>
      </c>
      <c r="P110" s="173">
        <v>0</v>
      </c>
    </row>
    <row r="111" spans="1:16">
      <c r="A111" s="215">
        <v>132133</v>
      </c>
      <c r="B111" s="214" t="s">
        <v>672</v>
      </c>
      <c r="C111" s="173">
        <v>0</v>
      </c>
      <c r="D111" s="173">
        <v>57360420000</v>
      </c>
      <c r="E111" s="173">
        <v>-57360420000</v>
      </c>
      <c r="F111" s="173">
        <v>0</v>
      </c>
      <c r="G111" s="176" t="e">
        <f t="shared" si="25"/>
        <v>#N/A</v>
      </c>
      <c r="H111" s="176" t="e">
        <f t="shared" si="26"/>
        <v>#N/A</v>
      </c>
      <c r="I111" s="176" t="e">
        <f t="shared" si="27"/>
        <v>#N/A</v>
      </c>
      <c r="J111" s="176" t="e">
        <f t="shared" si="28"/>
        <v>#N/A</v>
      </c>
      <c r="K111" s="214">
        <v>132121</v>
      </c>
      <c r="L111" s="214" t="s">
        <v>670</v>
      </c>
      <c r="M111" s="173">
        <v>0</v>
      </c>
      <c r="N111" s="173">
        <v>6129000000</v>
      </c>
      <c r="O111" s="173">
        <v>-6129000000</v>
      </c>
      <c r="P111" s="173">
        <v>0</v>
      </c>
    </row>
    <row r="112" spans="1:16">
      <c r="A112" s="215">
        <v>132137</v>
      </c>
      <c r="B112" s="214" t="s">
        <v>673</v>
      </c>
      <c r="C112" s="173">
        <v>0</v>
      </c>
      <c r="D112" s="173">
        <v>3591850000</v>
      </c>
      <c r="E112" s="173">
        <v>-3591850000</v>
      </c>
      <c r="F112" s="173">
        <v>0</v>
      </c>
      <c r="G112" s="176">
        <f t="shared" si="25"/>
        <v>0</v>
      </c>
      <c r="H112" s="176">
        <f t="shared" si="26"/>
        <v>-3514320000</v>
      </c>
      <c r="I112" s="176">
        <f t="shared" si="27"/>
        <v>3514320000</v>
      </c>
      <c r="J112" s="176">
        <f t="shared" si="28"/>
        <v>0</v>
      </c>
      <c r="K112" s="214">
        <v>132124</v>
      </c>
      <c r="L112" s="214" t="s">
        <v>671</v>
      </c>
      <c r="M112" s="173">
        <v>0</v>
      </c>
      <c r="N112" s="173">
        <v>171360000</v>
      </c>
      <c r="O112" s="173">
        <v>-171360000</v>
      </c>
      <c r="P112" s="173">
        <v>0</v>
      </c>
    </row>
    <row r="113" spans="1:16">
      <c r="A113" s="215">
        <v>132138</v>
      </c>
      <c r="B113" s="214" t="s">
        <v>2757</v>
      </c>
      <c r="C113" s="173">
        <v>0</v>
      </c>
      <c r="D113" s="173">
        <v>46143680000</v>
      </c>
      <c r="E113" s="173">
        <v>-46143680000</v>
      </c>
      <c r="F113" s="173">
        <v>0</v>
      </c>
      <c r="G113" s="176" t="e">
        <f t="shared" si="25"/>
        <v>#N/A</v>
      </c>
      <c r="H113" s="176" t="e">
        <f t="shared" si="26"/>
        <v>#N/A</v>
      </c>
      <c r="I113" s="176" t="e">
        <f t="shared" si="27"/>
        <v>#N/A</v>
      </c>
      <c r="J113" s="176" t="e">
        <f t="shared" si="28"/>
        <v>#N/A</v>
      </c>
      <c r="K113" s="214">
        <v>132126</v>
      </c>
      <c r="L113" s="214" t="s">
        <v>1794</v>
      </c>
      <c r="M113" s="173">
        <v>0</v>
      </c>
      <c r="N113" s="173">
        <v>113960000</v>
      </c>
      <c r="O113" s="173">
        <v>-113960000</v>
      </c>
      <c r="P113" s="173">
        <v>0</v>
      </c>
    </row>
    <row r="114" spans="1:16">
      <c r="A114" s="215">
        <v>132301</v>
      </c>
      <c r="B114" s="214" t="s">
        <v>674</v>
      </c>
      <c r="C114" s="173">
        <v>-350000000</v>
      </c>
      <c r="D114" s="173">
        <v>1600847526352</v>
      </c>
      <c r="E114" s="173">
        <v>-1600497526352</v>
      </c>
      <c r="F114" s="173">
        <v>0</v>
      </c>
      <c r="G114" s="176">
        <f t="shared" si="25"/>
        <v>0</v>
      </c>
      <c r="H114" s="176">
        <f t="shared" si="26"/>
        <v>-13457980000</v>
      </c>
      <c r="I114" s="176">
        <f t="shared" si="27"/>
        <v>13457980000</v>
      </c>
      <c r="J114" s="176">
        <f t="shared" si="28"/>
        <v>0</v>
      </c>
      <c r="K114" s="214">
        <v>132133</v>
      </c>
      <c r="L114" s="214" t="s">
        <v>672</v>
      </c>
      <c r="M114" s="173">
        <v>0</v>
      </c>
      <c r="N114" s="173">
        <v>43902440000</v>
      </c>
      <c r="O114" s="173">
        <v>-43902440000</v>
      </c>
      <c r="P114" s="173">
        <v>0</v>
      </c>
    </row>
    <row r="115" spans="1:16">
      <c r="A115" s="215">
        <v>132302</v>
      </c>
      <c r="B115" s="214" t="s">
        <v>675</v>
      </c>
      <c r="C115" s="173">
        <v>18</v>
      </c>
      <c r="D115" s="173">
        <v>0</v>
      </c>
      <c r="E115" s="173">
        <v>-18</v>
      </c>
      <c r="F115" s="173">
        <v>0</v>
      </c>
      <c r="G115" s="176">
        <f t="shared" si="25"/>
        <v>0</v>
      </c>
      <c r="H115" s="176">
        <f t="shared" si="26"/>
        <v>1840000000</v>
      </c>
      <c r="I115" s="176">
        <f t="shared" si="27"/>
        <v>-1840000000</v>
      </c>
      <c r="J115" s="176">
        <f t="shared" si="28"/>
        <v>0</v>
      </c>
      <c r="K115" s="214">
        <v>132137</v>
      </c>
      <c r="L115" s="214" t="s">
        <v>673</v>
      </c>
      <c r="M115" s="173">
        <v>0</v>
      </c>
      <c r="N115" s="173">
        <v>5431850000</v>
      </c>
      <c r="O115" s="173">
        <v>-5431850000</v>
      </c>
      <c r="P115" s="173">
        <v>0</v>
      </c>
    </row>
    <row r="116" spans="1:16">
      <c r="A116" s="215">
        <v>132306</v>
      </c>
      <c r="B116" s="214" t="s">
        <v>676</v>
      </c>
      <c r="C116" s="173">
        <v>-79978</v>
      </c>
      <c r="D116" s="173">
        <v>181717811331</v>
      </c>
      <c r="E116" s="173">
        <v>-181566559926</v>
      </c>
      <c r="F116" s="173">
        <v>151171427</v>
      </c>
      <c r="G116" s="176">
        <f t="shared" si="25"/>
        <v>350000000</v>
      </c>
      <c r="H116" s="176">
        <f t="shared" si="26"/>
        <v>-72264846932</v>
      </c>
      <c r="I116" s="176">
        <f t="shared" si="27"/>
        <v>71914846932</v>
      </c>
      <c r="J116" s="176">
        <f t="shared" si="28"/>
        <v>0</v>
      </c>
      <c r="K116" s="214">
        <v>132301</v>
      </c>
      <c r="L116" s="214" t="s">
        <v>674</v>
      </c>
      <c r="M116" s="173">
        <v>0</v>
      </c>
      <c r="N116" s="173">
        <v>1528582679420</v>
      </c>
      <c r="O116" s="173">
        <v>-1528582679420</v>
      </c>
      <c r="P116" s="173">
        <v>0</v>
      </c>
    </row>
    <row r="117" spans="1:16">
      <c r="A117" s="215">
        <v>132307</v>
      </c>
      <c r="B117" s="214" t="s">
        <v>677</v>
      </c>
      <c r="C117" s="173">
        <v>170200</v>
      </c>
      <c r="D117" s="173">
        <v>482547</v>
      </c>
      <c r="E117" s="173">
        <v>-583665</v>
      </c>
      <c r="F117" s="173">
        <v>69082</v>
      </c>
      <c r="G117" s="176">
        <f t="shared" si="25"/>
        <v>0</v>
      </c>
      <c r="H117" s="176">
        <f t="shared" si="26"/>
        <v>0</v>
      </c>
      <c r="I117" s="176">
        <f t="shared" si="27"/>
        <v>18</v>
      </c>
      <c r="J117" s="176">
        <f t="shared" si="28"/>
        <v>18</v>
      </c>
      <c r="K117" s="214">
        <v>132302</v>
      </c>
      <c r="L117" s="214" t="s">
        <v>675</v>
      </c>
      <c r="M117" s="173">
        <v>18</v>
      </c>
      <c r="N117" s="173">
        <v>0</v>
      </c>
      <c r="O117" s="173">
        <v>0</v>
      </c>
      <c r="P117" s="173">
        <v>18</v>
      </c>
    </row>
    <row r="118" spans="1:16">
      <c r="A118" s="215">
        <v>132308</v>
      </c>
      <c r="B118" s="214" t="s">
        <v>1904</v>
      </c>
      <c r="C118" s="173">
        <v>547557</v>
      </c>
      <c r="D118" s="173">
        <v>3593601</v>
      </c>
      <c r="E118" s="173">
        <v>-2484965</v>
      </c>
      <c r="F118" s="173">
        <v>1656193</v>
      </c>
      <c r="G118" s="176">
        <f t="shared" si="25"/>
        <v>76309</v>
      </c>
      <c r="H118" s="176">
        <f t="shared" si="26"/>
        <v>91637842763</v>
      </c>
      <c r="I118" s="176">
        <f t="shared" si="27"/>
        <v>-91789116026</v>
      </c>
      <c r="J118" s="176">
        <f t="shared" si="28"/>
        <v>-151196954</v>
      </c>
      <c r="K118" s="214">
        <v>132306</v>
      </c>
      <c r="L118" s="214" t="s">
        <v>676</v>
      </c>
      <c r="M118" s="173">
        <v>-3669</v>
      </c>
      <c r="N118" s="173">
        <v>273355654094</v>
      </c>
      <c r="O118" s="173">
        <v>-273355675952</v>
      </c>
      <c r="P118" s="173">
        <v>-25527</v>
      </c>
    </row>
    <row r="119" spans="1:16">
      <c r="A119" s="215">
        <v>132501</v>
      </c>
      <c r="B119" s="214" t="s">
        <v>678</v>
      </c>
      <c r="C119" s="173">
        <v>80348</v>
      </c>
      <c r="D119" s="173">
        <v>591190</v>
      </c>
      <c r="E119" s="173">
        <v>-625300</v>
      </c>
      <c r="F119" s="173">
        <v>46238</v>
      </c>
      <c r="G119" s="176">
        <f t="shared" si="25"/>
        <v>66602</v>
      </c>
      <c r="H119" s="176">
        <f t="shared" si="26"/>
        <v>-333931</v>
      </c>
      <c r="I119" s="176">
        <f t="shared" si="27"/>
        <v>583665</v>
      </c>
      <c r="J119" s="176">
        <f t="shared" si="28"/>
        <v>316336</v>
      </c>
      <c r="K119" s="214">
        <v>132307</v>
      </c>
      <c r="L119" s="214" t="s">
        <v>677</v>
      </c>
      <c r="M119" s="173">
        <v>236802</v>
      </c>
      <c r="N119" s="173">
        <v>148616</v>
      </c>
      <c r="O119" s="173">
        <v>0</v>
      </c>
      <c r="P119" s="173">
        <v>385418</v>
      </c>
    </row>
    <row r="120" spans="1:16">
      <c r="A120" s="215">
        <v>132502</v>
      </c>
      <c r="B120" s="214" t="s">
        <v>679</v>
      </c>
      <c r="C120" s="173">
        <v>187701</v>
      </c>
      <c r="D120" s="173">
        <v>201369</v>
      </c>
      <c r="E120" s="173">
        <v>0</v>
      </c>
      <c r="F120" s="173">
        <v>389070</v>
      </c>
      <c r="G120" s="176">
        <f t="shared" si="25"/>
        <v>-75877</v>
      </c>
      <c r="H120" s="176">
        <f t="shared" si="26"/>
        <v>1381192</v>
      </c>
      <c r="I120" s="176">
        <f t="shared" si="27"/>
        <v>-1296600</v>
      </c>
      <c r="J120" s="176">
        <f t="shared" si="28"/>
        <v>8715</v>
      </c>
      <c r="K120" s="214">
        <v>132501</v>
      </c>
      <c r="L120" s="214" t="s">
        <v>678</v>
      </c>
      <c r="M120" s="173">
        <v>4471</v>
      </c>
      <c r="N120" s="173">
        <v>1972382</v>
      </c>
      <c r="O120" s="173">
        <v>-1921900</v>
      </c>
      <c r="P120" s="173">
        <v>54953</v>
      </c>
    </row>
    <row r="121" spans="1:16">
      <c r="A121" s="215">
        <v>132503</v>
      </c>
      <c r="B121" s="214" t="s">
        <v>680</v>
      </c>
      <c r="C121" s="173">
        <v>294962</v>
      </c>
      <c r="D121" s="173">
        <v>296194</v>
      </c>
      <c r="E121" s="173">
        <v>-560000</v>
      </c>
      <c r="F121" s="173">
        <v>31156</v>
      </c>
      <c r="G121" s="176">
        <f t="shared" si="25"/>
        <v>145344</v>
      </c>
      <c r="H121" s="176">
        <f t="shared" si="26"/>
        <v>-91576</v>
      </c>
      <c r="I121" s="176">
        <f t="shared" si="27"/>
        <v>-410000</v>
      </c>
      <c r="J121" s="176">
        <f t="shared" si="28"/>
        <v>-356232</v>
      </c>
      <c r="K121" s="214">
        <v>132502</v>
      </c>
      <c r="L121" s="214" t="s">
        <v>679</v>
      </c>
      <c r="M121" s="173">
        <v>333045</v>
      </c>
      <c r="N121" s="173">
        <v>109793</v>
      </c>
      <c r="O121" s="173">
        <v>-410000</v>
      </c>
      <c r="P121" s="173">
        <v>32838</v>
      </c>
    </row>
    <row r="122" spans="1:16">
      <c r="A122" s="215">
        <v>132504</v>
      </c>
      <c r="B122" s="214" t="s">
        <v>681</v>
      </c>
      <c r="C122" s="173">
        <v>37714</v>
      </c>
      <c r="D122" s="173">
        <v>1317732</v>
      </c>
      <c r="E122" s="173">
        <v>-1200000</v>
      </c>
      <c r="F122" s="173">
        <v>155446</v>
      </c>
      <c r="G122" s="176">
        <f t="shared" si="25"/>
        <v>-209644</v>
      </c>
      <c r="H122" s="176">
        <f t="shared" si="26"/>
        <v>-263083</v>
      </c>
      <c r="I122" s="176">
        <f t="shared" si="27"/>
        <v>560000</v>
      </c>
      <c r="J122" s="176">
        <f t="shared" si="28"/>
        <v>87273</v>
      </c>
      <c r="K122" s="214">
        <v>132503</v>
      </c>
      <c r="L122" s="214" t="s">
        <v>680</v>
      </c>
      <c r="M122" s="173">
        <v>85318</v>
      </c>
      <c r="N122" s="173">
        <v>33111</v>
      </c>
      <c r="O122" s="173">
        <v>0</v>
      </c>
      <c r="P122" s="173">
        <v>118429</v>
      </c>
    </row>
    <row r="123" spans="1:16">
      <c r="A123" s="215">
        <v>132508</v>
      </c>
      <c r="B123" s="214" t="s">
        <v>682</v>
      </c>
      <c r="C123" s="173">
        <v>4380490</v>
      </c>
      <c r="D123" s="173">
        <v>108295326</v>
      </c>
      <c r="E123" s="173">
        <v>-112253989</v>
      </c>
      <c r="F123" s="173">
        <v>421827</v>
      </c>
      <c r="G123" s="176">
        <f t="shared" si="25"/>
        <v>90718</v>
      </c>
      <c r="H123" s="176">
        <f t="shared" si="26"/>
        <v>2155724</v>
      </c>
      <c r="I123" s="176">
        <f t="shared" si="27"/>
        <v>-2200000</v>
      </c>
      <c r="J123" s="176">
        <f t="shared" si="28"/>
        <v>46442</v>
      </c>
      <c r="K123" s="214">
        <v>132504</v>
      </c>
      <c r="L123" s="214" t="s">
        <v>681</v>
      </c>
      <c r="M123" s="173">
        <v>128432</v>
      </c>
      <c r="N123" s="173">
        <v>3473456</v>
      </c>
      <c r="O123" s="173">
        <v>-3400000</v>
      </c>
      <c r="P123" s="173">
        <v>201888</v>
      </c>
    </row>
    <row r="124" spans="1:16">
      <c r="A124" s="215">
        <v>132509</v>
      </c>
      <c r="B124" s="214" t="s">
        <v>683</v>
      </c>
      <c r="C124" s="173">
        <v>3335</v>
      </c>
      <c r="D124" s="173">
        <v>1628453</v>
      </c>
      <c r="E124" s="173">
        <v>-1623095</v>
      </c>
      <c r="F124" s="173">
        <v>8693</v>
      </c>
      <c r="G124" s="176">
        <f t="shared" si="25"/>
        <v>-4368954</v>
      </c>
      <c r="H124" s="176">
        <f t="shared" si="26"/>
        <v>19206033</v>
      </c>
      <c r="I124" s="176">
        <f t="shared" si="27"/>
        <v>-13850604</v>
      </c>
      <c r="J124" s="176">
        <f t="shared" si="28"/>
        <v>986475</v>
      </c>
      <c r="K124" s="214">
        <v>132508</v>
      </c>
      <c r="L124" s="214" t="s">
        <v>682</v>
      </c>
      <c r="M124" s="173">
        <v>11536</v>
      </c>
      <c r="N124" s="173">
        <v>127501359</v>
      </c>
      <c r="O124" s="173">
        <v>-126104593</v>
      </c>
      <c r="P124" s="173">
        <v>1408302</v>
      </c>
    </row>
    <row r="125" spans="1:16">
      <c r="A125" s="215">
        <v>132510</v>
      </c>
      <c r="B125" s="214" t="s">
        <v>684</v>
      </c>
      <c r="C125" s="173">
        <v>375555</v>
      </c>
      <c r="D125" s="173">
        <v>3289810</v>
      </c>
      <c r="E125" s="173">
        <v>-2415435</v>
      </c>
      <c r="F125" s="173">
        <v>1249930</v>
      </c>
      <c r="G125" s="176">
        <f t="shared" si="25"/>
        <v>8975</v>
      </c>
      <c r="H125" s="176">
        <f t="shared" si="26"/>
        <v>2041461</v>
      </c>
      <c r="I125" s="176">
        <f t="shared" si="27"/>
        <v>-2016538</v>
      </c>
      <c r="J125" s="176">
        <f t="shared" si="28"/>
        <v>33898</v>
      </c>
      <c r="K125" s="214">
        <v>132509</v>
      </c>
      <c r="L125" s="214" t="s">
        <v>683</v>
      </c>
      <c r="M125" s="173">
        <v>12310</v>
      </c>
      <c r="N125" s="173">
        <v>3669914</v>
      </c>
      <c r="O125" s="173">
        <v>-3639633</v>
      </c>
      <c r="P125" s="173">
        <v>42591</v>
      </c>
    </row>
    <row r="126" spans="1:16">
      <c r="A126" s="215">
        <v>132512</v>
      </c>
      <c r="B126" s="214" t="s">
        <v>685</v>
      </c>
      <c r="C126" s="173">
        <v>110530</v>
      </c>
      <c r="D126" s="173">
        <v>4861672</v>
      </c>
      <c r="E126" s="173">
        <v>-4900000</v>
      </c>
      <c r="F126" s="173">
        <v>72202</v>
      </c>
      <c r="G126" s="176">
        <f t="shared" si="25"/>
        <v>-345824</v>
      </c>
      <c r="H126" s="176">
        <f t="shared" si="26"/>
        <v>2376500</v>
      </c>
      <c r="I126" s="176">
        <f t="shared" si="27"/>
        <v>-3139800</v>
      </c>
      <c r="J126" s="176">
        <f t="shared" si="28"/>
        <v>-1109124</v>
      </c>
      <c r="K126" s="214">
        <v>132510</v>
      </c>
      <c r="L126" s="214" t="s">
        <v>684</v>
      </c>
      <c r="M126" s="173">
        <v>29731</v>
      </c>
      <c r="N126" s="173">
        <v>5666310</v>
      </c>
      <c r="O126" s="173">
        <v>-5555235</v>
      </c>
      <c r="P126" s="173">
        <v>140806</v>
      </c>
    </row>
    <row r="127" spans="1:16">
      <c r="A127" s="215">
        <v>132513</v>
      </c>
      <c r="B127" s="214" t="s">
        <v>686</v>
      </c>
      <c r="C127" s="173">
        <v>53489</v>
      </c>
      <c r="D127" s="173">
        <v>1535972</v>
      </c>
      <c r="E127" s="173">
        <v>-1540000</v>
      </c>
      <c r="F127" s="173">
        <v>49461</v>
      </c>
      <c r="G127" s="176">
        <f t="shared" si="25"/>
        <v>36919</v>
      </c>
      <c r="H127" s="176">
        <f t="shared" si="26"/>
        <v>38231613</v>
      </c>
      <c r="I127" s="176">
        <f t="shared" si="27"/>
        <v>-36551720</v>
      </c>
      <c r="J127" s="176">
        <f t="shared" si="28"/>
        <v>1716812</v>
      </c>
      <c r="K127" s="214">
        <v>132512</v>
      </c>
      <c r="L127" s="214" t="s">
        <v>685</v>
      </c>
      <c r="M127" s="173">
        <v>147449</v>
      </c>
      <c r="N127" s="173">
        <v>43093285</v>
      </c>
      <c r="O127" s="173">
        <v>-41451720</v>
      </c>
      <c r="P127" s="173">
        <v>1789014</v>
      </c>
    </row>
    <row r="128" spans="1:16">
      <c r="A128" s="215">
        <v>132514</v>
      </c>
      <c r="B128" s="214" t="s">
        <v>687</v>
      </c>
      <c r="C128" s="173">
        <v>1497047</v>
      </c>
      <c r="D128" s="173">
        <v>2622885</v>
      </c>
      <c r="E128" s="173">
        <v>-4030291</v>
      </c>
      <c r="F128" s="173">
        <v>89641</v>
      </c>
      <c r="G128" s="176">
        <f t="shared" si="25"/>
        <v>46268</v>
      </c>
      <c r="H128" s="176">
        <f t="shared" si="26"/>
        <v>1002883</v>
      </c>
      <c r="I128" s="176">
        <f t="shared" si="27"/>
        <v>-1024558</v>
      </c>
      <c r="J128" s="176">
        <f t="shared" si="28"/>
        <v>24593</v>
      </c>
      <c r="K128" s="214">
        <v>132513</v>
      </c>
      <c r="L128" s="214" t="s">
        <v>686</v>
      </c>
      <c r="M128" s="173">
        <v>99757</v>
      </c>
      <c r="N128" s="173">
        <v>2538855</v>
      </c>
      <c r="O128" s="173">
        <v>-2564558</v>
      </c>
      <c r="P128" s="173">
        <v>74054</v>
      </c>
    </row>
    <row r="129" spans="1:16">
      <c r="A129" s="215">
        <v>132515</v>
      </c>
      <c r="B129" s="214" t="s">
        <v>688</v>
      </c>
      <c r="C129" s="173">
        <v>238339</v>
      </c>
      <c r="D129" s="173">
        <v>13453203</v>
      </c>
      <c r="E129" s="173">
        <v>-13605000</v>
      </c>
      <c r="F129" s="173">
        <v>86542</v>
      </c>
      <c r="G129" s="176">
        <f t="shared" si="25"/>
        <v>-1231444</v>
      </c>
      <c r="H129" s="176">
        <f t="shared" si="26"/>
        <v>-926023</v>
      </c>
      <c r="I129" s="176">
        <f t="shared" si="27"/>
        <v>2210766</v>
      </c>
      <c r="J129" s="176">
        <f t="shared" si="28"/>
        <v>53299</v>
      </c>
      <c r="K129" s="214">
        <v>132514</v>
      </c>
      <c r="L129" s="214" t="s">
        <v>687</v>
      </c>
      <c r="M129" s="173">
        <v>265603</v>
      </c>
      <c r="N129" s="173">
        <v>1696862</v>
      </c>
      <c r="O129" s="173">
        <v>-1819525</v>
      </c>
      <c r="P129" s="173">
        <v>142940</v>
      </c>
    </row>
    <row r="130" spans="1:16">
      <c r="A130" s="215">
        <v>132516</v>
      </c>
      <c r="B130" s="214" t="s">
        <v>689</v>
      </c>
      <c r="C130" s="173">
        <v>68578</v>
      </c>
      <c r="D130" s="173">
        <v>887240</v>
      </c>
      <c r="E130" s="173">
        <v>-914106</v>
      </c>
      <c r="F130" s="173">
        <v>41712</v>
      </c>
      <c r="G130" s="176">
        <f t="shared" si="25"/>
        <v>-206081</v>
      </c>
      <c r="H130" s="176">
        <f t="shared" si="26"/>
        <v>-12276713</v>
      </c>
      <c r="I130" s="176">
        <f t="shared" si="27"/>
        <v>12451841</v>
      </c>
      <c r="J130" s="176">
        <f t="shared" si="28"/>
        <v>-30953</v>
      </c>
      <c r="K130" s="214">
        <v>132515</v>
      </c>
      <c r="L130" s="214" t="s">
        <v>688</v>
      </c>
      <c r="M130" s="173">
        <v>32258</v>
      </c>
      <c r="N130" s="173">
        <v>1176490</v>
      </c>
      <c r="O130" s="173">
        <v>-1153159</v>
      </c>
      <c r="P130" s="173">
        <v>55589</v>
      </c>
    </row>
    <row r="131" spans="1:16">
      <c r="A131" s="215">
        <v>132517</v>
      </c>
      <c r="B131" s="214" t="s">
        <v>690</v>
      </c>
      <c r="C131" s="173">
        <v>1050764</v>
      </c>
      <c r="D131" s="173">
        <v>106521719</v>
      </c>
      <c r="E131" s="173">
        <v>-107450960</v>
      </c>
      <c r="F131" s="173">
        <v>121523</v>
      </c>
      <c r="G131" s="176">
        <f t="shared" ref="G131:G194" si="29">M131-VLOOKUP($K131,$A:$F,3,FALSE)</f>
        <v>-53057</v>
      </c>
      <c r="H131" s="176">
        <f t="shared" ref="H131:H194" si="30">N131-VLOOKUP($K131,$A:$F,4,FALSE)</f>
        <v>791015</v>
      </c>
      <c r="I131" s="176">
        <f t="shared" ref="I131:I194" si="31">O131-VLOOKUP($K131,$A:$F,5,FALSE)</f>
        <v>-760057</v>
      </c>
      <c r="J131" s="176">
        <f t="shared" ref="J131:J194" si="32">P131-VLOOKUP($K131,$A:$F,6,FALSE)</f>
        <v>-22099</v>
      </c>
      <c r="K131" s="214">
        <v>132516</v>
      </c>
      <c r="L131" s="214" t="s">
        <v>689</v>
      </c>
      <c r="M131" s="173">
        <v>15521</v>
      </c>
      <c r="N131" s="173">
        <v>1678255</v>
      </c>
      <c r="O131" s="173">
        <v>-1674163</v>
      </c>
      <c r="P131" s="173">
        <v>19613</v>
      </c>
    </row>
    <row r="132" spans="1:16">
      <c r="A132" s="215">
        <v>132518</v>
      </c>
      <c r="B132" s="214" t="s">
        <v>691</v>
      </c>
      <c r="C132" s="173">
        <v>590509</v>
      </c>
      <c r="D132" s="173">
        <v>33022517</v>
      </c>
      <c r="E132" s="173">
        <v>-32841965</v>
      </c>
      <c r="F132" s="173">
        <v>771061</v>
      </c>
      <c r="G132" s="176">
        <f t="shared" si="29"/>
        <v>-604462</v>
      </c>
      <c r="H132" s="176">
        <f t="shared" si="30"/>
        <v>-103752065</v>
      </c>
      <c r="I132" s="176">
        <f t="shared" si="31"/>
        <v>104306859</v>
      </c>
      <c r="J132" s="176">
        <f t="shared" si="32"/>
        <v>-49668</v>
      </c>
      <c r="K132" s="214">
        <v>132517</v>
      </c>
      <c r="L132" s="214" t="s">
        <v>690</v>
      </c>
      <c r="M132" s="173">
        <v>446302</v>
      </c>
      <c r="N132" s="173">
        <v>2769654</v>
      </c>
      <c r="O132" s="173">
        <v>-3144101</v>
      </c>
      <c r="P132" s="173">
        <v>71855</v>
      </c>
    </row>
    <row r="133" spans="1:16">
      <c r="A133" s="215">
        <v>132530</v>
      </c>
      <c r="B133" s="214" t="s">
        <v>692</v>
      </c>
      <c r="C133" s="173">
        <v>661680</v>
      </c>
      <c r="D133" s="173">
        <v>24412410</v>
      </c>
      <c r="E133" s="173">
        <v>-24995894</v>
      </c>
      <c r="F133" s="173">
        <v>78196</v>
      </c>
      <c r="G133" s="176">
        <f t="shared" si="29"/>
        <v>-304976</v>
      </c>
      <c r="H133" s="176">
        <f t="shared" si="30"/>
        <v>-8964876</v>
      </c>
      <c r="I133" s="176">
        <f t="shared" si="31"/>
        <v>8953915</v>
      </c>
      <c r="J133" s="176">
        <f t="shared" si="32"/>
        <v>-315937</v>
      </c>
      <c r="K133" s="214">
        <v>132518</v>
      </c>
      <c r="L133" s="214" t="s">
        <v>691</v>
      </c>
      <c r="M133" s="173">
        <v>285533</v>
      </c>
      <c r="N133" s="173">
        <v>24057641</v>
      </c>
      <c r="O133" s="173">
        <v>-23888050</v>
      </c>
      <c r="P133" s="173">
        <v>455124</v>
      </c>
    </row>
    <row r="134" spans="1:16">
      <c r="A134" s="215">
        <v>132531</v>
      </c>
      <c r="B134" s="214" t="s">
        <v>693</v>
      </c>
      <c r="C134" s="173">
        <v>388560</v>
      </c>
      <c r="D134" s="173">
        <v>4924851</v>
      </c>
      <c r="E134" s="173">
        <v>-4964334</v>
      </c>
      <c r="F134" s="173">
        <v>349077</v>
      </c>
      <c r="G134" s="176">
        <f t="shared" si="29"/>
        <v>-660192</v>
      </c>
      <c r="H134" s="176">
        <f t="shared" si="30"/>
        <v>6288859</v>
      </c>
      <c r="I134" s="176">
        <f t="shared" si="31"/>
        <v>-5698275</v>
      </c>
      <c r="J134" s="176">
        <f t="shared" si="32"/>
        <v>-69608</v>
      </c>
      <c r="K134" s="214">
        <v>132530</v>
      </c>
      <c r="L134" s="214" t="s">
        <v>692</v>
      </c>
      <c r="M134" s="173">
        <v>1488</v>
      </c>
      <c r="N134" s="173">
        <v>30701269</v>
      </c>
      <c r="O134" s="173">
        <v>-30694169</v>
      </c>
      <c r="P134" s="173">
        <v>8588</v>
      </c>
    </row>
    <row r="135" spans="1:16">
      <c r="A135" s="215">
        <v>132532</v>
      </c>
      <c r="B135" s="214" t="s">
        <v>694</v>
      </c>
      <c r="C135" s="173">
        <v>76762</v>
      </c>
      <c r="D135" s="173">
        <v>9004795</v>
      </c>
      <c r="E135" s="173">
        <v>-9072636</v>
      </c>
      <c r="F135" s="173">
        <v>8921</v>
      </c>
      <c r="G135" s="176">
        <f t="shared" si="29"/>
        <v>-239873</v>
      </c>
      <c r="H135" s="176">
        <f t="shared" si="30"/>
        <v>27219697</v>
      </c>
      <c r="I135" s="176">
        <f t="shared" si="31"/>
        <v>-27322484</v>
      </c>
      <c r="J135" s="176">
        <f t="shared" si="32"/>
        <v>-342660</v>
      </c>
      <c r="K135" s="214">
        <v>132531</v>
      </c>
      <c r="L135" s="214" t="s">
        <v>693</v>
      </c>
      <c r="M135" s="173">
        <v>148687</v>
      </c>
      <c r="N135" s="173">
        <v>32144548</v>
      </c>
      <c r="O135" s="173">
        <v>-32286818</v>
      </c>
      <c r="P135" s="173">
        <v>6417</v>
      </c>
    </row>
    <row r="136" spans="1:16">
      <c r="A136" s="215">
        <v>132533</v>
      </c>
      <c r="B136" s="214" t="s">
        <v>695</v>
      </c>
      <c r="C136" s="173">
        <v>3737</v>
      </c>
      <c r="D136" s="173">
        <v>2419466</v>
      </c>
      <c r="E136" s="173">
        <v>-2369450</v>
      </c>
      <c r="F136" s="173">
        <v>53753</v>
      </c>
      <c r="G136" s="176">
        <f t="shared" si="29"/>
        <v>-15072</v>
      </c>
      <c r="H136" s="176">
        <f t="shared" si="30"/>
        <v>-1790919</v>
      </c>
      <c r="I136" s="176">
        <f t="shared" si="31"/>
        <v>1863445</v>
      </c>
      <c r="J136" s="176">
        <f t="shared" si="32"/>
        <v>57454</v>
      </c>
      <c r="K136" s="214">
        <v>132532</v>
      </c>
      <c r="L136" s="214" t="s">
        <v>694</v>
      </c>
      <c r="M136" s="173">
        <v>61690</v>
      </c>
      <c r="N136" s="173">
        <v>7213876</v>
      </c>
      <c r="O136" s="173">
        <v>-7209191</v>
      </c>
      <c r="P136" s="173">
        <v>66375</v>
      </c>
    </row>
    <row r="137" spans="1:16">
      <c r="A137" s="215">
        <v>132534</v>
      </c>
      <c r="B137" s="214" t="s">
        <v>696</v>
      </c>
      <c r="C137" s="173">
        <v>71916</v>
      </c>
      <c r="D137" s="173">
        <v>23304988</v>
      </c>
      <c r="E137" s="173">
        <v>-23360000</v>
      </c>
      <c r="F137" s="173">
        <v>16904</v>
      </c>
      <c r="G137" s="176">
        <f t="shared" si="29"/>
        <v>77301</v>
      </c>
      <c r="H137" s="176">
        <f t="shared" si="30"/>
        <v>446918</v>
      </c>
      <c r="I137" s="176">
        <f t="shared" si="31"/>
        <v>-525850</v>
      </c>
      <c r="J137" s="176">
        <f t="shared" si="32"/>
        <v>-1631</v>
      </c>
      <c r="K137" s="214">
        <v>132533</v>
      </c>
      <c r="L137" s="214" t="s">
        <v>695</v>
      </c>
      <c r="M137" s="173">
        <v>81038</v>
      </c>
      <c r="N137" s="173">
        <v>2866384</v>
      </c>
      <c r="O137" s="173">
        <v>-2895300</v>
      </c>
      <c r="P137" s="173">
        <v>52122</v>
      </c>
    </row>
    <row r="138" spans="1:16">
      <c r="A138" s="215">
        <v>132535</v>
      </c>
      <c r="B138" s="214" t="s">
        <v>697</v>
      </c>
      <c r="C138" s="173">
        <v>284</v>
      </c>
      <c r="D138" s="173">
        <v>3676826</v>
      </c>
      <c r="E138" s="173">
        <v>-3202000</v>
      </c>
      <c r="F138" s="173">
        <v>475110</v>
      </c>
      <c r="G138" s="176">
        <f t="shared" si="29"/>
        <v>-27865</v>
      </c>
      <c r="H138" s="176">
        <f t="shared" si="30"/>
        <v>-20231732</v>
      </c>
      <c r="I138" s="176">
        <f t="shared" si="31"/>
        <v>20378000</v>
      </c>
      <c r="J138" s="176">
        <f t="shared" si="32"/>
        <v>118403</v>
      </c>
      <c r="K138" s="214">
        <v>132534</v>
      </c>
      <c r="L138" s="214" t="s">
        <v>696</v>
      </c>
      <c r="M138" s="173">
        <v>44051</v>
      </c>
      <c r="N138" s="173">
        <v>3073256</v>
      </c>
      <c r="O138" s="173">
        <v>-2982000</v>
      </c>
      <c r="P138" s="173">
        <v>135307</v>
      </c>
    </row>
    <row r="139" spans="1:16">
      <c r="A139" s="215">
        <v>132540</v>
      </c>
      <c r="B139" s="214" t="s">
        <v>698</v>
      </c>
      <c r="C139" s="173">
        <v>156699</v>
      </c>
      <c r="D139" s="173">
        <v>15717</v>
      </c>
      <c r="E139" s="173">
        <v>-172416</v>
      </c>
      <c r="F139" s="173">
        <v>0</v>
      </c>
      <c r="G139" s="176">
        <f t="shared" si="29"/>
        <v>11524</v>
      </c>
      <c r="H139" s="176">
        <f t="shared" si="30"/>
        <v>-189226</v>
      </c>
      <c r="I139" s="176">
        <f t="shared" si="31"/>
        <v>-235000</v>
      </c>
      <c r="J139" s="176">
        <f t="shared" si="32"/>
        <v>-412702</v>
      </c>
      <c r="K139" s="214">
        <v>132535</v>
      </c>
      <c r="L139" s="214" t="s">
        <v>697</v>
      </c>
      <c r="M139" s="173">
        <v>11808</v>
      </c>
      <c r="N139" s="173">
        <v>3487600</v>
      </c>
      <c r="O139" s="173">
        <v>-3437000</v>
      </c>
      <c r="P139" s="173">
        <v>62408</v>
      </c>
    </row>
    <row r="140" spans="1:16">
      <c r="A140" s="215">
        <v>132550</v>
      </c>
      <c r="B140" s="214" t="s">
        <v>699</v>
      </c>
      <c r="C140" s="173">
        <v>404328</v>
      </c>
      <c r="D140" s="173">
        <v>1022300095</v>
      </c>
      <c r="E140" s="173">
        <v>-1022130000</v>
      </c>
      <c r="F140" s="173">
        <v>574423</v>
      </c>
      <c r="G140" s="176">
        <f t="shared" si="29"/>
        <v>-58473</v>
      </c>
      <c r="H140" s="176">
        <f t="shared" si="30"/>
        <v>473364</v>
      </c>
      <c r="I140" s="176">
        <f t="shared" si="31"/>
        <v>172416</v>
      </c>
      <c r="J140" s="176">
        <f t="shared" si="32"/>
        <v>587307</v>
      </c>
      <c r="K140" s="214">
        <v>132540</v>
      </c>
      <c r="L140" s="214" t="s">
        <v>698</v>
      </c>
      <c r="M140" s="173">
        <v>98226</v>
      </c>
      <c r="N140" s="173">
        <v>489081</v>
      </c>
      <c r="O140" s="173">
        <v>0</v>
      </c>
      <c r="P140" s="173">
        <v>587307</v>
      </c>
    </row>
    <row r="141" spans="1:16">
      <c r="A141" s="215">
        <v>132551</v>
      </c>
      <c r="B141" s="214" t="s">
        <v>700</v>
      </c>
      <c r="C141" s="173">
        <v>11213</v>
      </c>
      <c r="D141" s="173">
        <v>604835</v>
      </c>
      <c r="E141" s="173">
        <v>-590000</v>
      </c>
      <c r="F141" s="173">
        <v>26048</v>
      </c>
      <c r="G141" s="176">
        <f t="shared" si="29"/>
        <v>-386739</v>
      </c>
      <c r="H141" s="176">
        <f t="shared" si="30"/>
        <v>-1019548293</v>
      </c>
      <c r="I141" s="176">
        <f t="shared" si="31"/>
        <v>1019830000</v>
      </c>
      <c r="J141" s="176">
        <f t="shared" si="32"/>
        <v>-105032</v>
      </c>
      <c r="K141" s="214">
        <v>132550</v>
      </c>
      <c r="L141" s="214" t="s">
        <v>699</v>
      </c>
      <c r="M141" s="173">
        <v>17589</v>
      </c>
      <c r="N141" s="173">
        <v>2751802</v>
      </c>
      <c r="O141" s="173">
        <v>-2300000</v>
      </c>
      <c r="P141" s="173">
        <v>469391</v>
      </c>
    </row>
    <row r="142" spans="1:16">
      <c r="A142" s="215">
        <v>132552</v>
      </c>
      <c r="B142" s="214" t="s">
        <v>701</v>
      </c>
      <c r="C142" s="173">
        <v>36058</v>
      </c>
      <c r="D142" s="173">
        <v>4535656</v>
      </c>
      <c r="E142" s="173">
        <v>-4533386</v>
      </c>
      <c r="F142" s="173">
        <v>38328</v>
      </c>
      <c r="G142" s="176">
        <f t="shared" si="29"/>
        <v>15939</v>
      </c>
      <c r="H142" s="176">
        <f t="shared" si="30"/>
        <v>268853117</v>
      </c>
      <c r="I142" s="176">
        <f t="shared" si="31"/>
        <v>-268824473</v>
      </c>
      <c r="J142" s="176">
        <f t="shared" si="32"/>
        <v>44583</v>
      </c>
      <c r="K142" s="214">
        <v>132551</v>
      </c>
      <c r="L142" s="214" t="s">
        <v>700</v>
      </c>
      <c r="M142" s="173">
        <v>27152</v>
      </c>
      <c r="N142" s="173">
        <v>269457952</v>
      </c>
      <c r="O142" s="173">
        <v>-269414473</v>
      </c>
      <c r="P142" s="173">
        <v>70631</v>
      </c>
    </row>
    <row r="143" spans="1:16">
      <c r="A143" s="215">
        <v>132553</v>
      </c>
      <c r="B143" s="214" t="s">
        <v>702</v>
      </c>
      <c r="C143" s="173">
        <v>381144</v>
      </c>
      <c r="D143" s="173">
        <v>955022</v>
      </c>
      <c r="E143" s="173">
        <v>-1336166</v>
      </c>
      <c r="F143" s="173">
        <v>0</v>
      </c>
      <c r="G143" s="176">
        <f t="shared" si="29"/>
        <v>-21287</v>
      </c>
      <c r="H143" s="176">
        <f t="shared" si="30"/>
        <v>-2247395</v>
      </c>
      <c r="I143" s="176">
        <f t="shared" si="31"/>
        <v>2231058</v>
      </c>
      <c r="J143" s="176">
        <f t="shared" si="32"/>
        <v>-37624</v>
      </c>
      <c r="K143" s="214">
        <v>132552</v>
      </c>
      <c r="L143" s="214" t="s">
        <v>701</v>
      </c>
      <c r="M143" s="173">
        <v>14771</v>
      </c>
      <c r="N143" s="173">
        <v>2288261</v>
      </c>
      <c r="O143" s="173">
        <v>-2302328</v>
      </c>
      <c r="P143" s="173">
        <v>704</v>
      </c>
    </row>
    <row r="144" spans="1:16">
      <c r="A144" s="215">
        <v>132560</v>
      </c>
      <c r="B144" s="214" t="s">
        <v>703</v>
      </c>
      <c r="C144" s="173">
        <v>110975</v>
      </c>
      <c r="D144" s="173">
        <v>129799495</v>
      </c>
      <c r="E144" s="173">
        <v>-129907058</v>
      </c>
      <c r="F144" s="173">
        <v>3412</v>
      </c>
      <c r="G144" s="176">
        <f t="shared" si="29"/>
        <v>-187912</v>
      </c>
      <c r="H144" s="176">
        <f t="shared" si="30"/>
        <v>-901900</v>
      </c>
      <c r="I144" s="176">
        <f t="shared" si="31"/>
        <v>1334504</v>
      </c>
      <c r="J144" s="176">
        <f t="shared" si="32"/>
        <v>244692</v>
      </c>
      <c r="K144" s="214">
        <v>132553</v>
      </c>
      <c r="L144" s="214" t="s">
        <v>702</v>
      </c>
      <c r="M144" s="173">
        <v>193232</v>
      </c>
      <c r="N144" s="173">
        <v>53122</v>
      </c>
      <c r="O144" s="173">
        <v>-1662</v>
      </c>
      <c r="P144" s="173">
        <v>244692</v>
      </c>
    </row>
    <row r="145" spans="1:16">
      <c r="A145" s="215">
        <v>132561</v>
      </c>
      <c r="B145" s="214" t="s">
        <v>704</v>
      </c>
      <c r="C145" s="173">
        <v>31866</v>
      </c>
      <c r="D145" s="173">
        <v>8266587</v>
      </c>
      <c r="E145" s="173">
        <v>-8240658</v>
      </c>
      <c r="F145" s="173">
        <v>57795</v>
      </c>
      <c r="G145" s="176">
        <f t="shared" si="29"/>
        <v>160218</v>
      </c>
      <c r="H145" s="176">
        <f t="shared" si="30"/>
        <v>-128291314</v>
      </c>
      <c r="I145" s="176">
        <f t="shared" si="31"/>
        <v>128163630</v>
      </c>
      <c r="J145" s="176">
        <f t="shared" si="32"/>
        <v>32534</v>
      </c>
      <c r="K145" s="214">
        <v>132560</v>
      </c>
      <c r="L145" s="214" t="s">
        <v>703</v>
      </c>
      <c r="M145" s="173">
        <v>271193</v>
      </c>
      <c r="N145" s="173">
        <v>1508181</v>
      </c>
      <c r="O145" s="173">
        <v>-1743428</v>
      </c>
      <c r="P145" s="173">
        <v>35946</v>
      </c>
    </row>
    <row r="146" spans="1:16">
      <c r="A146" s="215">
        <v>132562</v>
      </c>
      <c r="B146" s="214" t="s">
        <v>705</v>
      </c>
      <c r="C146" s="173">
        <v>7002</v>
      </c>
      <c r="D146" s="173">
        <v>9795276</v>
      </c>
      <c r="E146" s="173">
        <v>-9790428</v>
      </c>
      <c r="F146" s="173">
        <v>11850</v>
      </c>
      <c r="G146" s="176">
        <f t="shared" si="29"/>
        <v>122092</v>
      </c>
      <c r="H146" s="176">
        <f t="shared" si="30"/>
        <v>9525883</v>
      </c>
      <c r="I146" s="176">
        <f t="shared" si="31"/>
        <v>-9686342</v>
      </c>
      <c r="J146" s="176">
        <f t="shared" si="32"/>
        <v>-38367</v>
      </c>
      <c r="K146" s="214">
        <v>132561</v>
      </c>
      <c r="L146" s="214" t="s">
        <v>704</v>
      </c>
      <c r="M146" s="173">
        <v>153958</v>
      </c>
      <c r="N146" s="173">
        <v>17792470</v>
      </c>
      <c r="O146" s="173">
        <v>-17927000</v>
      </c>
      <c r="P146" s="173">
        <v>19428</v>
      </c>
    </row>
    <row r="147" spans="1:16">
      <c r="A147" s="215">
        <v>132564</v>
      </c>
      <c r="B147" s="214" t="s">
        <v>707</v>
      </c>
      <c r="C147" s="173">
        <v>361208</v>
      </c>
      <c r="D147" s="173">
        <v>713009</v>
      </c>
      <c r="E147" s="173">
        <v>-1074217</v>
      </c>
      <c r="F147" s="173">
        <v>0</v>
      </c>
      <c r="G147" s="176">
        <f t="shared" si="29"/>
        <v>44245</v>
      </c>
      <c r="H147" s="176">
        <f t="shared" si="30"/>
        <v>15653647</v>
      </c>
      <c r="I147" s="176">
        <f t="shared" si="31"/>
        <v>-15704822</v>
      </c>
      <c r="J147" s="176">
        <f t="shared" si="32"/>
        <v>-6930</v>
      </c>
      <c r="K147" s="214">
        <v>132562</v>
      </c>
      <c r="L147" s="214" t="s">
        <v>705</v>
      </c>
      <c r="M147" s="173">
        <v>51247</v>
      </c>
      <c r="N147" s="173">
        <v>25448923</v>
      </c>
      <c r="O147" s="173">
        <v>-25495250</v>
      </c>
      <c r="P147" s="173">
        <v>4920</v>
      </c>
    </row>
    <row r="148" spans="1:16">
      <c r="A148" s="215">
        <v>132565</v>
      </c>
      <c r="B148" s="214" t="s">
        <v>708</v>
      </c>
      <c r="C148" s="173">
        <v>1649571</v>
      </c>
      <c r="D148" s="173">
        <v>2184622</v>
      </c>
      <c r="E148" s="173">
        <v>-1641988</v>
      </c>
      <c r="F148" s="173">
        <v>2192205</v>
      </c>
      <c r="G148" s="176" t="e">
        <f>M148-VLOOKUP($K148,$A:$F,3,FALSE)</f>
        <v>#N/A</v>
      </c>
      <c r="H148" s="176" t="e">
        <f t="shared" si="30"/>
        <v>#N/A</v>
      </c>
      <c r="I148" s="176" t="e">
        <f t="shared" si="31"/>
        <v>#N/A</v>
      </c>
      <c r="J148" s="176" t="e">
        <f t="shared" si="32"/>
        <v>#N/A</v>
      </c>
      <c r="K148" s="214">
        <v>132563</v>
      </c>
      <c r="L148" s="214" t="s">
        <v>706</v>
      </c>
      <c r="M148" s="173">
        <v>927955</v>
      </c>
      <c r="N148" s="173">
        <v>6671210</v>
      </c>
      <c r="O148" s="173">
        <v>-7599165</v>
      </c>
      <c r="P148" s="173">
        <v>0</v>
      </c>
    </row>
    <row r="149" spans="1:16">
      <c r="A149" s="215">
        <v>132566</v>
      </c>
      <c r="B149" s="214" t="s">
        <v>709</v>
      </c>
      <c r="C149" s="173">
        <v>220966</v>
      </c>
      <c r="D149" s="173">
        <v>2597560</v>
      </c>
      <c r="E149" s="173">
        <v>-2787700</v>
      </c>
      <c r="F149" s="173">
        <v>30826</v>
      </c>
      <c r="G149" s="176">
        <f t="shared" si="29"/>
        <v>-202176</v>
      </c>
      <c r="H149" s="176">
        <f t="shared" si="30"/>
        <v>1660669</v>
      </c>
      <c r="I149" s="176">
        <f t="shared" si="31"/>
        <v>-1413783</v>
      </c>
      <c r="J149" s="176">
        <f t="shared" si="32"/>
        <v>44710</v>
      </c>
      <c r="K149" s="214">
        <v>132564</v>
      </c>
      <c r="L149" s="214" t="s">
        <v>707</v>
      </c>
      <c r="M149" s="173">
        <v>159032</v>
      </c>
      <c r="N149" s="173">
        <v>2373678</v>
      </c>
      <c r="O149" s="173">
        <v>-2488000</v>
      </c>
      <c r="P149" s="173">
        <v>44710</v>
      </c>
    </row>
    <row r="150" spans="1:16">
      <c r="A150" s="215">
        <v>132568</v>
      </c>
      <c r="B150" s="214" t="s">
        <v>1712</v>
      </c>
      <c r="C150" s="173">
        <v>125340</v>
      </c>
      <c r="D150" s="173">
        <v>986472</v>
      </c>
      <c r="E150" s="173">
        <v>-950000</v>
      </c>
      <c r="F150" s="173">
        <v>161812</v>
      </c>
      <c r="G150" s="176">
        <f t="shared" si="29"/>
        <v>-1649164</v>
      </c>
      <c r="H150" s="176">
        <f t="shared" si="30"/>
        <v>2523012</v>
      </c>
      <c r="I150" s="176">
        <f t="shared" si="31"/>
        <v>-2629012</v>
      </c>
      <c r="J150" s="176">
        <f t="shared" si="32"/>
        <v>-1755164</v>
      </c>
      <c r="K150" s="214">
        <v>132565</v>
      </c>
      <c r="L150" s="214" t="s">
        <v>708</v>
      </c>
      <c r="M150" s="173">
        <v>407</v>
      </c>
      <c r="N150" s="173">
        <v>4707634</v>
      </c>
      <c r="O150" s="173">
        <v>-4271000</v>
      </c>
      <c r="P150" s="173">
        <v>437041</v>
      </c>
    </row>
    <row r="151" spans="1:16">
      <c r="A151" s="215">
        <v>132569</v>
      </c>
      <c r="B151" s="214" t="s">
        <v>1866</v>
      </c>
      <c r="C151" s="173">
        <v>401493</v>
      </c>
      <c r="D151" s="173">
        <v>15594467</v>
      </c>
      <c r="E151" s="173">
        <v>-12875612</v>
      </c>
      <c r="F151" s="173">
        <v>3120348</v>
      </c>
      <c r="G151" s="176">
        <f t="shared" si="29"/>
        <v>-196961</v>
      </c>
      <c r="H151" s="176">
        <f t="shared" si="30"/>
        <v>-449956</v>
      </c>
      <c r="I151" s="176">
        <f t="shared" si="31"/>
        <v>629680</v>
      </c>
      <c r="J151" s="176">
        <f t="shared" si="32"/>
        <v>-17237</v>
      </c>
      <c r="K151" s="214">
        <v>132566</v>
      </c>
      <c r="L151" s="214" t="s">
        <v>709</v>
      </c>
      <c r="M151" s="173">
        <v>24005</v>
      </c>
      <c r="N151" s="173">
        <v>2147604</v>
      </c>
      <c r="O151" s="173">
        <v>-2158020</v>
      </c>
      <c r="P151" s="173">
        <v>13589</v>
      </c>
    </row>
    <row r="152" spans="1:16">
      <c r="A152" s="215">
        <v>132570</v>
      </c>
      <c r="B152" s="214" t="s">
        <v>710</v>
      </c>
      <c r="C152" s="173">
        <v>261759</v>
      </c>
      <c r="D152" s="173">
        <v>471854454</v>
      </c>
      <c r="E152" s="173">
        <v>-472106528</v>
      </c>
      <c r="F152" s="173">
        <v>9685</v>
      </c>
      <c r="G152" s="176">
        <f t="shared" si="29"/>
        <v>-123087</v>
      </c>
      <c r="H152" s="176">
        <f t="shared" si="30"/>
        <v>-933084</v>
      </c>
      <c r="I152" s="176">
        <f t="shared" si="31"/>
        <v>935000</v>
      </c>
      <c r="J152" s="176">
        <f t="shared" si="32"/>
        <v>-121171</v>
      </c>
      <c r="K152" s="214">
        <v>132568</v>
      </c>
      <c r="L152" s="214" t="s">
        <v>1712</v>
      </c>
      <c r="M152" s="173">
        <v>2253</v>
      </c>
      <c r="N152" s="173">
        <v>53388</v>
      </c>
      <c r="O152" s="173">
        <v>-15000</v>
      </c>
      <c r="P152" s="173">
        <v>40641</v>
      </c>
    </row>
    <row r="153" spans="1:16">
      <c r="A153" s="215">
        <v>132571</v>
      </c>
      <c r="B153" s="214" t="s">
        <v>2758</v>
      </c>
      <c r="C153" s="173">
        <v>0</v>
      </c>
      <c r="D153" s="173">
        <v>4624353</v>
      </c>
      <c r="E153" s="173">
        <v>-4592000</v>
      </c>
      <c r="F153" s="173">
        <v>32353</v>
      </c>
      <c r="G153" s="176">
        <f t="shared" si="29"/>
        <v>-401493</v>
      </c>
      <c r="H153" s="176">
        <f t="shared" si="30"/>
        <v>10952980</v>
      </c>
      <c r="I153" s="176">
        <f t="shared" si="31"/>
        <v>-12924388</v>
      </c>
      <c r="J153" s="176">
        <f t="shared" si="32"/>
        <v>-2372901</v>
      </c>
      <c r="K153" s="214">
        <v>132569</v>
      </c>
      <c r="L153" s="214" t="s">
        <v>1866</v>
      </c>
      <c r="M153" s="173">
        <v>0</v>
      </c>
      <c r="N153" s="173">
        <v>26547447</v>
      </c>
      <c r="O153" s="173">
        <v>-25800000</v>
      </c>
      <c r="P153" s="173">
        <v>747447</v>
      </c>
    </row>
    <row r="154" spans="1:16">
      <c r="A154" s="215">
        <v>132601</v>
      </c>
      <c r="B154" s="214" t="s">
        <v>711</v>
      </c>
      <c r="C154" s="173">
        <v>5142800</v>
      </c>
      <c r="D154" s="173">
        <v>804838028</v>
      </c>
      <c r="E154" s="173">
        <v>-803034631</v>
      </c>
      <c r="F154" s="173">
        <v>6946197</v>
      </c>
      <c r="G154" s="176">
        <f t="shared" si="29"/>
        <v>-196255</v>
      </c>
      <c r="H154" s="176">
        <f t="shared" si="30"/>
        <v>-374412034</v>
      </c>
      <c r="I154" s="176">
        <f t="shared" si="31"/>
        <v>374634217</v>
      </c>
      <c r="J154" s="176">
        <f t="shared" si="32"/>
        <v>25928</v>
      </c>
      <c r="K154" s="214">
        <v>132570</v>
      </c>
      <c r="L154" s="214" t="s">
        <v>710</v>
      </c>
      <c r="M154" s="173">
        <v>65504</v>
      </c>
      <c r="N154" s="173">
        <v>97442420</v>
      </c>
      <c r="O154" s="173">
        <v>-97472311</v>
      </c>
      <c r="P154" s="173">
        <v>35613</v>
      </c>
    </row>
    <row r="155" spans="1:16">
      <c r="A155" s="215">
        <v>132602</v>
      </c>
      <c r="B155" s="214" t="s">
        <v>712</v>
      </c>
      <c r="C155" s="173">
        <v>85141839</v>
      </c>
      <c r="D155" s="173">
        <v>5913315103</v>
      </c>
      <c r="E155" s="173">
        <v>-5990628333</v>
      </c>
      <c r="F155" s="173">
        <v>7828609</v>
      </c>
      <c r="G155" s="176">
        <f t="shared" si="29"/>
        <v>4657587</v>
      </c>
      <c r="H155" s="176">
        <f t="shared" si="30"/>
        <v>191577824</v>
      </c>
      <c r="I155" s="176">
        <f t="shared" si="31"/>
        <v>-195320998</v>
      </c>
      <c r="J155" s="176">
        <f t="shared" si="32"/>
        <v>914413</v>
      </c>
      <c r="K155" s="214">
        <v>132601</v>
      </c>
      <c r="L155" s="214" t="s">
        <v>711</v>
      </c>
      <c r="M155" s="173">
        <v>9800387</v>
      </c>
      <c r="N155" s="173">
        <v>996415852</v>
      </c>
      <c r="O155" s="173">
        <v>-998355629</v>
      </c>
      <c r="P155" s="173">
        <v>7860610</v>
      </c>
    </row>
    <row r="156" spans="1:16">
      <c r="A156" s="215">
        <v>132603</v>
      </c>
      <c r="B156" s="214" t="s">
        <v>713</v>
      </c>
      <c r="C156" s="173">
        <v>78928855</v>
      </c>
      <c r="D156" s="173">
        <v>15048201177</v>
      </c>
      <c r="E156" s="173">
        <v>-15100987454</v>
      </c>
      <c r="F156" s="173">
        <v>26142578</v>
      </c>
      <c r="G156" s="176">
        <f t="shared" si="29"/>
        <v>127248478</v>
      </c>
      <c r="H156" s="176">
        <f t="shared" si="30"/>
        <v>2432643787</v>
      </c>
      <c r="I156" s="176">
        <f t="shared" si="31"/>
        <v>-2361065694</v>
      </c>
      <c r="J156" s="176">
        <f t="shared" si="32"/>
        <v>198826571</v>
      </c>
      <c r="K156" s="214">
        <v>132602</v>
      </c>
      <c r="L156" s="214" t="s">
        <v>712</v>
      </c>
      <c r="M156" s="173">
        <v>212390317</v>
      </c>
      <c r="N156" s="173">
        <v>8345958890</v>
      </c>
      <c r="O156" s="173">
        <v>-8351694027</v>
      </c>
      <c r="P156" s="173">
        <v>206655180</v>
      </c>
    </row>
    <row r="157" spans="1:16">
      <c r="A157" s="215">
        <v>132604</v>
      </c>
      <c r="B157" s="214" t="s">
        <v>714</v>
      </c>
      <c r="C157" s="173">
        <v>26671446</v>
      </c>
      <c r="D157" s="173">
        <v>4210377178</v>
      </c>
      <c r="E157" s="173">
        <v>-4213939771</v>
      </c>
      <c r="F157" s="173">
        <v>23108853</v>
      </c>
      <c r="G157" s="176">
        <f t="shared" si="29"/>
        <v>-4923901</v>
      </c>
      <c r="H157" s="176">
        <f t="shared" si="30"/>
        <v>-61997371</v>
      </c>
      <c r="I157" s="176">
        <f t="shared" si="31"/>
        <v>74345215</v>
      </c>
      <c r="J157" s="176">
        <f t="shared" si="32"/>
        <v>7423943</v>
      </c>
      <c r="K157" s="214">
        <v>132603</v>
      </c>
      <c r="L157" s="214" t="s">
        <v>713</v>
      </c>
      <c r="M157" s="173">
        <v>74004954</v>
      </c>
      <c r="N157" s="173">
        <v>14986203806</v>
      </c>
      <c r="O157" s="173">
        <v>-15026642239</v>
      </c>
      <c r="P157" s="173">
        <v>33566521</v>
      </c>
    </row>
    <row r="158" spans="1:16">
      <c r="A158" s="215">
        <v>132605</v>
      </c>
      <c r="B158" s="214" t="s">
        <v>715</v>
      </c>
      <c r="C158" s="173">
        <v>59940982</v>
      </c>
      <c r="D158" s="173">
        <v>7925206280</v>
      </c>
      <c r="E158" s="173">
        <v>-7922864723</v>
      </c>
      <c r="F158" s="173">
        <v>62282539</v>
      </c>
      <c r="G158" s="176">
        <f t="shared" si="29"/>
        <v>315524967</v>
      </c>
      <c r="H158" s="176">
        <f t="shared" si="30"/>
        <v>662427591</v>
      </c>
      <c r="I158" s="176">
        <f t="shared" si="31"/>
        <v>-978457104</v>
      </c>
      <c r="J158" s="176">
        <f t="shared" si="32"/>
        <v>-504546</v>
      </c>
      <c r="K158" s="214">
        <v>132604</v>
      </c>
      <c r="L158" s="214" t="s">
        <v>714</v>
      </c>
      <c r="M158" s="173">
        <v>342196413</v>
      </c>
      <c r="N158" s="173">
        <v>4872804769</v>
      </c>
      <c r="O158" s="173">
        <v>-5192396875</v>
      </c>
      <c r="P158" s="173">
        <v>22604307</v>
      </c>
    </row>
    <row r="159" spans="1:16">
      <c r="A159" s="215">
        <v>132606</v>
      </c>
      <c r="B159" s="214" t="s">
        <v>716</v>
      </c>
      <c r="C159" s="173">
        <v>25530923</v>
      </c>
      <c r="D159" s="173">
        <v>6010251383</v>
      </c>
      <c r="E159" s="173">
        <v>-6014598320</v>
      </c>
      <c r="F159" s="173">
        <v>21183986</v>
      </c>
      <c r="G159" s="176">
        <f t="shared" si="29"/>
        <v>-5615708</v>
      </c>
      <c r="H159" s="176">
        <f t="shared" si="30"/>
        <v>3749082827</v>
      </c>
      <c r="I159" s="176">
        <f t="shared" si="31"/>
        <v>-3720084485</v>
      </c>
      <c r="J159" s="176">
        <f t="shared" si="32"/>
        <v>23382634</v>
      </c>
      <c r="K159" s="214">
        <v>132605</v>
      </c>
      <c r="L159" s="214" t="s">
        <v>715</v>
      </c>
      <c r="M159" s="173">
        <v>54325274</v>
      </c>
      <c r="N159" s="173">
        <v>11674289107</v>
      </c>
      <c r="O159" s="173">
        <v>-11642949208</v>
      </c>
      <c r="P159" s="173">
        <v>85665173</v>
      </c>
    </row>
    <row r="160" spans="1:16">
      <c r="A160" s="215">
        <v>132607</v>
      </c>
      <c r="B160" s="214" t="s">
        <v>717</v>
      </c>
      <c r="C160" s="173">
        <v>12376384</v>
      </c>
      <c r="D160" s="173">
        <v>2017093270</v>
      </c>
      <c r="E160" s="173">
        <v>-2017851210</v>
      </c>
      <c r="F160" s="173">
        <v>11618444</v>
      </c>
      <c r="G160" s="176">
        <f t="shared" si="29"/>
        <v>49429493</v>
      </c>
      <c r="H160" s="176">
        <f t="shared" si="30"/>
        <v>211437249</v>
      </c>
      <c r="I160" s="176">
        <f t="shared" si="31"/>
        <v>-248972246</v>
      </c>
      <c r="J160" s="176">
        <f t="shared" si="32"/>
        <v>11894496</v>
      </c>
      <c r="K160" s="214">
        <v>132606</v>
      </c>
      <c r="L160" s="214" t="s">
        <v>716</v>
      </c>
      <c r="M160" s="173">
        <v>74960416</v>
      </c>
      <c r="N160" s="173">
        <v>6221688632</v>
      </c>
      <c r="O160" s="173">
        <v>-6263570566</v>
      </c>
      <c r="P160" s="173">
        <v>33078482</v>
      </c>
    </row>
    <row r="161" spans="1:16">
      <c r="A161" s="215">
        <v>132608</v>
      </c>
      <c r="B161" s="214" t="s">
        <v>718</v>
      </c>
      <c r="C161" s="173">
        <v>135132410</v>
      </c>
      <c r="D161" s="173">
        <v>6717028448</v>
      </c>
      <c r="E161" s="173">
        <v>-6738172036</v>
      </c>
      <c r="F161" s="173">
        <v>113988822</v>
      </c>
      <c r="G161" s="176">
        <f t="shared" si="29"/>
        <v>20043979</v>
      </c>
      <c r="H161" s="176">
        <f t="shared" si="30"/>
        <v>96739421</v>
      </c>
      <c r="I161" s="176">
        <f t="shared" si="31"/>
        <v>-114107360</v>
      </c>
      <c r="J161" s="176">
        <f t="shared" si="32"/>
        <v>2676040</v>
      </c>
      <c r="K161" s="214">
        <v>132607</v>
      </c>
      <c r="L161" s="214" t="s">
        <v>717</v>
      </c>
      <c r="M161" s="173">
        <v>32420363</v>
      </c>
      <c r="N161" s="173">
        <v>2113832691</v>
      </c>
      <c r="O161" s="173">
        <v>-2131958570</v>
      </c>
      <c r="P161" s="173">
        <v>14294484</v>
      </c>
    </row>
    <row r="162" spans="1:16">
      <c r="A162" s="215">
        <v>132609</v>
      </c>
      <c r="B162" s="214" t="s">
        <v>719</v>
      </c>
      <c r="C162" s="173">
        <v>22815152</v>
      </c>
      <c r="D162" s="173">
        <v>8186223184</v>
      </c>
      <c r="E162" s="173">
        <v>-8155672398</v>
      </c>
      <c r="F162" s="173">
        <v>53365938</v>
      </c>
      <c r="G162" s="176">
        <f t="shared" si="29"/>
        <v>-94733531</v>
      </c>
      <c r="H162" s="176">
        <f t="shared" si="30"/>
        <v>129255897</v>
      </c>
      <c r="I162" s="176">
        <f t="shared" si="31"/>
        <v>-115852378</v>
      </c>
      <c r="J162" s="176">
        <f t="shared" si="32"/>
        <v>-81330012</v>
      </c>
      <c r="K162" s="214">
        <v>132608</v>
      </c>
      <c r="L162" s="214" t="s">
        <v>718</v>
      </c>
      <c r="M162" s="173">
        <v>40398879</v>
      </c>
      <c r="N162" s="173">
        <v>6846284345</v>
      </c>
      <c r="O162" s="173">
        <v>-6854024414</v>
      </c>
      <c r="P162" s="173">
        <v>32658810</v>
      </c>
    </row>
    <row r="163" spans="1:16">
      <c r="A163" s="215">
        <v>132610</v>
      </c>
      <c r="B163" s="214" t="s">
        <v>720</v>
      </c>
      <c r="C163" s="173">
        <v>32856865</v>
      </c>
      <c r="D163" s="173">
        <v>2531806550</v>
      </c>
      <c r="E163" s="173">
        <v>-2520528319</v>
      </c>
      <c r="F163" s="173">
        <v>44135096</v>
      </c>
      <c r="G163" s="176">
        <f t="shared" si="29"/>
        <v>33077126</v>
      </c>
      <c r="H163" s="176">
        <f t="shared" si="30"/>
        <v>49290388</v>
      </c>
      <c r="I163" s="176">
        <f t="shared" si="31"/>
        <v>-116251330</v>
      </c>
      <c r="J163" s="176">
        <f t="shared" si="32"/>
        <v>-33883816</v>
      </c>
      <c r="K163" s="214">
        <v>132609</v>
      </c>
      <c r="L163" s="214" t="s">
        <v>719</v>
      </c>
      <c r="M163" s="173">
        <v>55892278</v>
      </c>
      <c r="N163" s="173">
        <v>8235513572</v>
      </c>
      <c r="O163" s="173">
        <v>-8271923728</v>
      </c>
      <c r="P163" s="173">
        <v>19482122</v>
      </c>
    </row>
    <row r="164" spans="1:16">
      <c r="A164" s="215">
        <v>132611</v>
      </c>
      <c r="B164" s="214" t="s">
        <v>721</v>
      </c>
      <c r="C164" s="173">
        <v>4727674</v>
      </c>
      <c r="D164" s="173">
        <v>738035629</v>
      </c>
      <c r="E164" s="173">
        <v>-738191583</v>
      </c>
      <c r="F164" s="173">
        <v>4571720</v>
      </c>
      <c r="G164" s="176">
        <f t="shared" si="29"/>
        <v>18929980</v>
      </c>
      <c r="H164" s="176">
        <f t="shared" si="30"/>
        <v>256601740</v>
      </c>
      <c r="I164" s="176">
        <f t="shared" si="31"/>
        <v>-300545717</v>
      </c>
      <c r="J164" s="176">
        <f t="shared" si="32"/>
        <v>-25013997</v>
      </c>
      <c r="K164" s="214">
        <v>132610</v>
      </c>
      <c r="L164" s="214" t="s">
        <v>720</v>
      </c>
      <c r="M164" s="173">
        <v>51786845</v>
      </c>
      <c r="N164" s="173">
        <v>2788408290</v>
      </c>
      <c r="O164" s="173">
        <v>-2821074036</v>
      </c>
      <c r="P164" s="173">
        <v>19121099</v>
      </c>
    </row>
    <row r="165" spans="1:16">
      <c r="A165" s="215">
        <v>132612</v>
      </c>
      <c r="B165" s="214" t="s">
        <v>722</v>
      </c>
      <c r="C165" s="173">
        <v>7913503</v>
      </c>
      <c r="D165" s="173">
        <v>1345984787</v>
      </c>
      <c r="E165" s="173">
        <v>-1348369040</v>
      </c>
      <c r="F165" s="173">
        <v>5529250</v>
      </c>
      <c r="G165" s="176">
        <f t="shared" si="29"/>
        <v>1670523</v>
      </c>
      <c r="H165" s="176">
        <f t="shared" si="30"/>
        <v>60754864</v>
      </c>
      <c r="I165" s="176">
        <f t="shared" si="31"/>
        <v>-62192314</v>
      </c>
      <c r="J165" s="176">
        <f t="shared" si="32"/>
        <v>233073</v>
      </c>
      <c r="K165" s="214">
        <v>132611</v>
      </c>
      <c r="L165" s="214" t="s">
        <v>721</v>
      </c>
      <c r="M165" s="173">
        <v>6398197</v>
      </c>
      <c r="N165" s="173">
        <v>798790493</v>
      </c>
      <c r="O165" s="173">
        <v>-800383897</v>
      </c>
      <c r="P165" s="173">
        <v>4804793</v>
      </c>
    </row>
    <row r="166" spans="1:16">
      <c r="A166" s="215">
        <v>132613</v>
      </c>
      <c r="B166" s="214" t="s">
        <v>723</v>
      </c>
      <c r="C166" s="173">
        <v>11085960</v>
      </c>
      <c r="D166" s="173">
        <v>2134355575</v>
      </c>
      <c r="E166" s="173">
        <v>-2140664869</v>
      </c>
      <c r="F166" s="173">
        <v>4776666</v>
      </c>
      <c r="G166" s="176">
        <f t="shared" si="29"/>
        <v>12719510</v>
      </c>
      <c r="H166" s="176">
        <f t="shared" si="30"/>
        <v>157398755</v>
      </c>
      <c r="I166" s="176">
        <f t="shared" si="31"/>
        <v>-158369253</v>
      </c>
      <c r="J166" s="176">
        <f t="shared" si="32"/>
        <v>11749012</v>
      </c>
      <c r="K166" s="214">
        <v>132612</v>
      </c>
      <c r="L166" s="214" t="s">
        <v>722</v>
      </c>
      <c r="M166" s="173">
        <v>20633013</v>
      </c>
      <c r="N166" s="173">
        <v>1503383542</v>
      </c>
      <c r="O166" s="173">
        <v>-1506738293</v>
      </c>
      <c r="P166" s="173">
        <v>17278262</v>
      </c>
    </row>
    <row r="167" spans="1:16">
      <c r="A167" s="215">
        <v>132615</v>
      </c>
      <c r="B167" s="214" t="s">
        <v>724</v>
      </c>
      <c r="C167" s="173">
        <v>18731112</v>
      </c>
      <c r="D167" s="173">
        <v>2160441109</v>
      </c>
      <c r="E167" s="173">
        <v>-2157131421</v>
      </c>
      <c r="F167" s="173">
        <v>22040800</v>
      </c>
      <c r="G167" s="176">
        <f t="shared" si="29"/>
        <v>12036376</v>
      </c>
      <c r="H167" s="176">
        <f t="shared" si="30"/>
        <v>-3295384</v>
      </c>
      <c r="I167" s="176">
        <f t="shared" si="31"/>
        <v>114174</v>
      </c>
      <c r="J167" s="176">
        <f t="shared" si="32"/>
        <v>8855166</v>
      </c>
      <c r="K167" s="214">
        <v>132613</v>
      </c>
      <c r="L167" s="214" t="s">
        <v>723</v>
      </c>
      <c r="M167" s="173">
        <v>23122336</v>
      </c>
      <c r="N167" s="173">
        <v>2131060191</v>
      </c>
      <c r="O167" s="173">
        <v>-2140550695</v>
      </c>
      <c r="P167" s="173">
        <v>13631832</v>
      </c>
    </row>
    <row r="168" spans="1:16">
      <c r="A168" s="215">
        <v>132616</v>
      </c>
      <c r="B168" s="214" t="s">
        <v>725</v>
      </c>
      <c r="C168" s="173">
        <v>9279476</v>
      </c>
      <c r="D168" s="173">
        <v>1937554165</v>
      </c>
      <c r="E168" s="173">
        <v>-1934847984</v>
      </c>
      <c r="F168" s="173">
        <v>11985657</v>
      </c>
      <c r="G168" s="176">
        <f t="shared" si="29"/>
        <v>5837519</v>
      </c>
      <c r="H168" s="176">
        <f t="shared" si="30"/>
        <v>651623122</v>
      </c>
      <c r="I168" s="176">
        <f t="shared" si="31"/>
        <v>-666781547</v>
      </c>
      <c r="J168" s="176">
        <f t="shared" si="32"/>
        <v>-9320906</v>
      </c>
      <c r="K168" s="214">
        <v>132615</v>
      </c>
      <c r="L168" s="214" t="s">
        <v>724</v>
      </c>
      <c r="M168" s="173">
        <v>24568631</v>
      </c>
      <c r="N168" s="173">
        <v>2812064231</v>
      </c>
      <c r="O168" s="173">
        <v>-2823912968</v>
      </c>
      <c r="P168" s="173">
        <v>12719894</v>
      </c>
    </row>
    <row r="169" spans="1:16">
      <c r="A169" s="215">
        <v>132617</v>
      </c>
      <c r="B169" s="214" t="s">
        <v>726</v>
      </c>
      <c r="C169" s="173">
        <v>31995226</v>
      </c>
      <c r="D169" s="173">
        <v>5312866246</v>
      </c>
      <c r="E169" s="173">
        <v>-5312479275</v>
      </c>
      <c r="F169" s="173">
        <v>32382197</v>
      </c>
      <c r="G169" s="176">
        <f t="shared" si="29"/>
        <v>2278277</v>
      </c>
      <c r="H169" s="176">
        <f t="shared" si="30"/>
        <v>1672604001</v>
      </c>
      <c r="I169" s="176">
        <f t="shared" si="31"/>
        <v>-1679711257</v>
      </c>
      <c r="J169" s="176">
        <f t="shared" si="32"/>
        <v>-4828979</v>
      </c>
      <c r="K169" s="214">
        <v>132616</v>
      </c>
      <c r="L169" s="214" t="s">
        <v>725</v>
      </c>
      <c r="M169" s="173">
        <v>11557753</v>
      </c>
      <c r="N169" s="173">
        <v>3610158166</v>
      </c>
      <c r="O169" s="173">
        <v>-3614559241</v>
      </c>
      <c r="P169" s="173">
        <v>7156678</v>
      </c>
    </row>
    <row r="170" spans="1:16">
      <c r="A170" s="215">
        <v>132618</v>
      </c>
      <c r="B170" s="214" t="s">
        <v>727</v>
      </c>
      <c r="C170" s="173">
        <v>19077844</v>
      </c>
      <c r="D170" s="173">
        <v>1949254337</v>
      </c>
      <c r="E170" s="173">
        <v>-1956030464</v>
      </c>
      <c r="F170" s="173">
        <v>12301717</v>
      </c>
      <c r="G170" s="176">
        <f t="shared" si="29"/>
        <v>19801776</v>
      </c>
      <c r="H170" s="176">
        <f t="shared" si="30"/>
        <v>315867950</v>
      </c>
      <c r="I170" s="176">
        <f t="shared" si="31"/>
        <v>-324241136</v>
      </c>
      <c r="J170" s="176">
        <f t="shared" si="32"/>
        <v>11428590</v>
      </c>
      <c r="K170" s="214">
        <v>132617</v>
      </c>
      <c r="L170" s="214" t="s">
        <v>726</v>
      </c>
      <c r="M170" s="173">
        <v>51797002</v>
      </c>
      <c r="N170" s="173">
        <v>5628734196</v>
      </c>
      <c r="O170" s="173">
        <v>-5636720411</v>
      </c>
      <c r="P170" s="173">
        <v>43810787</v>
      </c>
    </row>
    <row r="171" spans="1:16">
      <c r="A171" s="215">
        <v>132619</v>
      </c>
      <c r="B171" s="214" t="s">
        <v>728</v>
      </c>
      <c r="C171" s="173">
        <v>23741786</v>
      </c>
      <c r="D171" s="173">
        <v>14527585957</v>
      </c>
      <c r="E171" s="173">
        <v>-14530963152</v>
      </c>
      <c r="F171" s="173">
        <v>20364591</v>
      </c>
      <c r="G171" s="176">
        <f t="shared" si="29"/>
        <v>-8453016</v>
      </c>
      <c r="H171" s="176">
        <f t="shared" si="30"/>
        <v>127781464</v>
      </c>
      <c r="I171" s="176">
        <f t="shared" si="31"/>
        <v>-115778577</v>
      </c>
      <c r="J171" s="176">
        <f t="shared" si="32"/>
        <v>3549871</v>
      </c>
      <c r="K171" s="214">
        <v>132618</v>
      </c>
      <c r="L171" s="214" t="s">
        <v>727</v>
      </c>
      <c r="M171" s="173">
        <v>10624828</v>
      </c>
      <c r="N171" s="173">
        <v>2077035801</v>
      </c>
      <c r="O171" s="173">
        <v>-2071809041</v>
      </c>
      <c r="P171" s="173">
        <v>15851588</v>
      </c>
    </row>
    <row r="172" spans="1:16">
      <c r="A172" s="215">
        <v>132620</v>
      </c>
      <c r="B172" s="214" t="s">
        <v>729</v>
      </c>
      <c r="C172" s="173">
        <v>14011351</v>
      </c>
      <c r="D172" s="173">
        <v>5086819647</v>
      </c>
      <c r="E172" s="173">
        <v>-5082431040</v>
      </c>
      <c r="F172" s="173">
        <v>18399958</v>
      </c>
      <c r="G172" s="176">
        <f t="shared" si="29"/>
        <v>-10628888</v>
      </c>
      <c r="H172" s="176">
        <f t="shared" si="30"/>
        <v>2274230425</v>
      </c>
      <c r="I172" s="176">
        <f t="shared" si="31"/>
        <v>-2268950353</v>
      </c>
      <c r="J172" s="176">
        <f t="shared" si="32"/>
        <v>-5348816</v>
      </c>
      <c r="K172" s="214">
        <v>132619</v>
      </c>
      <c r="L172" s="214" t="s">
        <v>728</v>
      </c>
      <c r="M172" s="173">
        <v>13112898</v>
      </c>
      <c r="N172" s="173">
        <v>16801816382</v>
      </c>
      <c r="O172" s="173">
        <v>-16799913505</v>
      </c>
      <c r="P172" s="173">
        <v>15015775</v>
      </c>
    </row>
    <row r="173" spans="1:16">
      <c r="A173" s="215">
        <v>132621</v>
      </c>
      <c r="B173" s="214" t="s">
        <v>730</v>
      </c>
      <c r="C173" s="173">
        <v>7258765</v>
      </c>
      <c r="D173" s="173">
        <v>2723833593</v>
      </c>
      <c r="E173" s="173">
        <v>-2725282346</v>
      </c>
      <c r="F173" s="173">
        <v>5810012</v>
      </c>
      <c r="G173" s="176">
        <f t="shared" si="29"/>
        <v>-1151438</v>
      </c>
      <c r="H173" s="176">
        <f t="shared" si="30"/>
        <v>-1054892193</v>
      </c>
      <c r="I173" s="176">
        <f t="shared" si="31"/>
        <v>1049306987</v>
      </c>
      <c r="J173" s="176">
        <f t="shared" si="32"/>
        <v>-6736644</v>
      </c>
      <c r="K173" s="214">
        <v>132620</v>
      </c>
      <c r="L173" s="214" t="s">
        <v>729</v>
      </c>
      <c r="M173" s="173">
        <v>12859913</v>
      </c>
      <c r="N173" s="173">
        <v>4031927454</v>
      </c>
      <c r="O173" s="173">
        <v>-4033124053</v>
      </c>
      <c r="P173" s="173">
        <v>11663314</v>
      </c>
    </row>
    <row r="174" spans="1:16">
      <c r="A174" s="215">
        <v>132622</v>
      </c>
      <c r="B174" s="214" t="s">
        <v>731</v>
      </c>
      <c r="C174" s="173">
        <v>23578895</v>
      </c>
      <c r="D174" s="173">
        <v>6611370883</v>
      </c>
      <c r="E174" s="173">
        <v>-6612379452</v>
      </c>
      <c r="F174" s="173">
        <v>22570326</v>
      </c>
      <c r="G174" s="176">
        <f t="shared" si="29"/>
        <v>48590804</v>
      </c>
      <c r="H174" s="176">
        <f t="shared" si="30"/>
        <v>-54525806</v>
      </c>
      <c r="I174" s="176">
        <f t="shared" si="31"/>
        <v>42083930</v>
      </c>
      <c r="J174" s="176">
        <f t="shared" si="32"/>
        <v>36148928</v>
      </c>
      <c r="K174" s="214">
        <v>132621</v>
      </c>
      <c r="L174" s="214" t="s">
        <v>730</v>
      </c>
      <c r="M174" s="173">
        <v>55849569</v>
      </c>
      <c r="N174" s="173">
        <v>2669307787</v>
      </c>
      <c r="O174" s="173">
        <v>-2683198416</v>
      </c>
      <c r="P174" s="173">
        <v>41958940</v>
      </c>
    </row>
    <row r="175" spans="1:16">
      <c r="A175" s="215">
        <v>132624</v>
      </c>
      <c r="B175" s="214" t="s">
        <v>733</v>
      </c>
      <c r="C175" s="173">
        <v>863617</v>
      </c>
      <c r="D175" s="173">
        <v>151137</v>
      </c>
      <c r="E175" s="173">
        <v>-670</v>
      </c>
      <c r="F175" s="173">
        <v>1014084</v>
      </c>
      <c r="G175" s="176">
        <f t="shared" si="29"/>
        <v>-7880869</v>
      </c>
      <c r="H175" s="176">
        <f t="shared" si="30"/>
        <v>-1102923558</v>
      </c>
      <c r="I175" s="176">
        <f t="shared" si="31"/>
        <v>1103158364</v>
      </c>
      <c r="J175" s="176">
        <f t="shared" si="32"/>
        <v>-7646063</v>
      </c>
      <c r="K175" s="214">
        <v>132622</v>
      </c>
      <c r="L175" s="214" t="s">
        <v>731</v>
      </c>
      <c r="M175" s="173">
        <v>15698026</v>
      </c>
      <c r="N175" s="173">
        <v>5508447325</v>
      </c>
      <c r="O175" s="173">
        <v>-5509221088</v>
      </c>
      <c r="P175" s="173">
        <v>14924263</v>
      </c>
    </row>
    <row r="176" spans="1:16">
      <c r="A176" s="215">
        <v>132628</v>
      </c>
      <c r="B176" s="214" t="s">
        <v>734</v>
      </c>
      <c r="C176" s="173">
        <v>28210532</v>
      </c>
      <c r="D176" s="173">
        <v>218094429</v>
      </c>
      <c r="E176" s="173">
        <v>-215269376</v>
      </c>
      <c r="F176" s="173">
        <v>31035585</v>
      </c>
      <c r="G176" s="176" t="e">
        <f t="shared" si="29"/>
        <v>#N/A</v>
      </c>
      <c r="H176" s="176" t="e">
        <f t="shared" si="30"/>
        <v>#N/A</v>
      </c>
      <c r="I176" s="176" t="e">
        <f t="shared" si="31"/>
        <v>#N/A</v>
      </c>
      <c r="J176" s="176" t="e">
        <f t="shared" si="32"/>
        <v>#N/A</v>
      </c>
      <c r="K176" s="214">
        <v>132623</v>
      </c>
      <c r="L176" s="214" t="s">
        <v>732</v>
      </c>
      <c r="M176" s="173">
        <v>34608097</v>
      </c>
      <c r="N176" s="173">
        <v>258388833</v>
      </c>
      <c r="O176" s="173">
        <v>-274454640</v>
      </c>
      <c r="P176" s="173">
        <v>18542290</v>
      </c>
    </row>
    <row r="177" spans="1:16">
      <c r="A177" s="215">
        <v>132629</v>
      </c>
      <c r="B177" s="214" t="s">
        <v>1905</v>
      </c>
      <c r="C177" s="173">
        <v>28957002</v>
      </c>
      <c r="D177" s="173">
        <v>296853286</v>
      </c>
      <c r="E177" s="173">
        <v>-302469756</v>
      </c>
      <c r="F177" s="173">
        <v>23340532</v>
      </c>
      <c r="G177" s="176">
        <f t="shared" si="29"/>
        <v>-237736</v>
      </c>
      <c r="H177" s="176">
        <f t="shared" si="30"/>
        <v>-36675</v>
      </c>
      <c r="I177" s="176">
        <f t="shared" si="31"/>
        <v>670</v>
      </c>
      <c r="J177" s="176">
        <f t="shared" si="32"/>
        <v>-273741</v>
      </c>
      <c r="K177" s="214">
        <v>132624</v>
      </c>
      <c r="L177" s="214" t="s">
        <v>733</v>
      </c>
      <c r="M177" s="173">
        <v>625881</v>
      </c>
      <c r="N177" s="173">
        <v>114462</v>
      </c>
      <c r="O177" s="173">
        <v>0</v>
      </c>
      <c r="P177" s="173">
        <v>740343</v>
      </c>
    </row>
    <row r="178" spans="1:16">
      <c r="A178" s="215">
        <v>132631</v>
      </c>
      <c r="B178" s="214" t="s">
        <v>735</v>
      </c>
      <c r="C178" s="173">
        <v>142396518</v>
      </c>
      <c r="D178" s="173">
        <v>318204837</v>
      </c>
      <c r="E178" s="173">
        <v>-460601355</v>
      </c>
      <c r="F178" s="173">
        <v>0</v>
      </c>
      <c r="G178" s="176">
        <f t="shared" si="29"/>
        <v>-7099061</v>
      </c>
      <c r="H178" s="176">
        <f t="shared" si="30"/>
        <v>-54748546</v>
      </c>
      <c r="I178" s="176">
        <f t="shared" si="31"/>
        <v>50152504</v>
      </c>
      <c r="J178" s="176">
        <f t="shared" si="32"/>
        <v>-11695103</v>
      </c>
      <c r="K178" s="214">
        <v>132628</v>
      </c>
      <c r="L178" s="214" t="s">
        <v>734</v>
      </c>
      <c r="M178" s="173">
        <v>21111471</v>
      </c>
      <c r="N178" s="173">
        <v>163345883</v>
      </c>
      <c r="O178" s="173">
        <v>-165116872</v>
      </c>
      <c r="P178" s="173">
        <v>19340482</v>
      </c>
    </row>
    <row r="179" spans="1:16">
      <c r="A179" s="215">
        <v>132632</v>
      </c>
      <c r="B179" s="214" t="s">
        <v>736</v>
      </c>
      <c r="C179" s="173">
        <v>37772890</v>
      </c>
      <c r="D179" s="173">
        <v>123281065</v>
      </c>
      <c r="E179" s="173">
        <v>-161053955</v>
      </c>
      <c r="F179" s="173">
        <v>0</v>
      </c>
      <c r="G179" s="176">
        <f t="shared" si="29"/>
        <v>-142396518</v>
      </c>
      <c r="H179" s="176">
        <f t="shared" si="30"/>
        <v>635945400</v>
      </c>
      <c r="I179" s="176">
        <f t="shared" si="31"/>
        <v>-433058679</v>
      </c>
      <c r="J179" s="176">
        <f t="shared" si="32"/>
        <v>60490203</v>
      </c>
      <c r="K179" s="214">
        <v>132631</v>
      </c>
      <c r="L179" s="214" t="s">
        <v>735</v>
      </c>
      <c r="M179" s="173">
        <v>0</v>
      </c>
      <c r="N179" s="173">
        <v>954150237</v>
      </c>
      <c r="O179" s="173">
        <v>-893660034</v>
      </c>
      <c r="P179" s="173">
        <v>60490203</v>
      </c>
    </row>
    <row r="180" spans="1:16">
      <c r="A180" s="215">
        <v>132633</v>
      </c>
      <c r="B180" s="214" t="s">
        <v>737</v>
      </c>
      <c r="C180" s="173">
        <v>59848799</v>
      </c>
      <c r="D180" s="173">
        <v>277733016</v>
      </c>
      <c r="E180" s="173">
        <v>-337581815</v>
      </c>
      <c r="F180" s="173">
        <v>0</v>
      </c>
      <c r="G180" s="176">
        <f t="shared" si="29"/>
        <v>-29038632</v>
      </c>
      <c r="H180" s="176">
        <f t="shared" si="30"/>
        <v>256856536</v>
      </c>
      <c r="I180" s="176">
        <f t="shared" si="31"/>
        <v>-196007921</v>
      </c>
      <c r="J180" s="176">
        <f t="shared" si="32"/>
        <v>31809983</v>
      </c>
      <c r="K180" s="214">
        <v>132632</v>
      </c>
      <c r="L180" s="214" t="s">
        <v>736</v>
      </c>
      <c r="M180" s="173">
        <v>8734258</v>
      </c>
      <c r="N180" s="173">
        <v>380137601</v>
      </c>
      <c r="O180" s="173">
        <v>-357061876</v>
      </c>
      <c r="P180" s="173">
        <v>31809983</v>
      </c>
    </row>
    <row r="181" spans="1:16">
      <c r="A181" s="215">
        <v>132635</v>
      </c>
      <c r="B181" s="214" t="s">
        <v>738</v>
      </c>
      <c r="C181" s="173">
        <v>52290137</v>
      </c>
      <c r="D181" s="173">
        <v>220567383</v>
      </c>
      <c r="E181" s="173">
        <v>-272857520</v>
      </c>
      <c r="F181" s="173">
        <v>0</v>
      </c>
      <c r="G181" s="176">
        <f t="shared" si="29"/>
        <v>-59362101</v>
      </c>
      <c r="H181" s="176">
        <f t="shared" si="30"/>
        <v>489110114</v>
      </c>
      <c r="I181" s="176">
        <f t="shared" si="31"/>
        <v>-429748013</v>
      </c>
      <c r="J181" s="176">
        <f t="shared" si="32"/>
        <v>0</v>
      </c>
      <c r="K181" s="214">
        <v>132633</v>
      </c>
      <c r="L181" s="214" t="s">
        <v>737</v>
      </c>
      <c r="M181" s="173">
        <v>486698</v>
      </c>
      <c r="N181" s="173">
        <v>766843130</v>
      </c>
      <c r="O181" s="173">
        <v>-767329828</v>
      </c>
      <c r="P181" s="173">
        <v>0</v>
      </c>
    </row>
    <row r="182" spans="1:16">
      <c r="A182" s="215">
        <v>132636</v>
      </c>
      <c r="B182" s="214" t="s">
        <v>739</v>
      </c>
      <c r="C182" s="173">
        <v>0</v>
      </c>
      <c r="D182" s="173">
        <v>21696254</v>
      </c>
      <c r="E182" s="173">
        <v>-21696254</v>
      </c>
      <c r="F182" s="173">
        <v>0</v>
      </c>
      <c r="G182" s="176">
        <f t="shared" si="29"/>
        <v>-9583170</v>
      </c>
      <c r="H182" s="176">
        <f t="shared" si="30"/>
        <v>303835281</v>
      </c>
      <c r="I182" s="176">
        <f t="shared" si="31"/>
        <v>-249639114</v>
      </c>
      <c r="J182" s="176">
        <f t="shared" si="32"/>
        <v>44612997</v>
      </c>
      <c r="K182" s="214">
        <v>132635</v>
      </c>
      <c r="L182" s="214" t="s">
        <v>738</v>
      </c>
      <c r="M182" s="173">
        <v>42706967</v>
      </c>
      <c r="N182" s="173">
        <v>524402664</v>
      </c>
      <c r="O182" s="173">
        <v>-522496634</v>
      </c>
      <c r="P182" s="173">
        <v>44612997</v>
      </c>
    </row>
    <row r="183" spans="1:16">
      <c r="A183" s="215">
        <v>132637</v>
      </c>
      <c r="B183" s="214" t="s">
        <v>740</v>
      </c>
      <c r="C183" s="173">
        <v>15297077</v>
      </c>
      <c r="D183" s="173">
        <v>219455260</v>
      </c>
      <c r="E183" s="173">
        <v>-234752337</v>
      </c>
      <c r="F183" s="173">
        <v>0</v>
      </c>
      <c r="G183" s="176">
        <f t="shared" si="29"/>
        <v>0</v>
      </c>
      <c r="H183" s="176">
        <f t="shared" si="30"/>
        <v>45722161</v>
      </c>
      <c r="I183" s="176">
        <f t="shared" si="31"/>
        <v>-35552464</v>
      </c>
      <c r="J183" s="176">
        <f t="shared" si="32"/>
        <v>10169697</v>
      </c>
      <c r="K183" s="214">
        <v>132636</v>
      </c>
      <c r="L183" s="214" t="s">
        <v>739</v>
      </c>
      <c r="M183" s="173">
        <v>0</v>
      </c>
      <c r="N183" s="173">
        <v>67418415</v>
      </c>
      <c r="O183" s="173">
        <v>-57248718</v>
      </c>
      <c r="P183" s="173">
        <v>10169697</v>
      </c>
    </row>
    <row r="184" spans="1:16">
      <c r="A184" s="215">
        <v>132638</v>
      </c>
      <c r="B184" s="214" t="s">
        <v>741</v>
      </c>
      <c r="C184" s="173">
        <v>30811278</v>
      </c>
      <c r="D184" s="173">
        <v>141351427</v>
      </c>
      <c r="E184" s="173">
        <v>-172162705</v>
      </c>
      <c r="F184" s="173">
        <v>0</v>
      </c>
      <c r="G184" s="176">
        <f t="shared" si="29"/>
        <v>-10868781</v>
      </c>
      <c r="H184" s="176">
        <f t="shared" si="30"/>
        <v>396965476</v>
      </c>
      <c r="I184" s="176">
        <f t="shared" si="31"/>
        <v>-347433547</v>
      </c>
      <c r="J184" s="176">
        <f t="shared" si="32"/>
        <v>38663148</v>
      </c>
      <c r="K184" s="214">
        <v>132637</v>
      </c>
      <c r="L184" s="214" t="s">
        <v>740</v>
      </c>
      <c r="M184" s="173">
        <v>4428296</v>
      </c>
      <c r="N184" s="173">
        <v>616420736</v>
      </c>
      <c r="O184" s="173">
        <v>-582185884</v>
      </c>
      <c r="P184" s="173">
        <v>38663148</v>
      </c>
    </row>
    <row r="185" spans="1:16">
      <c r="A185" s="215">
        <v>132701</v>
      </c>
      <c r="B185" s="214" t="s">
        <v>742</v>
      </c>
      <c r="C185" s="173">
        <v>57857</v>
      </c>
      <c r="D185" s="173">
        <v>33920000</v>
      </c>
      <c r="E185" s="173">
        <v>-33790782</v>
      </c>
      <c r="F185" s="173">
        <v>187075</v>
      </c>
      <c r="G185" s="176">
        <f t="shared" si="29"/>
        <v>-2045239</v>
      </c>
      <c r="H185" s="176">
        <f t="shared" si="30"/>
        <v>209936761</v>
      </c>
      <c r="I185" s="176">
        <f t="shared" si="31"/>
        <v>-207891522</v>
      </c>
      <c r="J185" s="176">
        <f t="shared" si="32"/>
        <v>0</v>
      </c>
      <c r="K185" s="214">
        <v>132638</v>
      </c>
      <c r="L185" s="214" t="s">
        <v>741</v>
      </c>
      <c r="M185" s="173">
        <v>28766039</v>
      </c>
      <c r="N185" s="173">
        <v>351288188</v>
      </c>
      <c r="O185" s="173">
        <v>-380054227</v>
      </c>
      <c r="P185" s="173">
        <v>0</v>
      </c>
    </row>
    <row r="186" spans="1:16">
      <c r="A186" s="215">
        <v>132702</v>
      </c>
      <c r="B186" s="214" t="s">
        <v>743</v>
      </c>
      <c r="C186" s="173">
        <v>808539</v>
      </c>
      <c r="D186" s="173">
        <v>10000000</v>
      </c>
      <c r="E186" s="173">
        <v>-9831997</v>
      </c>
      <c r="F186" s="173">
        <v>976542</v>
      </c>
      <c r="G186" s="176">
        <f t="shared" si="29"/>
        <v>433072</v>
      </c>
      <c r="H186" s="176">
        <f t="shared" si="30"/>
        <v>-300585</v>
      </c>
      <c r="I186" s="176">
        <f t="shared" si="31"/>
        <v>-20319</v>
      </c>
      <c r="J186" s="176">
        <f t="shared" si="32"/>
        <v>112168</v>
      </c>
      <c r="K186" s="214">
        <v>132701</v>
      </c>
      <c r="L186" s="214" t="s">
        <v>742</v>
      </c>
      <c r="M186" s="173">
        <v>490929</v>
      </c>
      <c r="N186" s="173">
        <v>33619415</v>
      </c>
      <c r="O186" s="173">
        <v>-33811101</v>
      </c>
      <c r="P186" s="173">
        <v>299243</v>
      </c>
    </row>
    <row r="187" spans="1:16">
      <c r="A187" s="215">
        <v>132703</v>
      </c>
      <c r="B187" s="214" t="s">
        <v>744</v>
      </c>
      <c r="C187" s="173">
        <v>15611</v>
      </c>
      <c r="D187" s="173">
        <v>4870000</v>
      </c>
      <c r="E187" s="173">
        <v>-4880160</v>
      </c>
      <c r="F187" s="173">
        <v>5451</v>
      </c>
      <c r="G187" s="176">
        <f t="shared" si="29"/>
        <v>-412751</v>
      </c>
      <c r="H187" s="176">
        <f t="shared" si="30"/>
        <v>69477</v>
      </c>
      <c r="I187" s="176">
        <f t="shared" si="31"/>
        <v>-62424</v>
      </c>
      <c r="J187" s="176">
        <f t="shared" si="32"/>
        <v>-405698</v>
      </c>
      <c r="K187" s="214">
        <v>132702</v>
      </c>
      <c r="L187" s="214" t="s">
        <v>743</v>
      </c>
      <c r="M187" s="173">
        <v>395788</v>
      </c>
      <c r="N187" s="173">
        <v>10069477</v>
      </c>
      <c r="O187" s="173">
        <v>-9894421</v>
      </c>
      <c r="P187" s="173">
        <v>570844</v>
      </c>
    </row>
    <row r="188" spans="1:16">
      <c r="A188" s="215">
        <v>132704</v>
      </c>
      <c r="B188" s="214" t="s">
        <v>745</v>
      </c>
      <c r="C188" s="173">
        <v>0</v>
      </c>
      <c r="D188" s="173">
        <v>71124416</v>
      </c>
      <c r="E188" s="173">
        <v>-71124416</v>
      </c>
      <c r="F188" s="173">
        <v>0</v>
      </c>
      <c r="G188" s="176">
        <f t="shared" si="29"/>
        <v>18354</v>
      </c>
      <c r="H188" s="176">
        <f t="shared" si="30"/>
        <v>680000</v>
      </c>
      <c r="I188" s="176">
        <f t="shared" si="31"/>
        <v>-701039</v>
      </c>
      <c r="J188" s="176">
        <f t="shared" si="32"/>
        <v>-2685</v>
      </c>
      <c r="K188" s="214">
        <v>132703</v>
      </c>
      <c r="L188" s="214" t="s">
        <v>744</v>
      </c>
      <c r="M188" s="173">
        <v>33965</v>
      </c>
      <c r="N188" s="173">
        <v>5550000</v>
      </c>
      <c r="O188" s="173">
        <v>-5581199</v>
      </c>
      <c r="P188" s="173">
        <v>2766</v>
      </c>
    </row>
    <row r="189" spans="1:16">
      <c r="A189" s="215">
        <v>132705</v>
      </c>
      <c r="B189" s="214" t="s">
        <v>746</v>
      </c>
      <c r="C189" s="173">
        <v>20620</v>
      </c>
      <c r="D189" s="173">
        <v>60210959</v>
      </c>
      <c r="E189" s="173">
        <v>-60166481</v>
      </c>
      <c r="F189" s="173">
        <v>65098</v>
      </c>
      <c r="G189" s="176">
        <f t="shared" si="29"/>
        <v>0</v>
      </c>
      <c r="H189" s="176">
        <f t="shared" si="30"/>
        <v>-23507773</v>
      </c>
      <c r="I189" s="176">
        <f t="shared" si="31"/>
        <v>23507773</v>
      </c>
      <c r="J189" s="176">
        <f t="shared" si="32"/>
        <v>0</v>
      </c>
      <c r="K189" s="214">
        <v>132704</v>
      </c>
      <c r="L189" s="214" t="s">
        <v>745</v>
      </c>
      <c r="M189" s="173">
        <v>0</v>
      </c>
      <c r="N189" s="173">
        <v>47616643</v>
      </c>
      <c r="O189" s="173">
        <v>-47616643</v>
      </c>
      <c r="P189" s="173">
        <v>0</v>
      </c>
    </row>
    <row r="190" spans="1:16">
      <c r="A190" s="215">
        <v>132706</v>
      </c>
      <c r="B190" s="214" t="s">
        <v>747</v>
      </c>
      <c r="C190" s="173">
        <v>1336472</v>
      </c>
      <c r="D190" s="173">
        <v>11556002</v>
      </c>
      <c r="E190" s="173">
        <v>-12663781</v>
      </c>
      <c r="F190" s="173">
        <v>228693</v>
      </c>
      <c r="G190" s="176">
        <f t="shared" si="29"/>
        <v>46056</v>
      </c>
      <c r="H190" s="176">
        <f t="shared" si="30"/>
        <v>-10333246</v>
      </c>
      <c r="I190" s="176">
        <f t="shared" si="31"/>
        <v>10277286</v>
      </c>
      <c r="J190" s="176">
        <f t="shared" si="32"/>
        <v>-9904</v>
      </c>
      <c r="K190" s="214">
        <v>132705</v>
      </c>
      <c r="L190" s="214" t="s">
        <v>746</v>
      </c>
      <c r="M190" s="173">
        <v>66676</v>
      </c>
      <c r="N190" s="173">
        <v>49877713</v>
      </c>
      <c r="O190" s="173">
        <v>-49889195</v>
      </c>
      <c r="P190" s="173">
        <v>55194</v>
      </c>
    </row>
    <row r="191" spans="1:16">
      <c r="A191" s="215">
        <v>132708</v>
      </c>
      <c r="B191" s="214" t="s">
        <v>748</v>
      </c>
      <c r="C191" s="173">
        <v>243234</v>
      </c>
      <c r="D191" s="173">
        <v>152000000</v>
      </c>
      <c r="E191" s="173">
        <v>-152109590</v>
      </c>
      <c r="F191" s="173">
        <v>133644</v>
      </c>
      <c r="G191" s="176">
        <f t="shared" si="29"/>
        <v>-1258322</v>
      </c>
      <c r="H191" s="176">
        <f t="shared" si="30"/>
        <v>2607545</v>
      </c>
      <c r="I191" s="176">
        <f t="shared" si="31"/>
        <v>-1488866</v>
      </c>
      <c r="J191" s="176">
        <f t="shared" si="32"/>
        <v>-139643</v>
      </c>
      <c r="K191" s="214">
        <v>132706</v>
      </c>
      <c r="L191" s="214" t="s">
        <v>747</v>
      </c>
      <c r="M191" s="173">
        <v>78150</v>
      </c>
      <c r="N191" s="173">
        <v>14163547</v>
      </c>
      <c r="O191" s="173">
        <v>-14152647</v>
      </c>
      <c r="P191" s="173">
        <v>89050</v>
      </c>
    </row>
    <row r="192" spans="1:16">
      <c r="A192" s="215">
        <v>132709</v>
      </c>
      <c r="B192" s="214" t="s">
        <v>749</v>
      </c>
      <c r="C192" s="173">
        <v>7799</v>
      </c>
      <c r="D192" s="173">
        <v>73113021</v>
      </c>
      <c r="E192" s="173">
        <v>-72911656</v>
      </c>
      <c r="F192" s="173">
        <v>209164</v>
      </c>
      <c r="G192" s="176">
        <f t="shared" si="29"/>
        <v>-112415</v>
      </c>
      <c r="H192" s="176">
        <f t="shared" si="30"/>
        <v>-6704972</v>
      </c>
      <c r="I192" s="176">
        <f t="shared" si="31"/>
        <v>6784345</v>
      </c>
      <c r="J192" s="176">
        <f t="shared" si="32"/>
        <v>-33042</v>
      </c>
      <c r="K192" s="214">
        <v>132708</v>
      </c>
      <c r="L192" s="214" t="s">
        <v>748</v>
      </c>
      <c r="M192" s="173">
        <v>130819</v>
      </c>
      <c r="N192" s="173">
        <v>145295028</v>
      </c>
      <c r="O192" s="173">
        <v>-145325245</v>
      </c>
      <c r="P192" s="173">
        <v>100602</v>
      </c>
    </row>
    <row r="193" spans="1:16">
      <c r="A193" s="215">
        <v>132710</v>
      </c>
      <c r="B193" s="214" t="s">
        <v>750</v>
      </c>
      <c r="C193" s="173">
        <v>324648</v>
      </c>
      <c r="D193" s="173">
        <v>616500000</v>
      </c>
      <c r="E193" s="173">
        <v>-614214031</v>
      </c>
      <c r="F193" s="173">
        <v>2610617</v>
      </c>
      <c r="G193" s="176">
        <f t="shared" si="29"/>
        <v>-5490</v>
      </c>
      <c r="H193" s="176">
        <f t="shared" si="30"/>
        <v>1264582</v>
      </c>
      <c r="I193" s="176">
        <f t="shared" si="31"/>
        <v>-1394226</v>
      </c>
      <c r="J193" s="176">
        <f t="shared" si="32"/>
        <v>-135134</v>
      </c>
      <c r="K193" s="214">
        <v>132709</v>
      </c>
      <c r="L193" s="214" t="s">
        <v>749</v>
      </c>
      <c r="M193" s="173">
        <v>2309</v>
      </c>
      <c r="N193" s="173">
        <v>74377603</v>
      </c>
      <c r="O193" s="173">
        <v>-74305882</v>
      </c>
      <c r="P193" s="173">
        <v>74030</v>
      </c>
    </row>
    <row r="194" spans="1:16">
      <c r="A194" s="215">
        <v>132711</v>
      </c>
      <c r="B194" s="214" t="s">
        <v>751</v>
      </c>
      <c r="C194" s="173">
        <v>2338697</v>
      </c>
      <c r="D194" s="173">
        <v>352753825</v>
      </c>
      <c r="E194" s="173">
        <v>-352538407</v>
      </c>
      <c r="F194" s="173">
        <v>2554115</v>
      </c>
      <c r="G194" s="176">
        <f t="shared" si="29"/>
        <v>-313320</v>
      </c>
      <c r="H194" s="176">
        <f t="shared" si="30"/>
        <v>-451500000</v>
      </c>
      <c r="I194" s="176">
        <f t="shared" si="31"/>
        <v>449278955</v>
      </c>
      <c r="J194" s="176">
        <f t="shared" si="32"/>
        <v>-2534365</v>
      </c>
      <c r="K194" s="214">
        <v>132710</v>
      </c>
      <c r="L194" s="214" t="s">
        <v>750</v>
      </c>
      <c r="M194" s="173">
        <v>11328</v>
      </c>
      <c r="N194" s="173">
        <v>165000000</v>
      </c>
      <c r="O194" s="173">
        <v>-164935076</v>
      </c>
      <c r="P194" s="173">
        <v>76252</v>
      </c>
    </row>
    <row r="195" spans="1:16">
      <c r="A195" s="215">
        <v>132712</v>
      </c>
      <c r="B195" s="214" t="s">
        <v>752</v>
      </c>
      <c r="C195" s="173">
        <v>1255008</v>
      </c>
      <c r="D195" s="173">
        <v>84000000</v>
      </c>
      <c r="E195" s="173">
        <v>-82628103</v>
      </c>
      <c r="F195" s="173">
        <v>2626905</v>
      </c>
      <c r="G195" s="176">
        <f t="shared" ref="G195:G258" si="33">M195-VLOOKUP($K195,$A:$F,3,FALSE)</f>
        <v>131965</v>
      </c>
      <c r="H195" s="176">
        <f t="shared" ref="H195:H258" si="34">N195-VLOOKUP($K195,$A:$F,4,FALSE)</f>
        <v>33374126</v>
      </c>
      <c r="I195" s="176">
        <f t="shared" ref="I195:I258" si="35">O195-VLOOKUP($K195,$A:$F,5,FALSE)</f>
        <v>-34773708</v>
      </c>
      <c r="J195" s="176">
        <f t="shared" ref="J195:J258" si="36">P195-VLOOKUP($K195,$A:$F,6,FALSE)</f>
        <v>-1267617</v>
      </c>
      <c r="K195" s="214">
        <v>132711</v>
      </c>
      <c r="L195" s="214" t="s">
        <v>751</v>
      </c>
      <c r="M195" s="173">
        <v>2470662</v>
      </c>
      <c r="N195" s="173">
        <v>386127951</v>
      </c>
      <c r="O195" s="173">
        <v>-387312115</v>
      </c>
      <c r="P195" s="173">
        <v>1286498</v>
      </c>
    </row>
    <row r="196" spans="1:16">
      <c r="A196" s="215">
        <v>132713</v>
      </c>
      <c r="B196" s="214" t="s">
        <v>753</v>
      </c>
      <c r="C196" s="173">
        <v>1998919</v>
      </c>
      <c r="D196" s="173">
        <v>173030000</v>
      </c>
      <c r="E196" s="173">
        <v>-173872432</v>
      </c>
      <c r="F196" s="173">
        <v>1156487</v>
      </c>
      <c r="G196" s="176">
        <f t="shared" si="33"/>
        <v>-241536</v>
      </c>
      <c r="H196" s="176">
        <f t="shared" si="34"/>
        <v>8642000</v>
      </c>
      <c r="I196" s="176">
        <f t="shared" si="35"/>
        <v>-10504169</v>
      </c>
      <c r="J196" s="176">
        <f t="shared" si="36"/>
        <v>-2103705</v>
      </c>
      <c r="K196" s="214">
        <v>132712</v>
      </c>
      <c r="L196" s="214" t="s">
        <v>752</v>
      </c>
      <c r="M196" s="173">
        <v>1013472</v>
      </c>
      <c r="N196" s="173">
        <v>92642000</v>
      </c>
      <c r="O196" s="173">
        <v>-93132272</v>
      </c>
      <c r="P196" s="173">
        <v>523200</v>
      </c>
    </row>
    <row r="197" spans="1:16">
      <c r="A197" s="215">
        <v>132714</v>
      </c>
      <c r="B197" s="214" t="s">
        <v>754</v>
      </c>
      <c r="C197" s="173">
        <v>6884225</v>
      </c>
      <c r="D197" s="173">
        <v>351839301</v>
      </c>
      <c r="E197" s="173">
        <v>-351328333</v>
      </c>
      <c r="F197" s="173">
        <v>7395193</v>
      </c>
      <c r="G197" s="176">
        <f t="shared" si="33"/>
        <v>-1166221</v>
      </c>
      <c r="H197" s="176">
        <f t="shared" si="34"/>
        <v>38900000</v>
      </c>
      <c r="I197" s="176">
        <f t="shared" si="35"/>
        <v>-38705812</v>
      </c>
      <c r="J197" s="176">
        <f t="shared" si="36"/>
        <v>-972033</v>
      </c>
      <c r="K197" s="214">
        <v>132713</v>
      </c>
      <c r="L197" s="214" t="s">
        <v>753</v>
      </c>
      <c r="M197" s="173">
        <v>832698</v>
      </c>
      <c r="N197" s="173">
        <v>211930000</v>
      </c>
      <c r="O197" s="173">
        <v>-212578244</v>
      </c>
      <c r="P197" s="173">
        <v>184454</v>
      </c>
    </row>
    <row r="198" spans="1:16">
      <c r="A198" s="215">
        <v>132715</v>
      </c>
      <c r="B198" s="214" t="s">
        <v>755</v>
      </c>
      <c r="C198" s="173">
        <v>12964</v>
      </c>
      <c r="D198" s="173">
        <v>191690000</v>
      </c>
      <c r="E198" s="173">
        <v>-191685443</v>
      </c>
      <c r="F198" s="173">
        <v>17521</v>
      </c>
      <c r="G198" s="176">
        <f t="shared" si="33"/>
        <v>-2746131</v>
      </c>
      <c r="H198" s="176">
        <f t="shared" si="34"/>
        <v>14822904</v>
      </c>
      <c r="I198" s="176">
        <f t="shared" si="35"/>
        <v>-11590491</v>
      </c>
      <c r="J198" s="176">
        <f t="shared" si="36"/>
        <v>486282</v>
      </c>
      <c r="K198" s="214">
        <v>132714</v>
      </c>
      <c r="L198" s="214" t="s">
        <v>754</v>
      </c>
      <c r="M198" s="173">
        <v>4138094</v>
      </c>
      <c r="N198" s="173">
        <v>366662205</v>
      </c>
      <c r="O198" s="173">
        <v>-362918824</v>
      </c>
      <c r="P198" s="173">
        <v>7881475</v>
      </c>
    </row>
    <row r="199" spans="1:16">
      <c r="A199" s="215">
        <v>132716</v>
      </c>
      <c r="B199" s="214" t="s">
        <v>756</v>
      </c>
      <c r="C199" s="173">
        <v>77016</v>
      </c>
      <c r="D199" s="173">
        <v>143200000</v>
      </c>
      <c r="E199" s="173">
        <v>-143248171</v>
      </c>
      <c r="F199" s="173">
        <v>28845</v>
      </c>
      <c r="G199" s="176">
        <f t="shared" si="33"/>
        <v>14755</v>
      </c>
      <c r="H199" s="176">
        <f t="shared" si="34"/>
        <v>-58435000</v>
      </c>
      <c r="I199" s="176">
        <f t="shared" si="35"/>
        <v>58421696</v>
      </c>
      <c r="J199" s="176">
        <f t="shared" si="36"/>
        <v>1451</v>
      </c>
      <c r="K199" s="214">
        <v>132715</v>
      </c>
      <c r="L199" s="214" t="s">
        <v>755</v>
      </c>
      <c r="M199" s="173">
        <v>27719</v>
      </c>
      <c r="N199" s="173">
        <v>133255000</v>
      </c>
      <c r="O199" s="173">
        <v>-133263747</v>
      </c>
      <c r="P199" s="173">
        <v>18972</v>
      </c>
    </row>
    <row r="200" spans="1:16">
      <c r="A200" s="215">
        <v>132717</v>
      </c>
      <c r="B200" s="214" t="s">
        <v>757</v>
      </c>
      <c r="C200" s="173">
        <v>23504331</v>
      </c>
      <c r="D200" s="173">
        <v>379097804</v>
      </c>
      <c r="E200" s="173">
        <v>-397245147</v>
      </c>
      <c r="F200" s="173">
        <v>5356988</v>
      </c>
      <c r="G200" s="176">
        <f t="shared" si="33"/>
        <v>-56706</v>
      </c>
      <c r="H200" s="176">
        <f t="shared" si="34"/>
        <v>-19403940</v>
      </c>
      <c r="I200" s="176">
        <f t="shared" si="35"/>
        <v>19453899</v>
      </c>
      <c r="J200" s="176">
        <f t="shared" si="36"/>
        <v>-6747</v>
      </c>
      <c r="K200" s="214">
        <v>132716</v>
      </c>
      <c r="L200" s="214" t="s">
        <v>756</v>
      </c>
      <c r="M200" s="173">
        <v>20310</v>
      </c>
      <c r="N200" s="173">
        <v>123796060</v>
      </c>
      <c r="O200" s="173">
        <v>-123794272</v>
      </c>
      <c r="P200" s="173">
        <v>22098</v>
      </c>
    </row>
    <row r="201" spans="1:16">
      <c r="A201" s="215">
        <v>132718</v>
      </c>
      <c r="B201" s="214" t="s">
        <v>758</v>
      </c>
      <c r="C201" s="173">
        <v>10320</v>
      </c>
      <c r="D201" s="173">
        <v>106036651</v>
      </c>
      <c r="E201" s="173">
        <v>-105979955</v>
      </c>
      <c r="F201" s="173">
        <v>67016</v>
      </c>
      <c r="G201" s="176">
        <f t="shared" si="33"/>
        <v>-21719104</v>
      </c>
      <c r="H201" s="176">
        <f t="shared" si="34"/>
        <v>258902196</v>
      </c>
      <c r="I201" s="176">
        <f t="shared" si="35"/>
        <v>-239579954</v>
      </c>
      <c r="J201" s="176">
        <f t="shared" si="36"/>
        <v>-2396862</v>
      </c>
      <c r="K201" s="214">
        <v>132717</v>
      </c>
      <c r="L201" s="214" t="s">
        <v>757</v>
      </c>
      <c r="M201" s="173">
        <v>1785227</v>
      </c>
      <c r="N201" s="173">
        <v>638000000</v>
      </c>
      <c r="O201" s="173">
        <v>-636825101</v>
      </c>
      <c r="P201" s="173">
        <v>2960126</v>
      </c>
    </row>
    <row r="202" spans="1:16">
      <c r="A202" s="215">
        <v>132719</v>
      </c>
      <c r="B202" s="214" t="s">
        <v>759</v>
      </c>
      <c r="C202" s="173">
        <v>2418464</v>
      </c>
      <c r="D202" s="173">
        <v>62055026</v>
      </c>
      <c r="E202" s="173">
        <v>-63552701</v>
      </c>
      <c r="F202" s="173">
        <v>920789</v>
      </c>
      <c r="G202" s="176">
        <f t="shared" si="33"/>
        <v>5582</v>
      </c>
      <c r="H202" s="176">
        <f t="shared" si="34"/>
        <v>14540562</v>
      </c>
      <c r="I202" s="176">
        <f t="shared" si="35"/>
        <v>-14600750</v>
      </c>
      <c r="J202" s="176">
        <f t="shared" si="36"/>
        <v>-54606</v>
      </c>
      <c r="K202" s="214">
        <v>132718</v>
      </c>
      <c r="L202" s="214" t="s">
        <v>758</v>
      </c>
      <c r="M202" s="173">
        <v>15902</v>
      </c>
      <c r="N202" s="173">
        <v>120577213</v>
      </c>
      <c r="O202" s="173">
        <v>-120580705</v>
      </c>
      <c r="P202" s="173">
        <v>12410</v>
      </c>
    </row>
    <row r="203" spans="1:16">
      <c r="A203" s="215">
        <v>132730</v>
      </c>
      <c r="B203" s="214" t="s">
        <v>760</v>
      </c>
      <c r="C203" s="173">
        <v>0</v>
      </c>
      <c r="D203" s="173">
        <v>354909200</v>
      </c>
      <c r="E203" s="173">
        <v>-354863462</v>
      </c>
      <c r="F203" s="173">
        <v>45738</v>
      </c>
      <c r="G203" s="176">
        <f t="shared" si="33"/>
        <v>-2287417</v>
      </c>
      <c r="H203" s="176">
        <f t="shared" si="34"/>
        <v>-6461908</v>
      </c>
      <c r="I203" s="176">
        <f t="shared" si="35"/>
        <v>8018716</v>
      </c>
      <c r="J203" s="176">
        <f t="shared" si="36"/>
        <v>-730609</v>
      </c>
      <c r="K203" s="214">
        <v>132719</v>
      </c>
      <c r="L203" s="214" t="s">
        <v>759</v>
      </c>
      <c r="M203" s="173">
        <v>131047</v>
      </c>
      <c r="N203" s="173">
        <v>55593118</v>
      </c>
      <c r="O203" s="173">
        <v>-55533985</v>
      </c>
      <c r="P203" s="173">
        <v>190180</v>
      </c>
    </row>
    <row r="204" spans="1:16">
      <c r="A204" s="215">
        <v>132731</v>
      </c>
      <c r="B204" s="214" t="s">
        <v>761</v>
      </c>
      <c r="C204" s="173">
        <v>50</v>
      </c>
      <c r="D204" s="173">
        <v>321833248</v>
      </c>
      <c r="E204" s="173">
        <v>-321833248</v>
      </c>
      <c r="F204" s="173">
        <v>50</v>
      </c>
      <c r="G204" s="176">
        <f t="shared" si="33"/>
        <v>15</v>
      </c>
      <c r="H204" s="176">
        <f t="shared" si="34"/>
        <v>41234264</v>
      </c>
      <c r="I204" s="176">
        <f t="shared" si="35"/>
        <v>-41280017</v>
      </c>
      <c r="J204" s="176">
        <f t="shared" si="36"/>
        <v>-45738</v>
      </c>
      <c r="K204" s="214">
        <v>132730</v>
      </c>
      <c r="L204" s="214" t="s">
        <v>760</v>
      </c>
      <c r="M204" s="173">
        <v>15</v>
      </c>
      <c r="N204" s="173">
        <v>396143464</v>
      </c>
      <c r="O204" s="173">
        <v>-396143479</v>
      </c>
      <c r="P204" s="173">
        <v>0</v>
      </c>
    </row>
    <row r="205" spans="1:16">
      <c r="A205" s="215">
        <v>132732</v>
      </c>
      <c r="B205" s="214" t="s">
        <v>762</v>
      </c>
      <c r="C205" s="173">
        <v>1951994</v>
      </c>
      <c r="D205" s="173">
        <v>335461105</v>
      </c>
      <c r="E205" s="173">
        <v>-335716536</v>
      </c>
      <c r="F205" s="173">
        <v>1696563</v>
      </c>
      <c r="G205" s="176">
        <f t="shared" si="33"/>
        <v>181</v>
      </c>
      <c r="H205" s="176">
        <f t="shared" si="34"/>
        <v>-89334136</v>
      </c>
      <c r="I205" s="176">
        <f t="shared" si="35"/>
        <v>89333988</v>
      </c>
      <c r="J205" s="176">
        <f t="shared" si="36"/>
        <v>33</v>
      </c>
      <c r="K205" s="214">
        <v>132731</v>
      </c>
      <c r="L205" s="214" t="s">
        <v>761</v>
      </c>
      <c r="M205" s="173">
        <v>231</v>
      </c>
      <c r="N205" s="173">
        <v>232499112</v>
      </c>
      <c r="O205" s="173">
        <v>-232499260</v>
      </c>
      <c r="P205" s="173">
        <v>83</v>
      </c>
    </row>
    <row r="206" spans="1:16">
      <c r="A206" s="215">
        <v>132733</v>
      </c>
      <c r="B206" s="214" t="s">
        <v>763</v>
      </c>
      <c r="C206" s="173">
        <v>382354</v>
      </c>
      <c r="D206" s="173">
        <v>268158561</v>
      </c>
      <c r="E206" s="173">
        <v>-267726888</v>
      </c>
      <c r="F206" s="173">
        <v>814027</v>
      </c>
      <c r="G206" s="176">
        <f t="shared" si="33"/>
        <v>-48481</v>
      </c>
      <c r="H206" s="176">
        <f t="shared" si="34"/>
        <v>-93670381</v>
      </c>
      <c r="I206" s="176">
        <f t="shared" si="35"/>
        <v>93677078</v>
      </c>
      <c r="J206" s="176">
        <f t="shared" si="36"/>
        <v>-41784</v>
      </c>
      <c r="K206" s="214">
        <v>132732</v>
      </c>
      <c r="L206" s="214" t="s">
        <v>762</v>
      </c>
      <c r="M206" s="173">
        <v>1903513</v>
      </c>
      <c r="N206" s="173">
        <v>241790724</v>
      </c>
      <c r="O206" s="173">
        <v>-242039458</v>
      </c>
      <c r="P206" s="173">
        <v>1654779</v>
      </c>
    </row>
    <row r="207" spans="1:16">
      <c r="A207" s="215">
        <v>132734</v>
      </c>
      <c r="B207" s="214" t="s">
        <v>764</v>
      </c>
      <c r="C207" s="173">
        <v>676247</v>
      </c>
      <c r="D207" s="173">
        <v>217000365</v>
      </c>
      <c r="E207" s="173">
        <v>-216060802</v>
      </c>
      <c r="F207" s="173">
        <v>1615810</v>
      </c>
      <c r="G207" s="176">
        <f t="shared" si="33"/>
        <v>75735</v>
      </c>
      <c r="H207" s="176">
        <f t="shared" si="34"/>
        <v>-111024725</v>
      </c>
      <c r="I207" s="176">
        <f t="shared" si="35"/>
        <v>110271781</v>
      </c>
      <c r="J207" s="176">
        <f t="shared" si="36"/>
        <v>-677209</v>
      </c>
      <c r="K207" s="214">
        <v>132733</v>
      </c>
      <c r="L207" s="214" t="s">
        <v>763</v>
      </c>
      <c r="M207" s="173">
        <v>458089</v>
      </c>
      <c r="N207" s="173">
        <v>157133836</v>
      </c>
      <c r="O207" s="173">
        <v>-157455107</v>
      </c>
      <c r="P207" s="173">
        <v>136818</v>
      </c>
    </row>
    <row r="208" spans="1:16">
      <c r="A208" s="215">
        <v>132735</v>
      </c>
      <c r="B208" s="214" t="s">
        <v>765</v>
      </c>
      <c r="C208" s="173">
        <v>165719</v>
      </c>
      <c r="D208" s="173">
        <v>47350000</v>
      </c>
      <c r="E208" s="173">
        <v>-47315592</v>
      </c>
      <c r="F208" s="173">
        <v>200127</v>
      </c>
      <c r="G208" s="176">
        <f t="shared" si="33"/>
        <v>1212616</v>
      </c>
      <c r="H208" s="176">
        <f t="shared" si="34"/>
        <v>-29768461</v>
      </c>
      <c r="I208" s="176">
        <f t="shared" si="35"/>
        <v>27758305</v>
      </c>
      <c r="J208" s="176">
        <f t="shared" si="36"/>
        <v>-797540</v>
      </c>
      <c r="K208" s="214">
        <v>132734</v>
      </c>
      <c r="L208" s="214" t="s">
        <v>764</v>
      </c>
      <c r="M208" s="173">
        <v>1888863</v>
      </c>
      <c r="N208" s="173">
        <v>187231904</v>
      </c>
      <c r="O208" s="173">
        <v>-188302497</v>
      </c>
      <c r="P208" s="173">
        <v>818270</v>
      </c>
    </row>
    <row r="209" spans="1:16">
      <c r="A209" s="215">
        <v>132740</v>
      </c>
      <c r="B209" s="214" t="s">
        <v>766</v>
      </c>
      <c r="C209" s="173">
        <v>0</v>
      </c>
      <c r="D209" s="173">
        <v>1977983</v>
      </c>
      <c r="E209" s="173">
        <v>-1977983</v>
      </c>
      <c r="F209" s="173">
        <v>0</v>
      </c>
      <c r="G209" s="176">
        <f t="shared" si="33"/>
        <v>-46922</v>
      </c>
      <c r="H209" s="176">
        <f t="shared" si="34"/>
        <v>-7450000</v>
      </c>
      <c r="I209" s="176">
        <f t="shared" si="35"/>
        <v>7457451</v>
      </c>
      <c r="J209" s="176">
        <f t="shared" si="36"/>
        <v>-39471</v>
      </c>
      <c r="K209" s="214">
        <v>132735</v>
      </c>
      <c r="L209" s="214" t="s">
        <v>765</v>
      </c>
      <c r="M209" s="173">
        <v>118797</v>
      </c>
      <c r="N209" s="173">
        <v>39900000</v>
      </c>
      <c r="O209" s="173">
        <v>-39858141</v>
      </c>
      <c r="P209" s="173">
        <v>160656</v>
      </c>
    </row>
    <row r="210" spans="1:16">
      <c r="A210" s="215">
        <v>132741</v>
      </c>
      <c r="B210" s="214" t="s">
        <v>767</v>
      </c>
      <c r="C210" s="173">
        <v>2360248</v>
      </c>
      <c r="D210" s="173">
        <v>231768728</v>
      </c>
      <c r="E210" s="173">
        <v>-230301754</v>
      </c>
      <c r="F210" s="173">
        <v>3827222</v>
      </c>
      <c r="G210" s="176">
        <f t="shared" si="33"/>
        <v>0</v>
      </c>
      <c r="H210" s="176">
        <f t="shared" si="34"/>
        <v>28929682</v>
      </c>
      <c r="I210" s="176">
        <f t="shared" si="35"/>
        <v>-28929682</v>
      </c>
      <c r="J210" s="176">
        <f t="shared" si="36"/>
        <v>0</v>
      </c>
      <c r="K210" s="214">
        <v>132740</v>
      </c>
      <c r="L210" s="214" t="s">
        <v>766</v>
      </c>
      <c r="M210" s="173">
        <v>0</v>
      </c>
      <c r="N210" s="173">
        <v>30907665</v>
      </c>
      <c r="O210" s="173">
        <v>-30907665</v>
      </c>
      <c r="P210" s="173">
        <v>0</v>
      </c>
    </row>
    <row r="211" spans="1:16">
      <c r="A211" s="215">
        <v>132744</v>
      </c>
      <c r="B211" s="214" t="s">
        <v>2759</v>
      </c>
      <c r="C211" s="173">
        <v>0</v>
      </c>
      <c r="D211" s="173">
        <v>10596</v>
      </c>
      <c r="E211" s="173">
        <v>-10596</v>
      </c>
      <c r="F211" s="173">
        <v>0</v>
      </c>
      <c r="G211" s="176">
        <f t="shared" si="33"/>
        <v>-1528156</v>
      </c>
      <c r="H211" s="176">
        <f t="shared" si="34"/>
        <v>1613957</v>
      </c>
      <c r="I211" s="176">
        <f t="shared" si="35"/>
        <v>-2733518</v>
      </c>
      <c r="J211" s="176">
        <f t="shared" si="36"/>
        <v>-2647717</v>
      </c>
      <c r="K211" s="214">
        <v>132741</v>
      </c>
      <c r="L211" s="214" t="s">
        <v>767</v>
      </c>
      <c r="M211" s="173">
        <v>832092</v>
      </c>
      <c r="N211" s="173">
        <v>233382685</v>
      </c>
      <c r="O211" s="173">
        <v>-233035272</v>
      </c>
      <c r="P211" s="173">
        <v>1179505</v>
      </c>
    </row>
    <row r="212" spans="1:16">
      <c r="A212" s="215">
        <v>132750</v>
      </c>
      <c r="B212" s="214" t="s">
        <v>768</v>
      </c>
      <c r="C212" s="173">
        <v>172270</v>
      </c>
      <c r="D212" s="173">
        <v>51000000</v>
      </c>
      <c r="E212" s="173">
        <v>-50511143</v>
      </c>
      <c r="F212" s="173">
        <v>661127</v>
      </c>
      <c r="G212" s="176">
        <f t="shared" si="33"/>
        <v>576765</v>
      </c>
      <c r="H212" s="176">
        <f t="shared" si="34"/>
        <v>79887485</v>
      </c>
      <c r="I212" s="176">
        <f t="shared" si="35"/>
        <v>-79562131</v>
      </c>
      <c r="J212" s="176">
        <f t="shared" si="36"/>
        <v>902119</v>
      </c>
      <c r="K212" s="214">
        <v>132750</v>
      </c>
      <c r="L212" s="214" t="s">
        <v>768</v>
      </c>
      <c r="M212" s="173">
        <v>749035</v>
      </c>
      <c r="N212" s="173">
        <v>130887485</v>
      </c>
      <c r="O212" s="173">
        <v>-130073274</v>
      </c>
      <c r="P212" s="173">
        <v>1563246</v>
      </c>
    </row>
    <row r="213" spans="1:16">
      <c r="A213" s="215">
        <v>132751</v>
      </c>
      <c r="B213" s="214" t="s">
        <v>769</v>
      </c>
      <c r="C213" s="173">
        <v>351770</v>
      </c>
      <c r="D213" s="173">
        <v>98940000</v>
      </c>
      <c r="E213" s="173">
        <v>-98995421</v>
      </c>
      <c r="F213" s="173">
        <v>296349</v>
      </c>
      <c r="G213" s="176">
        <f t="shared" si="33"/>
        <v>-348888</v>
      </c>
      <c r="H213" s="176">
        <f t="shared" si="34"/>
        <v>-14547950</v>
      </c>
      <c r="I213" s="176">
        <f t="shared" si="35"/>
        <v>14855982</v>
      </c>
      <c r="J213" s="176">
        <f t="shared" si="36"/>
        <v>-40856</v>
      </c>
      <c r="K213" s="214">
        <v>132751</v>
      </c>
      <c r="L213" s="214" t="s">
        <v>769</v>
      </c>
      <c r="M213" s="173">
        <v>2882</v>
      </c>
      <c r="N213" s="173">
        <v>84392050</v>
      </c>
      <c r="O213" s="173">
        <v>-84139439</v>
      </c>
      <c r="P213" s="173">
        <v>255493</v>
      </c>
    </row>
    <row r="214" spans="1:16">
      <c r="A214" s="215">
        <v>132752</v>
      </c>
      <c r="B214" s="214" t="s">
        <v>770</v>
      </c>
      <c r="C214" s="173">
        <v>0</v>
      </c>
      <c r="D214" s="173">
        <v>432259364</v>
      </c>
      <c r="E214" s="173">
        <v>-432259364</v>
      </c>
      <c r="F214" s="173">
        <v>0</v>
      </c>
      <c r="G214" s="176">
        <f t="shared" si="33"/>
        <v>0</v>
      </c>
      <c r="H214" s="176">
        <f t="shared" si="34"/>
        <v>-316199942</v>
      </c>
      <c r="I214" s="176">
        <f t="shared" si="35"/>
        <v>316199942</v>
      </c>
      <c r="J214" s="176">
        <f t="shared" si="36"/>
        <v>0</v>
      </c>
      <c r="K214" s="214">
        <v>132752</v>
      </c>
      <c r="L214" s="214" t="s">
        <v>770</v>
      </c>
      <c r="M214" s="173">
        <v>0</v>
      </c>
      <c r="N214" s="173">
        <v>116059422</v>
      </c>
      <c r="O214" s="173">
        <v>-116059422</v>
      </c>
      <c r="P214" s="173">
        <v>0</v>
      </c>
    </row>
    <row r="215" spans="1:16">
      <c r="A215" s="215">
        <v>132753</v>
      </c>
      <c r="B215" s="214" t="s">
        <v>771</v>
      </c>
      <c r="C215" s="173">
        <v>0</v>
      </c>
      <c r="D215" s="173">
        <v>6297714</v>
      </c>
      <c r="E215" s="173">
        <v>-6297714</v>
      </c>
      <c r="F215" s="173">
        <v>0</v>
      </c>
      <c r="G215" s="176">
        <f t="shared" si="33"/>
        <v>0</v>
      </c>
      <c r="H215" s="176">
        <f t="shared" si="34"/>
        <v>15794072</v>
      </c>
      <c r="I215" s="176">
        <f t="shared" si="35"/>
        <v>-15794072</v>
      </c>
      <c r="J215" s="176">
        <f t="shared" si="36"/>
        <v>0</v>
      </c>
      <c r="K215" s="214">
        <v>132753</v>
      </c>
      <c r="L215" s="214" t="s">
        <v>771</v>
      </c>
      <c r="M215" s="173">
        <v>0</v>
      </c>
      <c r="N215" s="173">
        <v>22091786</v>
      </c>
      <c r="O215" s="173">
        <v>-22091786</v>
      </c>
      <c r="P215" s="173">
        <v>0</v>
      </c>
    </row>
    <row r="216" spans="1:16">
      <c r="A216" s="215">
        <v>132760</v>
      </c>
      <c r="B216" s="214" t="s">
        <v>772</v>
      </c>
      <c r="C216" s="173">
        <v>944558</v>
      </c>
      <c r="D216" s="173">
        <v>963063665</v>
      </c>
      <c r="E216" s="173">
        <v>-963461884</v>
      </c>
      <c r="F216" s="173">
        <v>546339</v>
      </c>
      <c r="G216" s="176">
        <f t="shared" si="33"/>
        <v>-293261</v>
      </c>
      <c r="H216" s="176">
        <f t="shared" si="34"/>
        <v>-417821019</v>
      </c>
      <c r="I216" s="176">
        <f t="shared" si="35"/>
        <v>418415723</v>
      </c>
      <c r="J216" s="176">
        <f t="shared" si="36"/>
        <v>301443</v>
      </c>
      <c r="K216" s="214">
        <v>132760</v>
      </c>
      <c r="L216" s="214" t="s">
        <v>772</v>
      </c>
      <c r="M216" s="173">
        <v>651297</v>
      </c>
      <c r="N216" s="173">
        <v>545242646</v>
      </c>
      <c r="O216" s="173">
        <v>-545046161</v>
      </c>
      <c r="P216" s="173">
        <v>847782</v>
      </c>
    </row>
    <row r="217" spans="1:16">
      <c r="A217" s="215">
        <v>132761</v>
      </c>
      <c r="B217" s="214" t="s">
        <v>773</v>
      </c>
      <c r="C217" s="173">
        <v>1242193</v>
      </c>
      <c r="D217" s="173">
        <v>328701260</v>
      </c>
      <c r="E217" s="173">
        <v>-328479250</v>
      </c>
      <c r="F217" s="173">
        <v>1464203</v>
      </c>
      <c r="G217" s="176">
        <f t="shared" si="33"/>
        <v>-471974</v>
      </c>
      <c r="H217" s="176">
        <f t="shared" si="34"/>
        <v>90071609</v>
      </c>
      <c r="I217" s="176">
        <f t="shared" si="35"/>
        <v>-89956304</v>
      </c>
      <c r="J217" s="176">
        <f t="shared" si="36"/>
        <v>-356669</v>
      </c>
      <c r="K217" s="214">
        <v>132761</v>
      </c>
      <c r="L217" s="214" t="s">
        <v>773</v>
      </c>
      <c r="M217" s="173">
        <v>770219</v>
      </c>
      <c r="N217" s="173">
        <v>418772869</v>
      </c>
      <c r="O217" s="173">
        <v>-418435554</v>
      </c>
      <c r="P217" s="173">
        <v>1107534</v>
      </c>
    </row>
    <row r="218" spans="1:16">
      <c r="A218" s="215">
        <v>132762</v>
      </c>
      <c r="B218" s="214" t="s">
        <v>774</v>
      </c>
      <c r="C218" s="173">
        <v>4427271</v>
      </c>
      <c r="D218" s="173">
        <v>215000000</v>
      </c>
      <c r="E218" s="173">
        <v>-213086993</v>
      </c>
      <c r="F218" s="173">
        <v>6340278</v>
      </c>
      <c r="G218" s="176">
        <f t="shared" si="33"/>
        <v>7880456</v>
      </c>
      <c r="H218" s="176">
        <f t="shared" si="34"/>
        <v>32029117</v>
      </c>
      <c r="I218" s="176">
        <f t="shared" si="35"/>
        <v>-42450317</v>
      </c>
      <c r="J218" s="176">
        <f t="shared" si="36"/>
        <v>-2540744</v>
      </c>
      <c r="K218" s="214">
        <v>132762</v>
      </c>
      <c r="L218" s="214" t="s">
        <v>774</v>
      </c>
      <c r="M218" s="173">
        <v>12307727</v>
      </c>
      <c r="N218" s="173">
        <v>247029117</v>
      </c>
      <c r="O218" s="173">
        <v>-255537310</v>
      </c>
      <c r="P218" s="173">
        <v>3799534</v>
      </c>
    </row>
    <row r="219" spans="1:16">
      <c r="A219" s="215">
        <v>132764</v>
      </c>
      <c r="B219" s="214" t="s">
        <v>776</v>
      </c>
      <c r="C219" s="173">
        <v>117796</v>
      </c>
      <c r="D219" s="173">
        <v>14100000</v>
      </c>
      <c r="E219" s="173">
        <v>-14217796</v>
      </c>
      <c r="F219" s="173">
        <v>0</v>
      </c>
      <c r="G219" s="176" t="e">
        <f t="shared" si="33"/>
        <v>#N/A</v>
      </c>
      <c r="H219" s="176" t="e">
        <f t="shared" si="34"/>
        <v>#N/A</v>
      </c>
      <c r="I219" s="176" t="e">
        <f t="shared" si="35"/>
        <v>#N/A</v>
      </c>
      <c r="J219" s="176" t="e">
        <f t="shared" si="36"/>
        <v>#N/A</v>
      </c>
      <c r="K219" s="214">
        <v>132763</v>
      </c>
      <c r="L219" s="214" t="s">
        <v>775</v>
      </c>
      <c r="M219" s="173">
        <v>10423040</v>
      </c>
      <c r="N219" s="173">
        <v>113196856</v>
      </c>
      <c r="O219" s="173">
        <v>-123619896</v>
      </c>
      <c r="P219" s="173">
        <v>0</v>
      </c>
    </row>
    <row r="220" spans="1:16">
      <c r="A220" s="215">
        <v>132765</v>
      </c>
      <c r="B220" s="214" t="s">
        <v>777</v>
      </c>
      <c r="C220" s="173">
        <v>8444312</v>
      </c>
      <c r="D220" s="173">
        <v>72000000</v>
      </c>
      <c r="E220" s="173">
        <v>-72935648</v>
      </c>
      <c r="F220" s="173">
        <v>7508664</v>
      </c>
      <c r="G220" s="176">
        <f t="shared" si="33"/>
        <v>197580</v>
      </c>
      <c r="H220" s="176">
        <f t="shared" si="34"/>
        <v>12600000</v>
      </c>
      <c r="I220" s="176">
        <f t="shared" si="35"/>
        <v>-12664756</v>
      </c>
      <c r="J220" s="176">
        <f t="shared" si="36"/>
        <v>132824</v>
      </c>
      <c r="K220" s="214">
        <v>132764</v>
      </c>
      <c r="L220" s="214" t="s">
        <v>776</v>
      </c>
      <c r="M220" s="173">
        <v>315376</v>
      </c>
      <c r="N220" s="173">
        <v>26700000</v>
      </c>
      <c r="O220" s="173">
        <v>-26882552</v>
      </c>
      <c r="P220" s="173">
        <v>132824</v>
      </c>
    </row>
    <row r="221" spans="1:16">
      <c r="A221" s="215">
        <v>132766</v>
      </c>
      <c r="B221" s="214" t="s">
        <v>778</v>
      </c>
      <c r="C221" s="173">
        <v>610410</v>
      </c>
      <c r="D221" s="173">
        <v>6070000</v>
      </c>
      <c r="E221" s="173">
        <v>-6025615</v>
      </c>
      <c r="F221" s="173">
        <v>654795</v>
      </c>
      <c r="G221" s="176">
        <f t="shared" si="33"/>
        <v>-8283593</v>
      </c>
      <c r="H221" s="176">
        <f t="shared" si="34"/>
        <v>8200000</v>
      </c>
      <c r="I221" s="176">
        <f t="shared" si="35"/>
        <v>-402405</v>
      </c>
      <c r="J221" s="176">
        <f t="shared" si="36"/>
        <v>-485998</v>
      </c>
      <c r="K221" s="214">
        <v>132765</v>
      </c>
      <c r="L221" s="214" t="s">
        <v>777</v>
      </c>
      <c r="M221" s="173">
        <v>160719</v>
      </c>
      <c r="N221" s="173">
        <v>80200000</v>
      </c>
      <c r="O221" s="173">
        <v>-73338053</v>
      </c>
      <c r="P221" s="173">
        <v>7022666</v>
      </c>
    </row>
    <row r="222" spans="1:16">
      <c r="A222" s="215">
        <v>132768</v>
      </c>
      <c r="B222" s="214" t="s">
        <v>1713</v>
      </c>
      <c r="C222" s="173">
        <v>0</v>
      </c>
      <c r="D222" s="173">
        <v>22965400</v>
      </c>
      <c r="E222" s="173">
        <v>-22950412</v>
      </c>
      <c r="F222" s="173">
        <v>14988</v>
      </c>
      <c r="G222" s="176">
        <f t="shared" si="33"/>
        <v>-256538</v>
      </c>
      <c r="H222" s="176">
        <f t="shared" si="34"/>
        <v>340000</v>
      </c>
      <c r="I222" s="176">
        <f t="shared" si="35"/>
        <v>-234818</v>
      </c>
      <c r="J222" s="176">
        <f t="shared" si="36"/>
        <v>-151356</v>
      </c>
      <c r="K222" s="214">
        <v>132766</v>
      </c>
      <c r="L222" s="214" t="s">
        <v>778</v>
      </c>
      <c r="M222" s="173">
        <v>353872</v>
      </c>
      <c r="N222" s="173">
        <v>6410000</v>
      </c>
      <c r="O222" s="173">
        <v>-6260433</v>
      </c>
      <c r="P222" s="173">
        <v>503439</v>
      </c>
    </row>
    <row r="223" spans="1:16">
      <c r="A223" s="215">
        <v>132769</v>
      </c>
      <c r="B223" s="214" t="s">
        <v>1867</v>
      </c>
      <c r="C223" s="173">
        <v>7547391</v>
      </c>
      <c r="D223" s="173">
        <v>186994060</v>
      </c>
      <c r="E223" s="173">
        <v>-182776049</v>
      </c>
      <c r="F223" s="173">
        <v>11765402</v>
      </c>
      <c r="G223" s="176">
        <f t="shared" si="33"/>
        <v>0</v>
      </c>
      <c r="H223" s="176">
        <f t="shared" si="34"/>
        <v>-4903131</v>
      </c>
      <c r="I223" s="176">
        <f t="shared" si="35"/>
        <v>4892073</v>
      </c>
      <c r="J223" s="176">
        <f t="shared" si="36"/>
        <v>-11058</v>
      </c>
      <c r="K223" s="214">
        <v>132768</v>
      </c>
      <c r="L223" s="214" t="s">
        <v>1713</v>
      </c>
      <c r="M223" s="173">
        <v>0</v>
      </c>
      <c r="N223" s="173">
        <v>18062269</v>
      </c>
      <c r="O223" s="173">
        <v>-18058339</v>
      </c>
      <c r="P223" s="173">
        <v>3930</v>
      </c>
    </row>
    <row r="224" spans="1:16">
      <c r="A224" s="215">
        <v>132771</v>
      </c>
      <c r="B224" s="214" t="s">
        <v>2428</v>
      </c>
      <c r="C224" s="173">
        <v>0</v>
      </c>
      <c r="D224" s="173">
        <v>565277</v>
      </c>
      <c r="E224" s="173">
        <v>-1636</v>
      </c>
      <c r="F224" s="173">
        <v>563641</v>
      </c>
      <c r="G224" s="176">
        <f t="shared" si="33"/>
        <v>-7547391</v>
      </c>
      <c r="H224" s="176">
        <f t="shared" si="34"/>
        <v>-143984060</v>
      </c>
      <c r="I224" s="176">
        <f t="shared" si="35"/>
        <v>146083991</v>
      </c>
      <c r="J224" s="176">
        <f t="shared" si="36"/>
        <v>-5447460</v>
      </c>
      <c r="K224" s="214">
        <v>132769</v>
      </c>
      <c r="L224" s="214" t="s">
        <v>1867</v>
      </c>
      <c r="M224" s="173">
        <v>0</v>
      </c>
      <c r="N224" s="173">
        <v>43010000</v>
      </c>
      <c r="O224" s="173">
        <v>-36692058</v>
      </c>
      <c r="P224" s="173">
        <v>6317942</v>
      </c>
    </row>
    <row r="225" spans="1:16">
      <c r="A225" s="215">
        <v>132772</v>
      </c>
      <c r="B225" s="214" t="s">
        <v>2429</v>
      </c>
      <c r="C225" s="173">
        <v>0</v>
      </c>
      <c r="D225" s="173">
        <v>822739</v>
      </c>
      <c r="E225" s="173">
        <v>-4576</v>
      </c>
      <c r="F225" s="173">
        <v>818163</v>
      </c>
      <c r="G225" s="176">
        <f t="shared" si="33"/>
        <v>-1495394</v>
      </c>
      <c r="H225" s="176">
        <f t="shared" si="34"/>
        <v>-90579153</v>
      </c>
      <c r="I225" s="176">
        <f t="shared" si="35"/>
        <v>92045144</v>
      </c>
      <c r="J225" s="176">
        <f t="shared" si="36"/>
        <v>-29403</v>
      </c>
      <c r="K225" s="214">
        <v>132801</v>
      </c>
      <c r="L225" s="214" t="s">
        <v>1868</v>
      </c>
      <c r="M225" s="173">
        <v>0</v>
      </c>
      <c r="N225" s="173">
        <v>65968709</v>
      </c>
      <c r="O225" s="173">
        <v>-65405513</v>
      </c>
      <c r="P225" s="173">
        <v>563196</v>
      </c>
    </row>
    <row r="226" spans="1:16">
      <c r="A226" s="215">
        <v>132773</v>
      </c>
      <c r="B226" s="214" t="s">
        <v>2430</v>
      </c>
      <c r="C226" s="173">
        <v>0</v>
      </c>
      <c r="D226" s="173">
        <v>2089200</v>
      </c>
      <c r="E226" s="173">
        <v>-2000725</v>
      </c>
      <c r="F226" s="173">
        <v>88475</v>
      </c>
      <c r="G226" s="176">
        <f t="shared" si="33"/>
        <v>-1672013</v>
      </c>
      <c r="H226" s="176">
        <f t="shared" si="34"/>
        <v>-81315374</v>
      </c>
      <c r="I226" s="176">
        <f t="shared" si="35"/>
        <v>82987314</v>
      </c>
      <c r="J226" s="176">
        <f t="shared" si="36"/>
        <v>-73</v>
      </c>
      <c r="K226" s="214">
        <v>132802</v>
      </c>
      <c r="L226" s="214" t="s">
        <v>1869</v>
      </c>
      <c r="M226" s="173">
        <v>0</v>
      </c>
      <c r="N226" s="173">
        <v>66967310</v>
      </c>
      <c r="O226" s="173">
        <v>-65612773</v>
      </c>
      <c r="P226" s="173">
        <v>1354537</v>
      </c>
    </row>
    <row r="227" spans="1:16">
      <c r="A227" s="215">
        <v>132774</v>
      </c>
      <c r="B227" s="214" t="s">
        <v>2760</v>
      </c>
      <c r="C227" s="173">
        <v>0</v>
      </c>
      <c r="D227" s="173">
        <v>9000000</v>
      </c>
      <c r="E227" s="173">
        <v>-8890282</v>
      </c>
      <c r="F227" s="173">
        <v>109718</v>
      </c>
      <c r="G227" s="176">
        <f t="shared" si="33"/>
        <v>-412330</v>
      </c>
      <c r="H227" s="176">
        <f t="shared" si="34"/>
        <v>-123282954</v>
      </c>
      <c r="I227" s="176">
        <f t="shared" si="35"/>
        <v>124118260</v>
      </c>
      <c r="J227" s="176">
        <f t="shared" si="36"/>
        <v>422976</v>
      </c>
      <c r="K227" s="214">
        <v>132803</v>
      </c>
      <c r="L227" s="214" t="s">
        <v>1870</v>
      </c>
      <c r="M227" s="173">
        <v>0</v>
      </c>
      <c r="N227" s="173">
        <v>309505334</v>
      </c>
      <c r="O227" s="173">
        <v>-308759162</v>
      </c>
      <c r="P227" s="173">
        <v>746172</v>
      </c>
    </row>
    <row r="228" spans="1:16">
      <c r="A228" s="215">
        <v>132801</v>
      </c>
      <c r="B228" s="214" t="s">
        <v>1868</v>
      </c>
      <c r="C228" s="173">
        <v>1495394</v>
      </c>
      <c r="D228" s="173">
        <v>156547862</v>
      </c>
      <c r="E228" s="173">
        <v>-157450657</v>
      </c>
      <c r="F228" s="173">
        <v>592599</v>
      </c>
      <c r="G228" s="176">
        <f t="shared" si="33"/>
        <v>-770728</v>
      </c>
      <c r="H228" s="176">
        <f t="shared" si="34"/>
        <v>-201596281</v>
      </c>
      <c r="I228" s="176">
        <f t="shared" si="35"/>
        <v>200104091</v>
      </c>
      <c r="J228" s="176">
        <f t="shared" si="36"/>
        <v>-2262918</v>
      </c>
      <c r="K228" s="214">
        <v>132804</v>
      </c>
      <c r="L228" s="214" t="s">
        <v>1871</v>
      </c>
      <c r="M228" s="173">
        <v>0</v>
      </c>
      <c r="N228" s="173">
        <v>94934289</v>
      </c>
      <c r="O228" s="173">
        <v>-94427242</v>
      </c>
      <c r="P228" s="173">
        <v>507047</v>
      </c>
    </row>
    <row r="229" spans="1:16">
      <c r="A229" s="215">
        <v>132802</v>
      </c>
      <c r="B229" s="214" t="s">
        <v>1869</v>
      </c>
      <c r="C229" s="173">
        <v>1672013</v>
      </c>
      <c r="D229" s="173">
        <v>148282684</v>
      </c>
      <c r="E229" s="173">
        <v>-148600087</v>
      </c>
      <c r="F229" s="173">
        <v>1354610</v>
      </c>
      <c r="G229" s="176">
        <f t="shared" si="33"/>
        <v>-35858</v>
      </c>
      <c r="H229" s="176">
        <f t="shared" si="34"/>
        <v>-203237278</v>
      </c>
      <c r="I229" s="176">
        <f t="shared" si="35"/>
        <v>203149358</v>
      </c>
      <c r="J229" s="176">
        <f t="shared" si="36"/>
        <v>-123778</v>
      </c>
      <c r="K229" s="214">
        <v>132805</v>
      </c>
      <c r="L229" s="214" t="s">
        <v>1872</v>
      </c>
      <c r="M229" s="173">
        <v>0</v>
      </c>
      <c r="N229" s="173">
        <v>307346685</v>
      </c>
      <c r="O229" s="173">
        <v>-307317968</v>
      </c>
      <c r="P229" s="173">
        <v>28717</v>
      </c>
    </row>
    <row r="230" spans="1:16">
      <c r="A230" s="215">
        <v>132803</v>
      </c>
      <c r="B230" s="214" t="s">
        <v>1870</v>
      </c>
      <c r="C230" s="173">
        <v>412330</v>
      </c>
      <c r="D230" s="173">
        <v>432788288</v>
      </c>
      <c r="E230" s="173">
        <v>-432877422</v>
      </c>
      <c r="F230" s="173">
        <v>323196</v>
      </c>
      <c r="G230" s="176">
        <f t="shared" si="33"/>
        <v>-7634744</v>
      </c>
      <c r="H230" s="176">
        <f t="shared" si="34"/>
        <v>-121328875</v>
      </c>
      <c r="I230" s="176">
        <f t="shared" si="35"/>
        <v>127496968</v>
      </c>
      <c r="J230" s="176">
        <f t="shared" si="36"/>
        <v>-1466651</v>
      </c>
      <c r="K230" s="214">
        <v>132806</v>
      </c>
      <c r="L230" s="214" t="s">
        <v>1873</v>
      </c>
      <c r="M230" s="173">
        <v>0</v>
      </c>
      <c r="N230" s="173">
        <v>119519929</v>
      </c>
      <c r="O230" s="173">
        <v>-114150431</v>
      </c>
      <c r="P230" s="173">
        <v>5369498</v>
      </c>
    </row>
    <row r="231" spans="1:16">
      <c r="A231" s="215">
        <v>132804</v>
      </c>
      <c r="B231" s="214" t="s">
        <v>1871</v>
      </c>
      <c r="C231" s="173">
        <v>770728</v>
      </c>
      <c r="D231" s="173">
        <v>296530570</v>
      </c>
      <c r="E231" s="173">
        <v>-294531333</v>
      </c>
      <c r="F231" s="173">
        <v>2769965</v>
      </c>
      <c r="G231" s="176">
        <f t="shared" si="33"/>
        <v>-6845410</v>
      </c>
      <c r="H231" s="176">
        <f t="shared" si="34"/>
        <v>-120946414</v>
      </c>
      <c r="I231" s="176">
        <f t="shared" si="35"/>
        <v>135117546</v>
      </c>
      <c r="J231" s="176">
        <f t="shared" si="36"/>
        <v>7325722</v>
      </c>
      <c r="K231" s="214">
        <v>132807</v>
      </c>
      <c r="L231" s="214" t="s">
        <v>1874</v>
      </c>
      <c r="M231" s="173">
        <v>0</v>
      </c>
      <c r="N231" s="173">
        <v>114400000</v>
      </c>
      <c r="O231" s="173">
        <v>-99896966</v>
      </c>
      <c r="P231" s="173">
        <v>14503034</v>
      </c>
    </row>
    <row r="232" spans="1:16">
      <c r="A232" s="215">
        <v>132805</v>
      </c>
      <c r="B232" s="214" t="s">
        <v>1872</v>
      </c>
      <c r="C232" s="173">
        <v>35858</v>
      </c>
      <c r="D232" s="173">
        <v>510583963</v>
      </c>
      <c r="E232" s="173">
        <v>-510467326</v>
      </c>
      <c r="F232" s="173">
        <v>152495</v>
      </c>
      <c r="G232" s="176">
        <f t="shared" si="33"/>
        <v>-21465851</v>
      </c>
      <c r="H232" s="176">
        <f t="shared" si="34"/>
        <v>-166382542</v>
      </c>
      <c r="I232" s="176">
        <f t="shared" si="35"/>
        <v>175073664</v>
      </c>
      <c r="J232" s="176">
        <f t="shared" si="36"/>
        <v>-12774729</v>
      </c>
      <c r="K232" s="214">
        <v>132808</v>
      </c>
      <c r="L232" s="214" t="s">
        <v>1875</v>
      </c>
      <c r="M232" s="173">
        <v>0</v>
      </c>
      <c r="N232" s="173">
        <v>108733806</v>
      </c>
      <c r="O232" s="173">
        <v>-102655740</v>
      </c>
      <c r="P232" s="173">
        <v>6078066</v>
      </c>
    </row>
    <row r="233" spans="1:16">
      <c r="A233" s="215">
        <v>132806</v>
      </c>
      <c r="B233" s="214" t="s">
        <v>1873</v>
      </c>
      <c r="C233" s="173">
        <v>7634744</v>
      </c>
      <c r="D233" s="173">
        <v>240848804</v>
      </c>
      <c r="E233" s="173">
        <v>-241647399</v>
      </c>
      <c r="F233" s="173">
        <v>6836149</v>
      </c>
      <c r="G233" s="176">
        <f t="shared" si="33"/>
        <v>-26639833</v>
      </c>
      <c r="H233" s="176">
        <f t="shared" si="34"/>
        <v>-116463726</v>
      </c>
      <c r="I233" s="176">
        <f t="shared" si="35"/>
        <v>139638253</v>
      </c>
      <c r="J233" s="176">
        <f t="shared" si="36"/>
        <v>-3465306</v>
      </c>
      <c r="K233" s="214">
        <v>132809</v>
      </c>
      <c r="L233" s="214" t="s">
        <v>1876</v>
      </c>
      <c r="M233" s="173">
        <v>0</v>
      </c>
      <c r="N233" s="173">
        <v>150412804</v>
      </c>
      <c r="O233" s="173">
        <v>-127482561</v>
      </c>
      <c r="P233" s="173">
        <v>22930243</v>
      </c>
    </row>
    <row r="234" spans="1:16">
      <c r="A234" s="215">
        <v>132807</v>
      </c>
      <c r="B234" s="214" t="s">
        <v>1874</v>
      </c>
      <c r="C234" s="173">
        <v>6845410</v>
      </c>
      <c r="D234" s="173">
        <v>235346414</v>
      </c>
      <c r="E234" s="173">
        <v>-235014512</v>
      </c>
      <c r="F234" s="173">
        <v>7177312</v>
      </c>
      <c r="G234" s="176">
        <f t="shared" si="33"/>
        <v>-11907144</v>
      </c>
      <c r="H234" s="176">
        <f t="shared" si="34"/>
        <v>-58137539</v>
      </c>
      <c r="I234" s="176">
        <f t="shared" si="35"/>
        <v>74311657</v>
      </c>
      <c r="J234" s="176">
        <f t="shared" si="36"/>
        <v>4266974</v>
      </c>
      <c r="K234" s="214">
        <v>132810</v>
      </c>
      <c r="L234" s="214" t="s">
        <v>1877</v>
      </c>
      <c r="M234" s="173">
        <v>0</v>
      </c>
      <c r="N234" s="173">
        <v>106970359</v>
      </c>
      <c r="O234" s="173">
        <v>-102369748</v>
      </c>
      <c r="P234" s="173">
        <v>4600611</v>
      </c>
    </row>
    <row r="235" spans="1:16">
      <c r="A235" s="215">
        <v>132808</v>
      </c>
      <c r="B235" s="214" t="s">
        <v>1875</v>
      </c>
      <c r="C235" s="173">
        <v>21465851</v>
      </c>
      <c r="D235" s="173">
        <v>275116348</v>
      </c>
      <c r="E235" s="173">
        <v>-277729404</v>
      </c>
      <c r="F235" s="173">
        <v>18852795</v>
      </c>
      <c r="G235" s="176">
        <f t="shared" si="33"/>
        <v>-900000</v>
      </c>
      <c r="H235" s="176">
        <f t="shared" si="34"/>
        <v>-32722732</v>
      </c>
      <c r="I235" s="176">
        <f t="shared" si="35"/>
        <v>32922732</v>
      </c>
      <c r="J235" s="176">
        <f t="shared" si="36"/>
        <v>-700000</v>
      </c>
      <c r="K235" s="214">
        <v>132811</v>
      </c>
      <c r="L235" s="214" t="s">
        <v>1878</v>
      </c>
      <c r="M235" s="173">
        <v>0</v>
      </c>
      <c r="N235" s="173">
        <v>39456977</v>
      </c>
      <c r="O235" s="173">
        <v>-39256977</v>
      </c>
      <c r="P235" s="173">
        <v>200000</v>
      </c>
    </row>
    <row r="236" spans="1:16">
      <c r="A236" s="215">
        <v>132809</v>
      </c>
      <c r="B236" s="214" t="s">
        <v>1876</v>
      </c>
      <c r="C236" s="173">
        <v>26639833</v>
      </c>
      <c r="D236" s="173">
        <v>266876530</v>
      </c>
      <c r="E236" s="173">
        <v>-267120814</v>
      </c>
      <c r="F236" s="173">
        <v>26395549</v>
      </c>
      <c r="G236" s="176">
        <f t="shared" si="33"/>
        <v>-2226686</v>
      </c>
      <c r="H236" s="176">
        <f t="shared" si="34"/>
        <v>-26620000</v>
      </c>
      <c r="I236" s="176">
        <f t="shared" si="35"/>
        <v>28227822</v>
      </c>
      <c r="J236" s="176">
        <f t="shared" si="36"/>
        <v>-618864</v>
      </c>
      <c r="K236" s="214">
        <v>132812</v>
      </c>
      <c r="L236" s="214" t="s">
        <v>1879</v>
      </c>
      <c r="M236" s="173">
        <v>0</v>
      </c>
      <c r="N236" s="173">
        <v>21000000</v>
      </c>
      <c r="O236" s="173">
        <v>-20919671</v>
      </c>
      <c r="P236" s="173">
        <v>80329</v>
      </c>
    </row>
    <row r="237" spans="1:16">
      <c r="A237" s="215">
        <v>132810</v>
      </c>
      <c r="B237" s="214" t="s">
        <v>1877</v>
      </c>
      <c r="C237" s="173">
        <v>11907144</v>
      </c>
      <c r="D237" s="173">
        <v>165107898</v>
      </c>
      <c r="E237" s="173">
        <v>-176681405</v>
      </c>
      <c r="F237" s="173">
        <v>333637</v>
      </c>
      <c r="G237" s="176">
        <f t="shared" si="33"/>
        <v>-3251681</v>
      </c>
      <c r="H237" s="176">
        <f t="shared" si="34"/>
        <v>-83220320</v>
      </c>
      <c r="I237" s="176">
        <f t="shared" si="35"/>
        <v>84555030</v>
      </c>
      <c r="J237" s="176">
        <f t="shared" si="36"/>
        <v>-1916971</v>
      </c>
      <c r="K237" s="214">
        <v>132813</v>
      </c>
      <c r="L237" s="214" t="s">
        <v>1880</v>
      </c>
      <c r="M237" s="173">
        <v>0</v>
      </c>
      <c r="N237" s="173">
        <v>64485708</v>
      </c>
      <c r="O237" s="173">
        <v>-62298314</v>
      </c>
      <c r="P237" s="173">
        <v>2187394</v>
      </c>
    </row>
    <row r="238" spans="1:16">
      <c r="A238" s="215">
        <v>132811</v>
      </c>
      <c r="B238" s="214" t="s">
        <v>1878</v>
      </c>
      <c r="C238" s="173">
        <v>900000</v>
      </c>
      <c r="D238" s="173">
        <v>72179709</v>
      </c>
      <c r="E238" s="173">
        <v>-72179709</v>
      </c>
      <c r="F238" s="173">
        <v>900000</v>
      </c>
      <c r="G238" s="176">
        <f t="shared" si="33"/>
        <v>0</v>
      </c>
      <c r="H238" s="176">
        <f t="shared" si="34"/>
        <v>-336878296</v>
      </c>
      <c r="I238" s="176">
        <f t="shared" si="35"/>
        <v>350306814</v>
      </c>
      <c r="J238" s="176">
        <f t="shared" si="36"/>
        <v>13428518</v>
      </c>
      <c r="K238" s="214">
        <v>132815</v>
      </c>
      <c r="L238" s="214" t="s">
        <v>1881</v>
      </c>
      <c r="M238" s="173">
        <v>0</v>
      </c>
      <c r="N238" s="173">
        <v>259551758</v>
      </c>
      <c r="O238" s="173">
        <v>-242812408</v>
      </c>
      <c r="P238" s="173">
        <v>16739350</v>
      </c>
    </row>
    <row r="239" spans="1:16">
      <c r="A239" s="215">
        <v>132812</v>
      </c>
      <c r="B239" s="214" t="s">
        <v>1879</v>
      </c>
      <c r="C239" s="173">
        <v>2226686</v>
      </c>
      <c r="D239" s="173">
        <v>47620000</v>
      </c>
      <c r="E239" s="173">
        <v>-49147493</v>
      </c>
      <c r="F239" s="173">
        <v>699193</v>
      </c>
      <c r="G239" s="176">
        <f t="shared" si="33"/>
        <v>0</v>
      </c>
      <c r="H239" s="176">
        <f t="shared" si="34"/>
        <v>-517416850</v>
      </c>
      <c r="I239" s="176">
        <f t="shared" si="35"/>
        <v>517416850</v>
      </c>
      <c r="J239" s="176">
        <f t="shared" si="36"/>
        <v>0</v>
      </c>
      <c r="K239" s="214">
        <v>132816</v>
      </c>
      <c r="L239" s="214" t="s">
        <v>1882</v>
      </c>
      <c r="M239" s="173">
        <v>0</v>
      </c>
      <c r="N239" s="173">
        <v>204131411</v>
      </c>
      <c r="O239" s="173">
        <v>-204131411</v>
      </c>
      <c r="P239" s="173">
        <v>0</v>
      </c>
    </row>
    <row r="240" spans="1:16">
      <c r="A240" s="215">
        <v>132813</v>
      </c>
      <c r="B240" s="214" t="s">
        <v>1880</v>
      </c>
      <c r="C240" s="173">
        <v>3251681</v>
      </c>
      <c r="D240" s="173">
        <v>147706028</v>
      </c>
      <c r="E240" s="173">
        <v>-146853344</v>
      </c>
      <c r="F240" s="173">
        <v>4104365</v>
      </c>
      <c r="G240" s="176">
        <f t="shared" si="33"/>
        <v>0</v>
      </c>
      <c r="H240" s="176">
        <f t="shared" si="34"/>
        <v>-738019083</v>
      </c>
      <c r="I240" s="176">
        <f t="shared" si="35"/>
        <v>738019083</v>
      </c>
      <c r="J240" s="176">
        <f t="shared" si="36"/>
        <v>0</v>
      </c>
      <c r="K240" s="214">
        <v>132817</v>
      </c>
      <c r="L240" s="214" t="s">
        <v>1883</v>
      </c>
      <c r="M240" s="173">
        <v>0</v>
      </c>
      <c r="N240" s="173">
        <v>329840455</v>
      </c>
      <c r="O240" s="173">
        <v>-329840455</v>
      </c>
      <c r="P240" s="173">
        <v>0</v>
      </c>
    </row>
    <row r="241" spans="1:16">
      <c r="A241" s="215">
        <v>132815</v>
      </c>
      <c r="B241" s="214" t="s">
        <v>1881</v>
      </c>
      <c r="C241" s="173">
        <v>0</v>
      </c>
      <c r="D241" s="173">
        <v>596430054</v>
      </c>
      <c r="E241" s="173">
        <v>-593119222</v>
      </c>
      <c r="F241" s="173">
        <v>3310832</v>
      </c>
      <c r="G241" s="176">
        <f t="shared" si="33"/>
        <v>-1298440</v>
      </c>
      <c r="H241" s="176">
        <f t="shared" si="34"/>
        <v>-108368520</v>
      </c>
      <c r="I241" s="176">
        <f t="shared" si="35"/>
        <v>111165505</v>
      </c>
      <c r="J241" s="176">
        <f t="shared" si="36"/>
        <v>1498545</v>
      </c>
      <c r="K241" s="214">
        <v>132818</v>
      </c>
      <c r="L241" s="214" t="s">
        <v>1884</v>
      </c>
      <c r="M241" s="173">
        <v>0</v>
      </c>
      <c r="N241" s="173">
        <v>83758915</v>
      </c>
      <c r="O241" s="173">
        <v>-80848375</v>
      </c>
      <c r="P241" s="173">
        <v>2910540</v>
      </c>
    </row>
    <row r="242" spans="1:16">
      <c r="A242" s="215">
        <v>132816</v>
      </c>
      <c r="B242" s="214" t="s">
        <v>1882</v>
      </c>
      <c r="C242" s="173">
        <v>0</v>
      </c>
      <c r="D242" s="173">
        <v>721548261</v>
      </c>
      <c r="E242" s="173">
        <v>-721548261</v>
      </c>
      <c r="F242" s="173">
        <v>0</v>
      </c>
      <c r="G242" s="176">
        <f t="shared" si="33"/>
        <v>-2405875</v>
      </c>
      <c r="H242" s="176">
        <f t="shared" si="34"/>
        <v>-148278406</v>
      </c>
      <c r="I242" s="176">
        <f t="shared" si="35"/>
        <v>148087670</v>
      </c>
      <c r="J242" s="176">
        <f t="shared" si="36"/>
        <v>-2596611</v>
      </c>
      <c r="K242" s="214">
        <v>132819</v>
      </c>
      <c r="L242" s="214" t="s">
        <v>1885</v>
      </c>
      <c r="M242" s="173">
        <v>0</v>
      </c>
      <c r="N242" s="173">
        <v>89389619</v>
      </c>
      <c r="O242" s="173">
        <v>-87919665</v>
      </c>
      <c r="P242" s="173">
        <v>1469954</v>
      </c>
    </row>
    <row r="243" spans="1:16">
      <c r="A243" s="215">
        <v>132817</v>
      </c>
      <c r="B243" s="214" t="s">
        <v>1883</v>
      </c>
      <c r="C243" s="173">
        <v>0</v>
      </c>
      <c r="D243" s="173">
        <v>1067859538</v>
      </c>
      <c r="E243" s="173">
        <v>-1067859538</v>
      </c>
      <c r="F243" s="173">
        <v>0</v>
      </c>
      <c r="G243" s="176">
        <f t="shared" si="33"/>
        <v>-371137</v>
      </c>
      <c r="H243" s="176">
        <f t="shared" si="34"/>
        <v>-137117067</v>
      </c>
      <c r="I243" s="176">
        <f t="shared" si="35"/>
        <v>126767513</v>
      </c>
      <c r="J243" s="176">
        <f t="shared" si="36"/>
        <v>-10720691</v>
      </c>
      <c r="K243" s="214">
        <v>132820</v>
      </c>
      <c r="L243" s="214" t="s">
        <v>1886</v>
      </c>
      <c r="M243" s="173">
        <v>0</v>
      </c>
      <c r="N243" s="173">
        <v>20325565</v>
      </c>
      <c r="O243" s="173">
        <v>-19440394</v>
      </c>
      <c r="P243" s="173">
        <v>885171</v>
      </c>
    </row>
    <row r="244" spans="1:16">
      <c r="A244" s="215">
        <v>132818</v>
      </c>
      <c r="B244" s="214" t="s">
        <v>1884</v>
      </c>
      <c r="C244" s="173">
        <v>1298440</v>
      </c>
      <c r="D244" s="173">
        <v>192127435</v>
      </c>
      <c r="E244" s="173">
        <v>-192013880</v>
      </c>
      <c r="F244" s="173">
        <v>1411995</v>
      </c>
      <c r="G244" s="176">
        <f t="shared" si="33"/>
        <v>-1997289</v>
      </c>
      <c r="H244" s="176">
        <f t="shared" si="34"/>
        <v>-45437945</v>
      </c>
      <c r="I244" s="176">
        <f t="shared" si="35"/>
        <v>48264070</v>
      </c>
      <c r="J244" s="176">
        <f t="shared" si="36"/>
        <v>828836</v>
      </c>
      <c r="K244" s="214">
        <v>132821</v>
      </c>
      <c r="L244" s="214" t="s">
        <v>1887</v>
      </c>
      <c r="M244" s="173">
        <v>0</v>
      </c>
      <c r="N244" s="173">
        <v>45290186</v>
      </c>
      <c r="O244" s="173">
        <v>-41989251</v>
      </c>
      <c r="P244" s="173">
        <v>3300935</v>
      </c>
    </row>
    <row r="245" spans="1:16">
      <c r="A245" s="215">
        <v>132819</v>
      </c>
      <c r="B245" s="214" t="s">
        <v>1885</v>
      </c>
      <c r="C245" s="173">
        <v>2405875</v>
      </c>
      <c r="D245" s="173">
        <v>237668025</v>
      </c>
      <c r="E245" s="173">
        <v>-236007335</v>
      </c>
      <c r="F245" s="173">
        <v>4066565</v>
      </c>
      <c r="G245" s="176">
        <f t="shared" si="33"/>
        <v>-3266990</v>
      </c>
      <c r="H245" s="176">
        <f t="shared" si="34"/>
        <v>-106904306</v>
      </c>
      <c r="I245" s="176">
        <f t="shared" si="35"/>
        <v>107973399</v>
      </c>
      <c r="J245" s="176">
        <f t="shared" si="36"/>
        <v>-2197897</v>
      </c>
      <c r="K245" s="214">
        <v>132822</v>
      </c>
      <c r="L245" s="214" t="s">
        <v>1888</v>
      </c>
      <c r="M245" s="173">
        <v>0</v>
      </c>
      <c r="N245" s="173">
        <v>35046794</v>
      </c>
      <c r="O245" s="173">
        <v>-30244015</v>
      </c>
      <c r="P245" s="173">
        <v>4802779</v>
      </c>
    </row>
    <row r="246" spans="1:16">
      <c r="A246" s="215">
        <v>132820</v>
      </c>
      <c r="B246" s="214" t="s">
        <v>1886</v>
      </c>
      <c r="C246" s="173">
        <v>371137</v>
      </c>
      <c r="D246" s="173">
        <v>157442632</v>
      </c>
      <c r="E246" s="173">
        <v>-146207907</v>
      </c>
      <c r="F246" s="173">
        <v>11605862</v>
      </c>
      <c r="G246" s="176" t="e">
        <f t="shared" si="33"/>
        <v>#N/A</v>
      </c>
      <c r="H246" s="176" t="e">
        <f t="shared" si="34"/>
        <v>#N/A</v>
      </c>
      <c r="I246" s="176" t="e">
        <f t="shared" si="35"/>
        <v>#N/A</v>
      </c>
      <c r="J246" s="176" t="e">
        <f t="shared" si="36"/>
        <v>#N/A</v>
      </c>
      <c r="K246" s="214">
        <v>132823</v>
      </c>
      <c r="L246" s="214" t="s">
        <v>779</v>
      </c>
      <c r="M246" s="173">
        <v>26694</v>
      </c>
      <c r="N246" s="173">
        <v>330000</v>
      </c>
      <c r="O246" s="173">
        <v>-342667</v>
      </c>
      <c r="P246" s="173">
        <v>14027</v>
      </c>
    </row>
    <row r="247" spans="1:16">
      <c r="A247" s="215">
        <v>132821</v>
      </c>
      <c r="B247" s="214" t="s">
        <v>1887</v>
      </c>
      <c r="C247" s="173">
        <v>1997289</v>
      </c>
      <c r="D247" s="173">
        <v>90728131</v>
      </c>
      <c r="E247" s="173">
        <v>-90253321</v>
      </c>
      <c r="F247" s="173">
        <v>2472099</v>
      </c>
      <c r="G247" s="176">
        <f t="shared" si="33"/>
        <v>-362164</v>
      </c>
      <c r="H247" s="176">
        <f t="shared" si="34"/>
        <v>38787</v>
      </c>
      <c r="I247" s="176">
        <f t="shared" si="35"/>
        <v>1815294</v>
      </c>
      <c r="J247" s="176">
        <f t="shared" si="36"/>
        <v>1491917</v>
      </c>
      <c r="K247" s="214">
        <v>132824</v>
      </c>
      <c r="L247" s="214" t="s">
        <v>780</v>
      </c>
      <c r="M247" s="173">
        <v>1286895</v>
      </c>
      <c r="N247" s="173">
        <v>47578670</v>
      </c>
      <c r="O247" s="173">
        <v>-45229155</v>
      </c>
      <c r="P247" s="173">
        <v>3636410</v>
      </c>
    </row>
    <row r="248" spans="1:16">
      <c r="A248" s="215">
        <v>132822</v>
      </c>
      <c r="B248" s="214" t="s">
        <v>1888</v>
      </c>
      <c r="C248" s="173">
        <v>3266990</v>
      </c>
      <c r="D248" s="173">
        <v>141951100</v>
      </c>
      <c r="E248" s="173">
        <v>-138217414</v>
      </c>
      <c r="F248" s="173">
        <v>7000676</v>
      </c>
      <c r="G248" s="176">
        <f t="shared" si="33"/>
        <v>-260545555</v>
      </c>
      <c r="H248" s="176">
        <f t="shared" si="34"/>
        <v>-56014182832</v>
      </c>
      <c r="I248" s="176">
        <f t="shared" si="35"/>
        <v>55747979656</v>
      </c>
      <c r="J248" s="176">
        <f t="shared" si="36"/>
        <v>-526748731</v>
      </c>
      <c r="K248" s="214">
        <v>132901</v>
      </c>
      <c r="L248" s="214" t="s">
        <v>781</v>
      </c>
      <c r="M248" s="173">
        <v>5288789</v>
      </c>
      <c r="N248" s="173">
        <v>37430214245</v>
      </c>
      <c r="O248" s="173">
        <v>-37376050038</v>
      </c>
      <c r="P248" s="173">
        <v>59452996</v>
      </c>
    </row>
    <row r="249" spans="1:16">
      <c r="A249" s="215">
        <v>132824</v>
      </c>
      <c r="B249" s="214" t="s">
        <v>780</v>
      </c>
      <c r="C249" s="173">
        <v>1649059</v>
      </c>
      <c r="D249" s="173">
        <v>47539883</v>
      </c>
      <c r="E249" s="173">
        <v>-47044449</v>
      </c>
      <c r="F249" s="173">
        <v>2144493</v>
      </c>
      <c r="G249" s="176">
        <f t="shared" si="33"/>
        <v>0</v>
      </c>
      <c r="H249" s="176">
        <f t="shared" si="34"/>
        <v>5181353</v>
      </c>
      <c r="I249" s="176">
        <f t="shared" si="35"/>
        <v>-5181353</v>
      </c>
      <c r="J249" s="176">
        <f t="shared" si="36"/>
        <v>0</v>
      </c>
      <c r="K249" s="214">
        <v>132903</v>
      </c>
      <c r="L249" s="214" t="s">
        <v>782</v>
      </c>
      <c r="M249" s="173">
        <v>0</v>
      </c>
      <c r="N249" s="173">
        <v>5199596</v>
      </c>
      <c r="O249" s="173">
        <v>-5199596</v>
      </c>
      <c r="P249" s="173">
        <v>0</v>
      </c>
    </row>
    <row r="250" spans="1:16">
      <c r="A250" s="215">
        <v>132829</v>
      </c>
      <c r="B250" s="214" t="s">
        <v>1906</v>
      </c>
      <c r="C250" s="173">
        <v>356778</v>
      </c>
      <c r="D250" s="173">
        <v>1600000</v>
      </c>
      <c r="E250" s="173">
        <v>-1756260</v>
      </c>
      <c r="F250" s="173">
        <v>200518</v>
      </c>
      <c r="G250" s="176">
        <f t="shared" si="33"/>
        <v>479275977</v>
      </c>
      <c r="H250" s="176">
        <f t="shared" si="34"/>
        <v>10539685802</v>
      </c>
      <c r="I250" s="176">
        <f t="shared" si="35"/>
        <v>-10945852604</v>
      </c>
      <c r="J250" s="176">
        <f t="shared" si="36"/>
        <v>73109175</v>
      </c>
      <c r="K250" s="214">
        <v>134002</v>
      </c>
      <c r="L250" s="214" t="s">
        <v>783</v>
      </c>
      <c r="M250" s="173">
        <v>534218685</v>
      </c>
      <c r="N250" s="173">
        <v>43866413521</v>
      </c>
      <c r="O250" s="173">
        <v>-44272887999</v>
      </c>
      <c r="P250" s="173">
        <v>127744207</v>
      </c>
    </row>
    <row r="251" spans="1:16">
      <c r="A251" s="215">
        <v>132901</v>
      </c>
      <c r="B251" s="214" t="s">
        <v>781</v>
      </c>
      <c r="C251" s="173">
        <v>265834344</v>
      </c>
      <c r="D251" s="173">
        <v>93444397077</v>
      </c>
      <c r="E251" s="173">
        <v>-93124029694</v>
      </c>
      <c r="F251" s="173">
        <v>586201727</v>
      </c>
      <c r="G251" s="176">
        <f t="shared" si="33"/>
        <v>-3200</v>
      </c>
      <c r="H251" s="176">
        <f t="shared" si="34"/>
        <v>-1180736</v>
      </c>
      <c r="I251" s="176">
        <f t="shared" si="35"/>
        <v>-581464</v>
      </c>
      <c r="J251" s="176">
        <f t="shared" si="36"/>
        <v>-1765400</v>
      </c>
      <c r="K251" s="214">
        <v>135001</v>
      </c>
      <c r="L251" s="214" t="s">
        <v>784</v>
      </c>
      <c r="M251" s="173">
        <v>62295200</v>
      </c>
      <c r="N251" s="173">
        <v>6155664</v>
      </c>
      <c r="O251" s="173">
        <v>-6254864</v>
      </c>
      <c r="P251" s="173">
        <v>62196000</v>
      </c>
    </row>
    <row r="252" spans="1:16">
      <c r="A252" s="215">
        <v>132903</v>
      </c>
      <c r="B252" s="214" t="s">
        <v>782</v>
      </c>
      <c r="C252" s="173">
        <v>0</v>
      </c>
      <c r="D252" s="173">
        <v>18243</v>
      </c>
      <c r="E252" s="173">
        <v>-18243</v>
      </c>
      <c r="F252" s="173">
        <v>0</v>
      </c>
      <c r="G252" s="176">
        <f t="shared" si="33"/>
        <v>-295000</v>
      </c>
      <c r="H252" s="176">
        <f t="shared" si="34"/>
        <v>688500</v>
      </c>
      <c r="I252" s="176">
        <f t="shared" si="35"/>
        <v>-468500</v>
      </c>
      <c r="J252" s="176">
        <f t="shared" si="36"/>
        <v>-75000</v>
      </c>
      <c r="K252" s="214">
        <v>135005</v>
      </c>
      <c r="L252" s="214" t="s">
        <v>785</v>
      </c>
      <c r="M252" s="173">
        <v>2596500</v>
      </c>
      <c r="N252" s="173">
        <v>805500</v>
      </c>
      <c r="O252" s="173">
        <v>-568500</v>
      </c>
      <c r="P252" s="173">
        <v>2833500</v>
      </c>
    </row>
    <row r="253" spans="1:16">
      <c r="A253" s="215">
        <v>134002</v>
      </c>
      <c r="B253" s="214" t="s">
        <v>783</v>
      </c>
      <c r="C253" s="173">
        <v>54942708</v>
      </c>
      <c r="D253" s="173">
        <v>33326727719</v>
      </c>
      <c r="E253" s="173">
        <v>-33327035395</v>
      </c>
      <c r="F253" s="173">
        <v>54635032</v>
      </c>
      <c r="G253" s="176">
        <f t="shared" si="33"/>
        <v>0</v>
      </c>
      <c r="H253" s="176">
        <f t="shared" si="34"/>
        <v>-143526610071</v>
      </c>
      <c r="I253" s="176">
        <f t="shared" si="35"/>
        <v>143526610071</v>
      </c>
      <c r="J253" s="176">
        <f t="shared" si="36"/>
        <v>0</v>
      </c>
      <c r="K253" s="214">
        <v>138900</v>
      </c>
      <c r="L253" s="214" t="s">
        <v>786</v>
      </c>
      <c r="M253" s="173">
        <v>0</v>
      </c>
      <c r="N253" s="173">
        <v>46772149565</v>
      </c>
      <c r="O253" s="173">
        <v>-46772149565</v>
      </c>
      <c r="P253" s="173">
        <v>0</v>
      </c>
    </row>
    <row r="254" spans="1:16">
      <c r="A254" s="215">
        <v>135001</v>
      </c>
      <c r="B254" s="214" t="s">
        <v>784</v>
      </c>
      <c r="C254" s="173">
        <v>62298400</v>
      </c>
      <c r="D254" s="173">
        <v>7336400</v>
      </c>
      <c r="E254" s="173">
        <v>-5673400</v>
      </c>
      <c r="F254" s="173">
        <v>63961400</v>
      </c>
      <c r="G254" s="176">
        <f t="shared" si="33"/>
        <v>-24342584</v>
      </c>
      <c r="H254" s="176">
        <f t="shared" si="34"/>
        <v>1121107972</v>
      </c>
      <c r="I254" s="176">
        <f t="shared" si="35"/>
        <v>-1012876882</v>
      </c>
      <c r="J254" s="176">
        <f t="shared" si="36"/>
        <v>83888506</v>
      </c>
      <c r="K254" s="214">
        <v>141001</v>
      </c>
      <c r="L254" s="214" t="s">
        <v>320</v>
      </c>
      <c r="M254" s="173">
        <v>73250227</v>
      </c>
      <c r="N254" s="173">
        <v>11362939383</v>
      </c>
      <c r="O254" s="173">
        <v>-11291765324</v>
      </c>
      <c r="P254" s="173">
        <v>144424286</v>
      </c>
    </row>
    <row r="255" spans="1:16">
      <c r="A255" s="215">
        <v>135005</v>
      </c>
      <c r="B255" s="214" t="s">
        <v>785</v>
      </c>
      <c r="C255" s="173">
        <v>2891500</v>
      </c>
      <c r="D255" s="173">
        <v>117000</v>
      </c>
      <c r="E255" s="173">
        <v>-100000</v>
      </c>
      <c r="F255" s="173">
        <v>2908500</v>
      </c>
      <c r="G255" s="176">
        <f t="shared" si="33"/>
        <v>-2970151654</v>
      </c>
      <c r="H255" s="176">
        <f t="shared" si="34"/>
        <v>-145595131419</v>
      </c>
      <c r="I255" s="176">
        <f t="shared" si="35"/>
        <v>143550914987</v>
      </c>
      <c r="J255" s="176">
        <f t="shared" si="36"/>
        <v>-5014368086</v>
      </c>
      <c r="K255" s="214">
        <v>142001</v>
      </c>
      <c r="L255" s="214" t="s">
        <v>322</v>
      </c>
      <c r="M255" s="173">
        <v>33866176977</v>
      </c>
      <c r="N255" s="173">
        <v>981306081661</v>
      </c>
      <c r="O255" s="173">
        <v>-980254926340</v>
      </c>
      <c r="P255" s="173">
        <v>34917332298</v>
      </c>
    </row>
    <row r="256" spans="1:16">
      <c r="A256" s="215">
        <v>138021</v>
      </c>
      <c r="B256" s="214" t="s">
        <v>1907</v>
      </c>
      <c r="C256" s="173">
        <v>0</v>
      </c>
      <c r="D256" s="173">
        <v>373424991</v>
      </c>
      <c r="E256" s="173">
        <v>-373424991</v>
      </c>
      <c r="F256" s="173">
        <v>0</v>
      </c>
      <c r="G256" s="176">
        <f t="shared" si="33"/>
        <v>-4590770</v>
      </c>
      <c r="H256" s="176">
        <f t="shared" si="34"/>
        <v>3835441761</v>
      </c>
      <c r="I256" s="176">
        <f t="shared" si="35"/>
        <v>-3837927044</v>
      </c>
      <c r="J256" s="176">
        <f t="shared" si="36"/>
        <v>-7076053</v>
      </c>
      <c r="K256" s="214">
        <v>142002</v>
      </c>
      <c r="L256" s="214" t="s">
        <v>323</v>
      </c>
      <c r="M256" s="173">
        <v>-18575239</v>
      </c>
      <c r="N256" s="173">
        <v>6443737170</v>
      </c>
      <c r="O256" s="173">
        <v>-6443554388</v>
      </c>
      <c r="P256" s="173">
        <v>-18392457</v>
      </c>
    </row>
    <row r="257" spans="1:16">
      <c r="A257" s="215">
        <v>138900</v>
      </c>
      <c r="B257" s="214" t="s">
        <v>786</v>
      </c>
      <c r="C257" s="173">
        <v>0</v>
      </c>
      <c r="D257" s="173">
        <v>190298759636</v>
      </c>
      <c r="E257" s="173">
        <v>-190298759636</v>
      </c>
      <c r="F257" s="173">
        <v>0</v>
      </c>
      <c r="G257" s="176">
        <f t="shared" si="33"/>
        <v>4120572</v>
      </c>
      <c r="H257" s="176">
        <f t="shared" si="34"/>
        <v>189666767</v>
      </c>
      <c r="I257" s="176">
        <f t="shared" si="35"/>
        <v>-189462791</v>
      </c>
      <c r="J257" s="176">
        <f t="shared" si="36"/>
        <v>4324548</v>
      </c>
      <c r="K257" s="214">
        <v>142003</v>
      </c>
      <c r="L257" s="214" t="s">
        <v>324</v>
      </c>
      <c r="M257" s="173">
        <v>14416994</v>
      </c>
      <c r="N257" s="173">
        <v>461647420</v>
      </c>
      <c r="O257" s="173">
        <v>-465002377</v>
      </c>
      <c r="P257" s="173">
        <v>11062037</v>
      </c>
    </row>
    <row r="258" spans="1:16">
      <c r="A258" s="215">
        <v>141001</v>
      </c>
      <c r="B258" s="214" t="s">
        <v>320</v>
      </c>
      <c r="C258" s="173">
        <v>97592811</v>
      </c>
      <c r="D258" s="173">
        <v>10241831411</v>
      </c>
      <c r="E258" s="173">
        <v>-10278888442</v>
      </c>
      <c r="F258" s="173">
        <v>60535780</v>
      </c>
      <c r="G258" s="176">
        <f t="shared" si="33"/>
        <v>-979056</v>
      </c>
      <c r="H258" s="176">
        <f t="shared" si="34"/>
        <v>-919057</v>
      </c>
      <c r="I258" s="176">
        <f t="shared" si="35"/>
        <v>966301</v>
      </c>
      <c r="J258" s="176">
        <f t="shared" si="36"/>
        <v>-931812</v>
      </c>
      <c r="K258" s="214">
        <v>142006</v>
      </c>
      <c r="L258" s="214" t="s">
        <v>325</v>
      </c>
      <c r="M258" s="173">
        <v>0</v>
      </c>
      <c r="N258" s="173">
        <v>1168655</v>
      </c>
      <c r="O258" s="173">
        <v>-1168655</v>
      </c>
      <c r="P258" s="173">
        <v>0</v>
      </c>
    </row>
    <row r="259" spans="1:16">
      <c r="A259" s="215">
        <v>142001</v>
      </c>
      <c r="B259" s="214" t="s">
        <v>322</v>
      </c>
      <c r="C259" s="173">
        <v>36836328631</v>
      </c>
      <c r="D259" s="173">
        <v>1126901213080</v>
      </c>
      <c r="E259" s="173">
        <v>-1123805841327</v>
      </c>
      <c r="F259" s="173">
        <v>39931700384</v>
      </c>
      <c r="G259" s="176">
        <f t="shared" ref="G259:G322" si="37">M259-VLOOKUP($K259,$A:$F,3,FALSE)</f>
        <v>-11644356</v>
      </c>
      <c r="H259" s="176">
        <f t="shared" ref="H259:H322" si="38">N259-VLOOKUP($K259,$A:$F,4,FALSE)</f>
        <v>-1061316113</v>
      </c>
      <c r="I259" s="176">
        <f t="shared" ref="I259:I322" si="39">O259-VLOOKUP($K259,$A:$F,5,FALSE)</f>
        <v>846405351</v>
      </c>
      <c r="J259" s="176">
        <f t="shared" ref="J259:J322" si="40">P259-VLOOKUP($K259,$A:$F,6,FALSE)</f>
        <v>-226555118</v>
      </c>
      <c r="K259" s="214">
        <v>142011</v>
      </c>
      <c r="L259" s="214" t="s">
        <v>326</v>
      </c>
      <c r="M259" s="173">
        <v>367061888</v>
      </c>
      <c r="N259" s="173">
        <v>5199667866</v>
      </c>
      <c r="O259" s="173">
        <v>-5187868734</v>
      </c>
      <c r="P259" s="173">
        <v>378861020</v>
      </c>
    </row>
    <row r="260" spans="1:16">
      <c r="A260" s="215">
        <v>142002</v>
      </c>
      <c r="B260" s="214" t="s">
        <v>323</v>
      </c>
      <c r="C260" s="173">
        <v>-13984469</v>
      </c>
      <c r="D260" s="173">
        <v>2608295409</v>
      </c>
      <c r="E260" s="173">
        <v>-2605627344</v>
      </c>
      <c r="F260" s="173">
        <v>-11316404</v>
      </c>
      <c r="G260" s="176">
        <f t="shared" si="37"/>
        <v>28347397</v>
      </c>
      <c r="H260" s="176">
        <f t="shared" si="38"/>
        <v>-25173810</v>
      </c>
      <c r="I260" s="176">
        <f t="shared" si="39"/>
        <v>-3173587</v>
      </c>
      <c r="J260" s="176">
        <f t="shared" si="40"/>
        <v>0</v>
      </c>
      <c r="K260" s="214">
        <v>142012</v>
      </c>
      <c r="L260" s="214" t="s">
        <v>327</v>
      </c>
      <c r="M260" s="173">
        <v>28346819</v>
      </c>
      <c r="N260" s="173">
        <v>350870573</v>
      </c>
      <c r="O260" s="173">
        <v>-379217392</v>
      </c>
      <c r="P260" s="173">
        <v>0</v>
      </c>
    </row>
    <row r="261" spans="1:16">
      <c r="A261" s="215">
        <v>142003</v>
      </c>
      <c r="B261" s="214" t="s">
        <v>324</v>
      </c>
      <c r="C261" s="173">
        <v>10296422</v>
      </c>
      <c r="D261" s="173">
        <v>271980653</v>
      </c>
      <c r="E261" s="173">
        <v>-275539586</v>
      </c>
      <c r="F261" s="173">
        <v>6737489</v>
      </c>
      <c r="G261" s="176">
        <f t="shared" si="37"/>
        <v>34863723</v>
      </c>
      <c r="H261" s="176">
        <f t="shared" si="38"/>
        <v>-15736822</v>
      </c>
      <c r="I261" s="176">
        <f t="shared" si="39"/>
        <v>-19198307</v>
      </c>
      <c r="J261" s="176">
        <f t="shared" si="40"/>
        <v>-71406</v>
      </c>
      <c r="K261" s="214">
        <v>142015</v>
      </c>
      <c r="L261" s="214" t="s">
        <v>330</v>
      </c>
      <c r="M261" s="173">
        <v>34863723</v>
      </c>
      <c r="N261" s="173">
        <v>550131245</v>
      </c>
      <c r="O261" s="173">
        <v>-549935135</v>
      </c>
      <c r="P261" s="173">
        <v>35059833</v>
      </c>
    </row>
    <row r="262" spans="1:16">
      <c r="A262" s="215">
        <v>142006</v>
      </c>
      <c r="B262" s="214" t="s">
        <v>325</v>
      </c>
      <c r="C262" s="173">
        <v>979056</v>
      </c>
      <c r="D262" s="173">
        <v>2087712</v>
      </c>
      <c r="E262" s="173">
        <v>-2134956</v>
      </c>
      <c r="F262" s="173">
        <v>931812</v>
      </c>
      <c r="G262" s="176">
        <f t="shared" si="37"/>
        <v>-47958221</v>
      </c>
      <c r="H262" s="176">
        <f t="shared" si="38"/>
        <v>1583426752</v>
      </c>
      <c r="I262" s="176">
        <f t="shared" si="39"/>
        <v>-1700863446</v>
      </c>
      <c r="J262" s="176">
        <f t="shared" si="40"/>
        <v>-165394915</v>
      </c>
      <c r="K262" s="214">
        <v>142016</v>
      </c>
      <c r="L262" s="214" t="s">
        <v>331</v>
      </c>
      <c r="M262" s="173">
        <v>-164084622</v>
      </c>
      <c r="N262" s="173">
        <v>2846429189</v>
      </c>
      <c r="O262" s="173">
        <v>-2847739482</v>
      </c>
      <c r="P262" s="173">
        <v>-165394915</v>
      </c>
    </row>
    <row r="263" spans="1:16">
      <c r="A263" s="215">
        <v>142011</v>
      </c>
      <c r="B263" s="214" t="s">
        <v>326</v>
      </c>
      <c r="C263" s="173">
        <v>378706244</v>
      </c>
      <c r="D263" s="173">
        <v>6260983979</v>
      </c>
      <c r="E263" s="173">
        <v>-6034274085</v>
      </c>
      <c r="F263" s="173">
        <v>605416138</v>
      </c>
      <c r="G263" s="176">
        <f t="shared" si="37"/>
        <v>-29369294</v>
      </c>
      <c r="H263" s="176">
        <f t="shared" si="38"/>
        <v>267233654</v>
      </c>
      <c r="I263" s="176">
        <f t="shared" si="39"/>
        <v>-209937241</v>
      </c>
      <c r="J263" s="176">
        <f t="shared" si="40"/>
        <v>27927119</v>
      </c>
      <c r="K263" s="214">
        <v>142017</v>
      </c>
      <c r="L263" s="214" t="s">
        <v>332</v>
      </c>
      <c r="M263" s="173">
        <v>0</v>
      </c>
      <c r="N263" s="173">
        <v>379212911</v>
      </c>
      <c r="O263" s="173">
        <v>-351285792</v>
      </c>
      <c r="P263" s="173">
        <v>27927119</v>
      </c>
    </row>
    <row r="264" spans="1:16">
      <c r="A264" s="215">
        <v>142012</v>
      </c>
      <c r="B264" s="214" t="s">
        <v>2761</v>
      </c>
      <c r="C264" s="173">
        <v>-578</v>
      </c>
      <c r="D264" s="173">
        <v>376044383</v>
      </c>
      <c r="E264" s="173">
        <v>-376043805</v>
      </c>
      <c r="F264" s="173">
        <v>0</v>
      </c>
      <c r="G264" s="176">
        <f t="shared" si="37"/>
        <v>-36599801</v>
      </c>
      <c r="H264" s="176">
        <f t="shared" si="38"/>
        <v>408444668</v>
      </c>
      <c r="I264" s="176">
        <f t="shared" si="39"/>
        <v>-371844867</v>
      </c>
      <c r="J264" s="176">
        <f t="shared" si="40"/>
        <v>0</v>
      </c>
      <c r="K264" s="214">
        <v>142019</v>
      </c>
      <c r="L264" s="214" t="s">
        <v>330</v>
      </c>
      <c r="M264" s="173">
        <v>0</v>
      </c>
      <c r="N264" s="173">
        <v>549917914</v>
      </c>
      <c r="O264" s="173">
        <v>-549917914</v>
      </c>
      <c r="P264" s="173">
        <v>0</v>
      </c>
    </row>
    <row r="265" spans="1:16">
      <c r="A265" s="215">
        <v>142014</v>
      </c>
      <c r="B265" s="214" t="s">
        <v>329</v>
      </c>
      <c r="C265" s="173">
        <v>0</v>
      </c>
      <c r="D265" s="173">
        <v>63661454</v>
      </c>
      <c r="E265" s="173">
        <v>-21228964</v>
      </c>
      <c r="F265" s="173">
        <v>42432490</v>
      </c>
      <c r="G265" s="176">
        <f t="shared" si="37"/>
        <v>-1560990753</v>
      </c>
      <c r="H265" s="176">
        <f t="shared" si="38"/>
        <v>-717435753</v>
      </c>
      <c r="I265" s="176">
        <f t="shared" si="39"/>
        <v>2160669262</v>
      </c>
      <c r="J265" s="176">
        <f t="shared" si="40"/>
        <v>-117757244</v>
      </c>
      <c r="K265" s="214">
        <v>142022</v>
      </c>
      <c r="L265" s="214" t="s">
        <v>334</v>
      </c>
      <c r="M265" s="173">
        <v>5877845953</v>
      </c>
      <c r="N265" s="173">
        <v>12645324262</v>
      </c>
      <c r="O265" s="173">
        <v>-12480926213</v>
      </c>
      <c r="P265" s="173">
        <v>6042244002</v>
      </c>
    </row>
    <row r="266" spans="1:16">
      <c r="A266" s="215">
        <v>142015</v>
      </c>
      <c r="B266" s="214" t="s">
        <v>330</v>
      </c>
      <c r="C266" s="173">
        <v>0</v>
      </c>
      <c r="D266" s="173">
        <v>565868067</v>
      </c>
      <c r="E266" s="173">
        <v>-530736828</v>
      </c>
      <c r="F266" s="173">
        <v>35131239</v>
      </c>
      <c r="G266" s="176">
        <f t="shared" si="37"/>
        <v>-578129880</v>
      </c>
      <c r="H266" s="176">
        <f t="shared" si="38"/>
        <v>-102893842881</v>
      </c>
      <c r="I266" s="176">
        <f t="shared" si="39"/>
        <v>103099421134</v>
      </c>
      <c r="J266" s="176">
        <f t="shared" si="40"/>
        <v>-372551627</v>
      </c>
      <c r="K266" s="214">
        <v>142027</v>
      </c>
      <c r="L266" s="214" t="s">
        <v>1795</v>
      </c>
      <c r="M266" s="173">
        <v>132493207</v>
      </c>
      <c r="N266" s="173">
        <v>480876675379</v>
      </c>
      <c r="O266" s="173">
        <v>-480477831648</v>
      </c>
      <c r="P266" s="173">
        <v>531336938</v>
      </c>
    </row>
    <row r="267" spans="1:16">
      <c r="A267" s="215">
        <v>142016</v>
      </c>
      <c r="B267" s="214" t="s">
        <v>331</v>
      </c>
      <c r="C267" s="173">
        <v>-116126401</v>
      </c>
      <c r="D267" s="173">
        <v>1263002437</v>
      </c>
      <c r="E267" s="173">
        <v>-1146876036</v>
      </c>
      <c r="F267" s="173">
        <v>0</v>
      </c>
      <c r="G267" s="176">
        <f t="shared" si="37"/>
        <v>-512759</v>
      </c>
      <c r="H267" s="176">
        <f t="shared" si="38"/>
        <v>53876099</v>
      </c>
      <c r="I267" s="176">
        <f t="shared" si="39"/>
        <v>-53500399</v>
      </c>
      <c r="J267" s="176">
        <f t="shared" si="40"/>
        <v>-137059</v>
      </c>
      <c r="K267" s="214">
        <v>142051</v>
      </c>
      <c r="L267" s="214" t="s">
        <v>340</v>
      </c>
      <c r="M267" s="173">
        <v>293344</v>
      </c>
      <c r="N267" s="173">
        <v>139552426</v>
      </c>
      <c r="O267" s="173">
        <v>-139532134</v>
      </c>
      <c r="P267" s="173">
        <v>313636</v>
      </c>
    </row>
    <row r="268" spans="1:16">
      <c r="A268" s="215">
        <v>142017</v>
      </c>
      <c r="B268" s="214" t="s">
        <v>332</v>
      </c>
      <c r="C268" s="173">
        <v>29369294</v>
      </c>
      <c r="D268" s="173">
        <v>111979257</v>
      </c>
      <c r="E268" s="173">
        <v>-141348551</v>
      </c>
      <c r="F268" s="173">
        <v>0</v>
      </c>
      <c r="G268" s="176">
        <f t="shared" si="37"/>
        <v>-56668813</v>
      </c>
      <c r="H268" s="176">
        <f t="shared" si="38"/>
        <v>-95810867903</v>
      </c>
      <c r="I268" s="176">
        <f t="shared" si="39"/>
        <v>96351659465</v>
      </c>
      <c r="J268" s="176">
        <f t="shared" si="40"/>
        <v>484122749</v>
      </c>
      <c r="K268" s="214">
        <v>142081</v>
      </c>
      <c r="L268" s="214" t="s">
        <v>341</v>
      </c>
      <c r="M268" s="173">
        <v>-264281980</v>
      </c>
      <c r="N268" s="173">
        <v>487470204815</v>
      </c>
      <c r="O268" s="173">
        <v>-487345333651</v>
      </c>
      <c r="P268" s="173">
        <v>-139410816</v>
      </c>
    </row>
    <row r="269" spans="1:16">
      <c r="A269" s="215">
        <v>142018</v>
      </c>
      <c r="B269" s="214" t="s">
        <v>329</v>
      </c>
      <c r="C269" s="173">
        <v>0</v>
      </c>
      <c r="D269" s="173">
        <v>23434087</v>
      </c>
      <c r="E269" s="173">
        <v>-23434087</v>
      </c>
      <c r="F269" s="173">
        <v>0</v>
      </c>
      <c r="G269" s="176">
        <f t="shared" si="37"/>
        <v>-1450513</v>
      </c>
      <c r="H269" s="176">
        <f t="shared" si="38"/>
        <v>-10471266</v>
      </c>
      <c r="I269" s="176">
        <f t="shared" si="39"/>
        <v>11160026</v>
      </c>
      <c r="J269" s="176">
        <f t="shared" si="40"/>
        <v>-761753</v>
      </c>
      <c r="K269" s="214">
        <v>142101</v>
      </c>
      <c r="L269" s="214" t="s">
        <v>342</v>
      </c>
      <c r="M269" s="173">
        <v>4073</v>
      </c>
      <c r="N269" s="173">
        <v>3971085</v>
      </c>
      <c r="O269" s="173">
        <v>-3975158</v>
      </c>
      <c r="P269" s="173">
        <v>0</v>
      </c>
    </row>
    <row r="270" spans="1:16">
      <c r="A270" s="215">
        <v>142019</v>
      </c>
      <c r="B270" s="214" t="s">
        <v>330</v>
      </c>
      <c r="C270" s="173">
        <v>36599801</v>
      </c>
      <c r="D270" s="173">
        <v>141473246</v>
      </c>
      <c r="E270" s="173">
        <v>-178073047</v>
      </c>
      <c r="F270" s="173">
        <v>0</v>
      </c>
      <c r="G270" s="176">
        <f t="shared" si="37"/>
        <v>-6680871</v>
      </c>
      <c r="H270" s="176">
        <f t="shared" si="38"/>
        <v>531904442</v>
      </c>
      <c r="I270" s="176">
        <f t="shared" si="39"/>
        <v>-510094599</v>
      </c>
      <c r="J270" s="176">
        <f t="shared" si="40"/>
        <v>15128972</v>
      </c>
      <c r="K270" s="214">
        <v>142103</v>
      </c>
      <c r="L270" s="214" t="s">
        <v>343</v>
      </c>
      <c r="M270" s="173">
        <v>46395387</v>
      </c>
      <c r="N270" s="173">
        <v>818619408</v>
      </c>
      <c r="O270" s="173">
        <v>-786614999</v>
      </c>
      <c r="P270" s="173">
        <v>78399796</v>
      </c>
    </row>
    <row r="271" spans="1:16">
      <c r="A271" s="215">
        <v>142022</v>
      </c>
      <c r="B271" s="214" t="s">
        <v>334</v>
      </c>
      <c r="C271" s="173">
        <v>7438836706</v>
      </c>
      <c r="D271" s="173">
        <v>13362760015</v>
      </c>
      <c r="E271" s="173">
        <v>-14641595475</v>
      </c>
      <c r="F271" s="173">
        <v>6160001246</v>
      </c>
      <c r="G271" s="176">
        <f t="shared" si="37"/>
        <v>-220</v>
      </c>
      <c r="H271" s="176">
        <f t="shared" si="38"/>
        <v>-3027652</v>
      </c>
      <c r="I271" s="176">
        <f t="shared" si="39"/>
        <v>1741319</v>
      </c>
      <c r="J271" s="176">
        <f t="shared" si="40"/>
        <v>-1286553</v>
      </c>
      <c r="K271" s="214">
        <v>142105</v>
      </c>
      <c r="L271" s="214" t="s">
        <v>1829</v>
      </c>
      <c r="M271" s="173">
        <v>0</v>
      </c>
      <c r="N271" s="173">
        <v>688383</v>
      </c>
      <c r="O271" s="173">
        <v>-3657</v>
      </c>
      <c r="P271" s="173">
        <v>684726</v>
      </c>
    </row>
    <row r="272" spans="1:16">
      <c r="A272" s="215">
        <v>142027</v>
      </c>
      <c r="B272" s="214" t="s">
        <v>2762</v>
      </c>
      <c r="C272" s="173">
        <v>710623087</v>
      </c>
      <c r="D272" s="173">
        <v>583770518260</v>
      </c>
      <c r="E272" s="173">
        <v>-583577252782</v>
      </c>
      <c r="F272" s="173">
        <v>903888565</v>
      </c>
      <c r="G272" s="176">
        <f t="shared" si="37"/>
        <v>-113993110</v>
      </c>
      <c r="H272" s="176">
        <f t="shared" si="38"/>
        <v>360013446</v>
      </c>
      <c r="I272" s="176">
        <f t="shared" si="39"/>
        <v>-315614633</v>
      </c>
      <c r="J272" s="176">
        <f t="shared" si="40"/>
        <v>-69594297</v>
      </c>
      <c r="K272" s="214">
        <v>143002</v>
      </c>
      <c r="L272" s="214" t="s">
        <v>1830</v>
      </c>
      <c r="M272" s="173">
        <v>-175110431</v>
      </c>
      <c r="N272" s="173">
        <v>456647522</v>
      </c>
      <c r="O272" s="173">
        <v>-406770669</v>
      </c>
      <c r="P272" s="173">
        <v>-125233578</v>
      </c>
    </row>
    <row r="273" spans="1:16">
      <c r="A273" s="215">
        <v>142031</v>
      </c>
      <c r="B273" s="214" t="s">
        <v>339</v>
      </c>
      <c r="C273" s="173">
        <v>0</v>
      </c>
      <c r="D273" s="173">
        <v>2295238095</v>
      </c>
      <c r="E273" s="173">
        <v>0</v>
      </c>
      <c r="F273" s="173">
        <v>2295238095</v>
      </c>
      <c r="G273" s="176">
        <f t="shared" si="37"/>
        <v>522155</v>
      </c>
      <c r="H273" s="176">
        <f t="shared" si="38"/>
        <v>-2381764</v>
      </c>
      <c r="I273" s="176">
        <f t="shared" si="39"/>
        <v>1448391</v>
      </c>
      <c r="J273" s="176">
        <f t="shared" si="40"/>
        <v>-411218</v>
      </c>
      <c r="K273" s="214">
        <v>144001</v>
      </c>
      <c r="L273" s="214" t="s">
        <v>348</v>
      </c>
      <c r="M273" s="173">
        <v>570701</v>
      </c>
      <c r="N273" s="173">
        <v>3169692</v>
      </c>
      <c r="O273" s="173">
        <v>-3607719</v>
      </c>
      <c r="P273" s="173">
        <v>132674</v>
      </c>
    </row>
    <row r="274" spans="1:16">
      <c r="A274" s="215">
        <v>142051</v>
      </c>
      <c r="B274" s="214" t="s">
        <v>340</v>
      </c>
      <c r="C274" s="173">
        <v>806103</v>
      </c>
      <c r="D274" s="173">
        <v>85676327</v>
      </c>
      <c r="E274" s="173">
        <v>-86031735</v>
      </c>
      <c r="F274" s="173">
        <v>450695</v>
      </c>
      <c r="G274" s="176">
        <f t="shared" si="37"/>
        <v>100928733</v>
      </c>
      <c r="H274" s="176">
        <f t="shared" si="38"/>
        <v>-148505135</v>
      </c>
      <c r="I274" s="176">
        <f t="shared" si="39"/>
        <v>56350611</v>
      </c>
      <c r="J274" s="176">
        <f t="shared" si="40"/>
        <v>8774209</v>
      </c>
      <c r="K274" s="214">
        <v>144004</v>
      </c>
      <c r="L274" s="214" t="s">
        <v>349</v>
      </c>
      <c r="M274" s="173">
        <v>103111188</v>
      </c>
      <c r="N274" s="173">
        <v>75462128</v>
      </c>
      <c r="O274" s="173">
        <v>-167537048</v>
      </c>
      <c r="P274" s="173">
        <v>11036268</v>
      </c>
    </row>
    <row r="275" spans="1:16">
      <c r="A275" s="215">
        <v>142081</v>
      </c>
      <c r="B275" s="214" t="s">
        <v>2763</v>
      </c>
      <c r="C275" s="173">
        <v>-207613167</v>
      </c>
      <c r="D275" s="173">
        <v>583281072718</v>
      </c>
      <c r="E275" s="173">
        <v>-583696993116</v>
      </c>
      <c r="F275" s="173">
        <v>-623533565</v>
      </c>
      <c r="G275" s="176">
        <f t="shared" si="37"/>
        <v>0</v>
      </c>
      <c r="H275" s="176">
        <f t="shared" si="38"/>
        <v>-61581688</v>
      </c>
      <c r="I275" s="176">
        <f t="shared" si="39"/>
        <v>61581688</v>
      </c>
      <c r="J275" s="176">
        <f t="shared" si="40"/>
        <v>0</v>
      </c>
      <c r="K275" s="214">
        <v>144008</v>
      </c>
      <c r="L275" s="214" t="s">
        <v>350</v>
      </c>
      <c r="M275" s="173">
        <v>0</v>
      </c>
      <c r="N275" s="173">
        <v>329470236</v>
      </c>
      <c r="O275" s="173">
        <v>-329470236</v>
      </c>
      <c r="P275" s="173">
        <v>0</v>
      </c>
    </row>
    <row r="276" spans="1:16">
      <c r="A276" s="215">
        <v>142101</v>
      </c>
      <c r="B276" s="214" t="s">
        <v>342</v>
      </c>
      <c r="C276" s="173">
        <v>1454586</v>
      </c>
      <c r="D276" s="173">
        <v>14442351</v>
      </c>
      <c r="E276" s="173">
        <v>-15135184</v>
      </c>
      <c r="F276" s="173">
        <v>761753</v>
      </c>
      <c r="G276" s="176">
        <f t="shared" si="37"/>
        <v>-143604643</v>
      </c>
      <c r="H276" s="176">
        <f t="shared" si="38"/>
        <v>-86773515</v>
      </c>
      <c r="I276" s="176">
        <f t="shared" si="39"/>
        <v>-231746901</v>
      </c>
      <c r="J276" s="176">
        <f t="shared" si="40"/>
        <v>-462125059</v>
      </c>
      <c r="K276" s="214">
        <v>144900</v>
      </c>
      <c r="L276" s="214" t="s">
        <v>351</v>
      </c>
      <c r="M276" s="173">
        <v>228225224</v>
      </c>
      <c r="N276" s="173">
        <v>1001601737</v>
      </c>
      <c r="O276" s="173">
        <v>-916899949</v>
      </c>
      <c r="P276" s="173">
        <v>312927012</v>
      </c>
    </row>
    <row r="277" spans="1:16">
      <c r="A277" s="215">
        <v>142103</v>
      </c>
      <c r="B277" s="214" t="s">
        <v>343</v>
      </c>
      <c r="C277" s="173">
        <v>53076258</v>
      </c>
      <c r="D277" s="173">
        <v>286714966</v>
      </c>
      <c r="E277" s="173">
        <v>-276520400</v>
      </c>
      <c r="F277" s="173">
        <v>63270824</v>
      </c>
      <c r="G277" s="176">
        <f t="shared" si="37"/>
        <v>-10000</v>
      </c>
      <c r="H277" s="176">
        <f t="shared" si="38"/>
        <v>27068106</v>
      </c>
      <c r="I277" s="176">
        <f t="shared" si="39"/>
        <v>-27058106</v>
      </c>
      <c r="J277" s="176">
        <f t="shared" si="40"/>
        <v>0</v>
      </c>
      <c r="K277" s="214">
        <v>146002</v>
      </c>
      <c r="L277" s="214" t="s">
        <v>355</v>
      </c>
      <c r="M277" s="173">
        <v>0</v>
      </c>
      <c r="N277" s="173">
        <v>27231386</v>
      </c>
      <c r="O277" s="173">
        <v>-27231386</v>
      </c>
      <c r="P277" s="173">
        <v>0</v>
      </c>
    </row>
    <row r="278" spans="1:16">
      <c r="A278" s="215">
        <v>142105</v>
      </c>
      <c r="B278" s="214" t="s">
        <v>1829</v>
      </c>
      <c r="C278" s="173">
        <v>220</v>
      </c>
      <c r="D278" s="173">
        <v>3716035</v>
      </c>
      <c r="E278" s="173">
        <v>-1744976</v>
      </c>
      <c r="F278" s="173">
        <v>1971279</v>
      </c>
      <c r="G278" s="176">
        <f t="shared" si="37"/>
        <v>-6127160</v>
      </c>
      <c r="H278" s="176">
        <f t="shared" si="38"/>
        <v>-10940349</v>
      </c>
      <c r="I278" s="176">
        <f t="shared" si="39"/>
        <v>15390543</v>
      </c>
      <c r="J278" s="176">
        <f t="shared" si="40"/>
        <v>-1676966</v>
      </c>
      <c r="K278" s="214">
        <v>146012</v>
      </c>
      <c r="L278" s="214" t="s">
        <v>358</v>
      </c>
      <c r="M278" s="173">
        <v>1757167</v>
      </c>
      <c r="N278" s="173">
        <v>14886156</v>
      </c>
      <c r="O278" s="173">
        <v>-15671254</v>
      </c>
      <c r="P278" s="173">
        <v>972069</v>
      </c>
    </row>
    <row r="279" spans="1:16">
      <c r="A279" s="215">
        <v>143001</v>
      </c>
      <c r="B279" s="214" t="s">
        <v>2431</v>
      </c>
      <c r="C279" s="173">
        <v>0</v>
      </c>
      <c r="D279" s="173">
        <v>2914091</v>
      </c>
      <c r="E279" s="173">
        <v>-2914091</v>
      </c>
      <c r="F279" s="173">
        <v>0</v>
      </c>
      <c r="G279" s="176">
        <f t="shared" si="37"/>
        <v>-2868725</v>
      </c>
      <c r="H279" s="176">
        <f t="shared" si="38"/>
        <v>2821308</v>
      </c>
      <c r="I279" s="176">
        <f t="shared" si="39"/>
        <v>10384629</v>
      </c>
      <c r="J279" s="176">
        <f t="shared" si="40"/>
        <v>10337212</v>
      </c>
      <c r="K279" s="214">
        <v>146014</v>
      </c>
      <c r="L279" s="214" t="s">
        <v>360</v>
      </c>
      <c r="M279" s="173">
        <v>19700705</v>
      </c>
      <c r="N279" s="173">
        <v>2821308</v>
      </c>
      <c r="O279" s="173">
        <v>-11361112</v>
      </c>
      <c r="P279" s="173">
        <v>11160901</v>
      </c>
    </row>
    <row r="280" spans="1:16">
      <c r="A280" s="215">
        <v>143002</v>
      </c>
      <c r="B280" s="214" t="s">
        <v>1830</v>
      </c>
      <c r="C280" s="173">
        <v>-61117321</v>
      </c>
      <c r="D280" s="173">
        <v>96634076</v>
      </c>
      <c r="E280" s="173">
        <v>-91156036</v>
      </c>
      <c r="F280" s="173">
        <v>-55639281</v>
      </c>
      <c r="G280" s="176">
        <f t="shared" si="37"/>
        <v>-5799606</v>
      </c>
      <c r="H280" s="176">
        <f t="shared" si="38"/>
        <v>-113125670</v>
      </c>
      <c r="I280" s="176">
        <f t="shared" si="39"/>
        <v>124001543</v>
      </c>
      <c r="J280" s="176">
        <f t="shared" si="40"/>
        <v>5076267</v>
      </c>
      <c r="K280" s="214">
        <v>146022</v>
      </c>
      <c r="L280" s="214" t="s">
        <v>361</v>
      </c>
      <c r="M280" s="173">
        <v>53406009</v>
      </c>
      <c r="N280" s="173">
        <v>472228347</v>
      </c>
      <c r="O280" s="173">
        <v>-518199999</v>
      </c>
      <c r="P280" s="173">
        <v>7434357</v>
      </c>
    </row>
    <row r="281" spans="1:16">
      <c r="A281" s="215">
        <v>144001</v>
      </c>
      <c r="B281" s="214" t="s">
        <v>348</v>
      </c>
      <c r="C281" s="173">
        <v>48546</v>
      </c>
      <c r="D281" s="173">
        <v>5551456</v>
      </c>
      <c r="E281" s="173">
        <v>-5056110</v>
      </c>
      <c r="F281" s="173">
        <v>543892</v>
      </c>
      <c r="G281" s="176">
        <f t="shared" si="37"/>
        <v>-72661396</v>
      </c>
      <c r="H281" s="176">
        <f t="shared" si="38"/>
        <v>-214024237</v>
      </c>
      <c r="I281" s="176">
        <f t="shared" si="39"/>
        <v>61373799</v>
      </c>
      <c r="J281" s="176">
        <f t="shared" si="40"/>
        <v>-225311834</v>
      </c>
      <c r="K281" s="214">
        <v>146031</v>
      </c>
      <c r="L281" s="214" t="s">
        <v>362</v>
      </c>
      <c r="M281" s="173">
        <v>36259738</v>
      </c>
      <c r="N281" s="173">
        <v>64096807</v>
      </c>
      <c r="O281" s="173">
        <v>-51898192</v>
      </c>
      <c r="P281" s="173">
        <v>48458353</v>
      </c>
    </row>
    <row r="282" spans="1:16">
      <c r="A282" s="215">
        <v>144004</v>
      </c>
      <c r="B282" s="214" t="s">
        <v>349</v>
      </c>
      <c r="C282" s="173">
        <v>2182455</v>
      </c>
      <c r="D282" s="173">
        <v>223967263</v>
      </c>
      <c r="E282" s="173">
        <v>-223887659</v>
      </c>
      <c r="F282" s="173">
        <v>2262059</v>
      </c>
      <c r="G282" s="176">
        <f t="shared" si="37"/>
        <v>1002814</v>
      </c>
      <c r="H282" s="176">
        <f t="shared" si="38"/>
        <v>8202864</v>
      </c>
      <c r="I282" s="176">
        <f t="shared" si="39"/>
        <v>-9083033</v>
      </c>
      <c r="J282" s="176">
        <f t="shared" si="40"/>
        <v>122645</v>
      </c>
      <c r="K282" s="214">
        <v>146061</v>
      </c>
      <c r="L282" s="214" t="s">
        <v>365</v>
      </c>
      <c r="M282" s="173">
        <v>1744947</v>
      </c>
      <c r="N282" s="173">
        <v>15515474</v>
      </c>
      <c r="O282" s="173">
        <v>-16359688</v>
      </c>
      <c r="P282" s="173">
        <v>900733</v>
      </c>
    </row>
    <row r="283" spans="1:16">
      <c r="A283" s="215">
        <v>144008</v>
      </c>
      <c r="B283" s="214" t="s">
        <v>350</v>
      </c>
      <c r="C283" s="173">
        <v>0</v>
      </c>
      <c r="D283" s="173">
        <v>391051924</v>
      </c>
      <c r="E283" s="173">
        <v>-391051924</v>
      </c>
      <c r="F283" s="173">
        <v>0</v>
      </c>
      <c r="G283" s="176">
        <f t="shared" si="37"/>
        <v>66153</v>
      </c>
      <c r="H283" s="176">
        <f t="shared" si="38"/>
        <v>-90083015</v>
      </c>
      <c r="I283" s="176">
        <f t="shared" si="39"/>
        <v>90016862</v>
      </c>
      <c r="J283" s="176">
        <f t="shared" si="40"/>
        <v>0</v>
      </c>
      <c r="K283" s="214">
        <v>146071</v>
      </c>
      <c r="L283" s="214" t="s">
        <v>366</v>
      </c>
      <c r="M283" s="173">
        <v>66288</v>
      </c>
      <c r="N283" s="173">
        <v>40453119</v>
      </c>
      <c r="O283" s="173">
        <v>-40519407</v>
      </c>
      <c r="P283" s="173">
        <v>0</v>
      </c>
    </row>
    <row r="284" spans="1:16">
      <c r="A284" s="215">
        <v>144900</v>
      </c>
      <c r="B284" s="214" t="s">
        <v>351</v>
      </c>
      <c r="C284" s="173">
        <v>371829867</v>
      </c>
      <c r="D284" s="173">
        <v>1088375252</v>
      </c>
      <c r="E284" s="173">
        <v>-685153048</v>
      </c>
      <c r="F284" s="173">
        <v>775052071</v>
      </c>
      <c r="G284" s="176">
        <f t="shared" si="37"/>
        <v>3569</v>
      </c>
      <c r="H284" s="176">
        <f t="shared" si="38"/>
        <v>54347</v>
      </c>
      <c r="I284" s="176">
        <f t="shared" si="39"/>
        <v>-26449</v>
      </c>
      <c r="J284" s="176">
        <f t="shared" si="40"/>
        <v>31467</v>
      </c>
      <c r="K284" s="214">
        <v>146101</v>
      </c>
      <c r="L284" s="214" t="s">
        <v>368</v>
      </c>
      <c r="M284" s="173">
        <v>45892</v>
      </c>
      <c r="N284" s="173">
        <v>190572</v>
      </c>
      <c r="O284" s="173">
        <v>-192301</v>
      </c>
      <c r="P284" s="173">
        <v>44163</v>
      </c>
    </row>
    <row r="285" spans="1:16">
      <c r="A285" s="215">
        <v>146002</v>
      </c>
      <c r="B285" s="214" t="s">
        <v>355</v>
      </c>
      <c r="C285" s="173">
        <v>10000</v>
      </c>
      <c r="D285" s="173">
        <v>163280</v>
      </c>
      <c r="E285" s="173">
        <v>-173280</v>
      </c>
      <c r="F285" s="173">
        <v>0</v>
      </c>
      <c r="G285" s="176">
        <f t="shared" si="37"/>
        <v>-138204711</v>
      </c>
      <c r="H285" s="176">
        <f t="shared" si="38"/>
        <v>23750873211</v>
      </c>
      <c r="I285" s="176">
        <f t="shared" si="39"/>
        <v>-23479743098</v>
      </c>
      <c r="J285" s="176">
        <f t="shared" si="40"/>
        <v>132925402</v>
      </c>
      <c r="K285" s="214">
        <v>146900</v>
      </c>
      <c r="L285" s="214" t="s">
        <v>787</v>
      </c>
      <c r="M285" s="173">
        <v>-245455226</v>
      </c>
      <c r="N285" s="173">
        <v>29745849016</v>
      </c>
      <c r="O285" s="173">
        <v>-29429902314</v>
      </c>
      <c r="P285" s="173">
        <v>70491476</v>
      </c>
    </row>
    <row r="286" spans="1:16">
      <c r="A286" s="215">
        <v>146012</v>
      </c>
      <c r="B286" s="214" t="s">
        <v>358</v>
      </c>
      <c r="C286" s="173">
        <v>7884327</v>
      </c>
      <c r="D286" s="173">
        <v>25826505</v>
      </c>
      <c r="E286" s="173">
        <v>-31061797</v>
      </c>
      <c r="F286" s="173">
        <v>2649035</v>
      </c>
      <c r="G286" s="176">
        <f t="shared" si="37"/>
        <v>17411830306</v>
      </c>
      <c r="H286" s="176">
        <f t="shared" si="38"/>
        <v>10426475506</v>
      </c>
      <c r="I286" s="176">
        <f t="shared" si="39"/>
        <v>-16347637906</v>
      </c>
      <c r="J286" s="176">
        <f t="shared" si="40"/>
        <v>11490667906</v>
      </c>
      <c r="K286" s="214">
        <v>146901</v>
      </c>
      <c r="L286" s="214" t="s">
        <v>405</v>
      </c>
      <c r="M286" s="173">
        <v>18109924013</v>
      </c>
      <c r="N286" s="173">
        <v>10653372524</v>
      </c>
      <c r="O286" s="173">
        <v>-16743196914</v>
      </c>
      <c r="P286" s="173">
        <v>12020099623</v>
      </c>
    </row>
    <row r="287" spans="1:16">
      <c r="A287" s="215">
        <v>146014</v>
      </c>
      <c r="B287" s="214" t="s">
        <v>360</v>
      </c>
      <c r="C287" s="173">
        <v>22569430</v>
      </c>
      <c r="D287" s="173">
        <v>0</v>
      </c>
      <c r="E287" s="173">
        <v>-21745741</v>
      </c>
      <c r="F287" s="173">
        <v>823689</v>
      </c>
      <c r="G287" s="176">
        <f t="shared" si="37"/>
        <v>194451041</v>
      </c>
      <c r="H287" s="176">
        <f t="shared" si="38"/>
        <v>22847109334</v>
      </c>
      <c r="I287" s="176">
        <f t="shared" si="39"/>
        <v>-23309694644</v>
      </c>
      <c r="J287" s="176">
        <f t="shared" si="40"/>
        <v>-268134269</v>
      </c>
      <c r="K287" s="214">
        <v>146999</v>
      </c>
      <c r="L287" s="214" t="s">
        <v>372</v>
      </c>
      <c r="M287" s="173">
        <v>146222062</v>
      </c>
      <c r="N287" s="173">
        <v>31823547347</v>
      </c>
      <c r="O287" s="173">
        <v>-32257965466</v>
      </c>
      <c r="P287" s="173">
        <v>-288196057</v>
      </c>
    </row>
    <row r="288" spans="1:16">
      <c r="A288" s="215">
        <v>146022</v>
      </c>
      <c r="B288" s="214" t="s">
        <v>361</v>
      </c>
      <c r="C288" s="173">
        <v>59205615</v>
      </c>
      <c r="D288" s="173">
        <v>585354017</v>
      </c>
      <c r="E288" s="173">
        <v>-642201542</v>
      </c>
      <c r="F288" s="173">
        <v>2358090</v>
      </c>
      <c r="G288" s="176" t="e">
        <f t="shared" si="37"/>
        <v>#N/A</v>
      </c>
      <c r="H288" s="176" t="e">
        <f t="shared" si="38"/>
        <v>#N/A</v>
      </c>
      <c r="I288" s="176" t="e">
        <f t="shared" si="39"/>
        <v>#N/A</v>
      </c>
      <c r="J288" s="176" t="e">
        <f t="shared" si="40"/>
        <v>#N/A</v>
      </c>
      <c r="K288" s="214">
        <v>147001</v>
      </c>
      <c r="L288" s="214" t="s">
        <v>1983</v>
      </c>
      <c r="M288" s="173">
        <v>0</v>
      </c>
      <c r="N288" s="173">
        <v>11958</v>
      </c>
      <c r="O288" s="173">
        <v>-11958</v>
      </c>
      <c r="P288" s="173">
        <v>0</v>
      </c>
    </row>
    <row r="289" spans="1:16">
      <c r="A289" s="215">
        <v>146031</v>
      </c>
      <c r="B289" s="214" t="s">
        <v>362</v>
      </c>
      <c r="C289" s="173">
        <v>108921134</v>
      </c>
      <c r="D289" s="173">
        <v>278121044</v>
      </c>
      <c r="E289" s="173">
        <v>-113271991</v>
      </c>
      <c r="F289" s="173">
        <v>273770187</v>
      </c>
      <c r="G289" s="176">
        <f t="shared" si="37"/>
        <v>-194451041</v>
      </c>
      <c r="H289" s="176">
        <f t="shared" si="38"/>
        <v>64840687086</v>
      </c>
      <c r="I289" s="176">
        <f t="shared" si="39"/>
        <v>-64378101776</v>
      </c>
      <c r="J289" s="176">
        <f t="shared" si="40"/>
        <v>268134269</v>
      </c>
      <c r="K289" s="214">
        <v>150002</v>
      </c>
      <c r="L289" s="214" t="s">
        <v>375</v>
      </c>
      <c r="M289" s="173">
        <v>-146222062</v>
      </c>
      <c r="N289" s="173">
        <v>96054622005</v>
      </c>
      <c r="O289" s="173">
        <v>-95620203886</v>
      </c>
      <c r="P289" s="173">
        <v>288196057</v>
      </c>
    </row>
    <row r="290" spans="1:16">
      <c r="A290" s="215">
        <v>146061</v>
      </c>
      <c r="B290" s="214" t="s">
        <v>365</v>
      </c>
      <c r="C290" s="173">
        <v>742133</v>
      </c>
      <c r="D290" s="173">
        <v>7312610</v>
      </c>
      <c r="E290" s="173">
        <v>-7276655</v>
      </c>
      <c r="F290" s="173">
        <v>778088</v>
      </c>
      <c r="G290" s="176">
        <f t="shared" si="37"/>
        <v>196547945</v>
      </c>
      <c r="H290" s="176">
        <f t="shared" si="38"/>
        <v>-304307520966</v>
      </c>
      <c r="I290" s="176">
        <f t="shared" si="39"/>
        <v>305409914320</v>
      </c>
      <c r="J290" s="176">
        <f t="shared" si="40"/>
        <v>1298941299</v>
      </c>
      <c r="K290" s="214">
        <v>150003</v>
      </c>
      <c r="L290" s="214" t="s">
        <v>376</v>
      </c>
      <c r="M290" s="173">
        <v>0</v>
      </c>
      <c r="N290" s="173">
        <v>562705104958</v>
      </c>
      <c r="O290" s="173">
        <v>-562705195412</v>
      </c>
      <c r="P290" s="173">
        <v>-90454</v>
      </c>
    </row>
    <row r="291" spans="1:16">
      <c r="A291" s="215">
        <v>146071</v>
      </c>
      <c r="B291" s="214" t="s">
        <v>366</v>
      </c>
      <c r="C291" s="173">
        <v>135</v>
      </c>
      <c r="D291" s="173">
        <v>130536134</v>
      </c>
      <c r="E291" s="173">
        <v>-130536269</v>
      </c>
      <c r="F291" s="173">
        <v>0</v>
      </c>
      <c r="G291" s="176">
        <f t="shared" si="37"/>
        <v>1027134486</v>
      </c>
      <c r="H291" s="176">
        <f t="shared" si="38"/>
        <v>-42073919029</v>
      </c>
      <c r="I291" s="176">
        <f t="shared" si="39"/>
        <v>41199683194</v>
      </c>
      <c r="J291" s="176">
        <f t="shared" si="40"/>
        <v>152898651</v>
      </c>
      <c r="K291" s="214">
        <v>151001</v>
      </c>
      <c r="L291" s="214" t="s">
        <v>788</v>
      </c>
      <c r="M291" s="173">
        <v>14551549304</v>
      </c>
      <c r="N291" s="173">
        <v>111542956402</v>
      </c>
      <c r="O291" s="173">
        <v>-111991282148</v>
      </c>
      <c r="P291" s="173">
        <v>14103223558</v>
      </c>
    </row>
    <row r="292" spans="1:16">
      <c r="A292" s="215">
        <v>146101</v>
      </c>
      <c r="B292" s="214" t="s">
        <v>368</v>
      </c>
      <c r="C292" s="173">
        <v>42323</v>
      </c>
      <c r="D292" s="173">
        <v>136225</v>
      </c>
      <c r="E292" s="173">
        <v>-165852</v>
      </c>
      <c r="F292" s="173">
        <v>12696</v>
      </c>
      <c r="G292" s="176">
        <f t="shared" si="37"/>
        <v>109656226</v>
      </c>
      <c r="H292" s="176">
        <f t="shared" si="38"/>
        <v>2977764</v>
      </c>
      <c r="I292" s="176">
        <f t="shared" si="39"/>
        <v>-87561095</v>
      </c>
      <c r="J292" s="176">
        <f t="shared" si="40"/>
        <v>25072895</v>
      </c>
      <c r="K292" s="214">
        <v>151006</v>
      </c>
      <c r="L292" s="214" t="s">
        <v>789</v>
      </c>
      <c r="M292" s="173">
        <v>161772071</v>
      </c>
      <c r="N292" s="173">
        <v>342559615</v>
      </c>
      <c r="O292" s="173">
        <v>-420166139</v>
      </c>
      <c r="P292" s="173">
        <v>84165547</v>
      </c>
    </row>
    <row r="293" spans="1:16">
      <c r="A293" s="215">
        <v>146201</v>
      </c>
      <c r="B293" s="214" t="s">
        <v>369</v>
      </c>
      <c r="C293" s="173">
        <v>600000</v>
      </c>
      <c r="D293" s="173">
        <v>1737961</v>
      </c>
      <c r="E293" s="173">
        <v>-2141185</v>
      </c>
      <c r="F293" s="173">
        <v>196776</v>
      </c>
      <c r="G293" s="176">
        <f t="shared" si="37"/>
        <v>29509566</v>
      </c>
      <c r="H293" s="176">
        <f t="shared" si="38"/>
        <v>3254938278</v>
      </c>
      <c r="I293" s="176">
        <f t="shared" si="39"/>
        <v>-3294555815</v>
      </c>
      <c r="J293" s="176">
        <f t="shared" si="40"/>
        <v>-10107971</v>
      </c>
      <c r="K293" s="214">
        <v>151020</v>
      </c>
      <c r="L293" s="214" t="s">
        <v>790</v>
      </c>
      <c r="M293" s="173">
        <v>51772089</v>
      </c>
      <c r="N293" s="173">
        <v>9824126590</v>
      </c>
      <c r="O293" s="173">
        <v>-9846943298</v>
      </c>
      <c r="P293" s="173">
        <v>28955381</v>
      </c>
    </row>
    <row r="294" spans="1:16">
      <c r="A294" s="215">
        <v>146202</v>
      </c>
      <c r="B294" s="214" t="s">
        <v>370</v>
      </c>
      <c r="C294" s="173">
        <v>2389</v>
      </c>
      <c r="D294" s="173">
        <v>2389</v>
      </c>
      <c r="E294" s="173">
        <v>-4778</v>
      </c>
      <c r="F294" s="173">
        <v>0</v>
      </c>
      <c r="G294" s="176">
        <f t="shared" si="37"/>
        <v>-1655318433</v>
      </c>
      <c r="H294" s="176">
        <f t="shared" si="38"/>
        <v>-390745356563</v>
      </c>
      <c r="I294" s="176">
        <f t="shared" si="39"/>
        <v>390402520545</v>
      </c>
      <c r="J294" s="176">
        <f t="shared" si="40"/>
        <v>-1998154451</v>
      </c>
      <c r="K294" s="214">
        <v>151031</v>
      </c>
      <c r="L294" s="214" t="s">
        <v>791</v>
      </c>
      <c r="M294" s="173">
        <v>9836941644</v>
      </c>
      <c r="N294" s="173">
        <v>14669221802</v>
      </c>
      <c r="O294" s="173">
        <v>-13286077815</v>
      </c>
      <c r="P294" s="173">
        <v>11220085631</v>
      </c>
    </row>
    <row r="295" spans="1:16">
      <c r="A295" s="215">
        <v>146900</v>
      </c>
      <c r="B295" s="214" t="s">
        <v>787</v>
      </c>
      <c r="C295" s="173">
        <v>-107250515</v>
      </c>
      <c r="D295" s="173">
        <v>5994975805</v>
      </c>
      <c r="E295" s="173">
        <v>-5950159216</v>
      </c>
      <c r="F295" s="173">
        <v>-62433926</v>
      </c>
      <c r="G295" s="176">
        <f t="shared" si="37"/>
        <v>0</v>
      </c>
      <c r="H295" s="176">
        <f t="shared" si="38"/>
        <v>47921309</v>
      </c>
      <c r="I295" s="176">
        <f t="shared" si="39"/>
        <v>-47921309</v>
      </c>
      <c r="J295" s="176">
        <f t="shared" si="40"/>
        <v>0</v>
      </c>
      <c r="K295" s="214">
        <v>151090</v>
      </c>
      <c r="L295" s="214" t="s">
        <v>792</v>
      </c>
      <c r="M295" s="173">
        <v>0</v>
      </c>
      <c r="N295" s="173">
        <v>611001709</v>
      </c>
      <c r="O295" s="173">
        <v>-611001709</v>
      </c>
      <c r="P295" s="173">
        <v>0</v>
      </c>
    </row>
    <row r="296" spans="1:16">
      <c r="A296" s="215">
        <v>146901</v>
      </c>
      <c r="B296" s="214" t="s">
        <v>405</v>
      </c>
      <c r="C296" s="173">
        <v>698093707</v>
      </c>
      <c r="D296" s="173">
        <v>226897018</v>
      </c>
      <c r="E296" s="173">
        <v>-395559008</v>
      </c>
      <c r="F296" s="173">
        <v>529431717</v>
      </c>
      <c r="G296" s="176">
        <f t="shared" si="37"/>
        <v>236667641</v>
      </c>
      <c r="H296" s="176">
        <f t="shared" si="38"/>
        <v>-191043846639</v>
      </c>
      <c r="I296" s="176">
        <f t="shared" si="39"/>
        <v>171779794127</v>
      </c>
      <c r="J296" s="176">
        <f t="shared" si="40"/>
        <v>-19027384871</v>
      </c>
      <c r="K296" s="214">
        <v>152040</v>
      </c>
      <c r="L296" s="214" t="s">
        <v>793</v>
      </c>
      <c r="M296" s="173">
        <v>7370578953</v>
      </c>
      <c r="N296" s="173">
        <v>52194705902</v>
      </c>
      <c r="O296" s="173">
        <v>-56123227126</v>
      </c>
      <c r="P296" s="173">
        <v>3442057729</v>
      </c>
    </row>
    <row r="297" spans="1:16">
      <c r="A297" s="215">
        <v>146999</v>
      </c>
      <c r="B297" s="214" t="s">
        <v>372</v>
      </c>
      <c r="C297" s="173">
        <v>-48228979</v>
      </c>
      <c r="D297" s="173">
        <v>8976438013</v>
      </c>
      <c r="E297" s="173">
        <v>-8948270822</v>
      </c>
      <c r="F297" s="173">
        <v>-20061788</v>
      </c>
      <c r="G297" s="176">
        <f t="shared" si="37"/>
        <v>-1636855998</v>
      </c>
      <c r="H297" s="176">
        <f t="shared" si="38"/>
        <v>-10866280554</v>
      </c>
      <c r="I297" s="176">
        <f t="shared" si="39"/>
        <v>8233759624</v>
      </c>
      <c r="J297" s="176">
        <f t="shared" si="40"/>
        <v>-4269376928</v>
      </c>
      <c r="K297" s="214">
        <v>152044</v>
      </c>
      <c r="L297" s="214" t="s">
        <v>794</v>
      </c>
      <c r="M297" s="173">
        <v>3012524096</v>
      </c>
      <c r="N297" s="173">
        <v>12040655690</v>
      </c>
      <c r="O297" s="173">
        <v>-12746358315</v>
      </c>
      <c r="P297" s="173">
        <v>2306821471</v>
      </c>
    </row>
    <row r="298" spans="1:16">
      <c r="A298" s="215">
        <v>150002</v>
      </c>
      <c r="B298" s="214" t="s">
        <v>375</v>
      </c>
      <c r="C298" s="173">
        <v>48228979</v>
      </c>
      <c r="D298" s="173">
        <v>31213934919</v>
      </c>
      <c r="E298" s="173">
        <v>-31242102110</v>
      </c>
      <c r="F298" s="173">
        <v>20061788</v>
      </c>
      <c r="G298" s="176">
        <f t="shared" si="37"/>
        <v>294739579</v>
      </c>
      <c r="H298" s="176">
        <f t="shared" si="38"/>
        <v>-662866861</v>
      </c>
      <c r="I298" s="176">
        <f t="shared" si="39"/>
        <v>364398971</v>
      </c>
      <c r="J298" s="176">
        <f t="shared" si="40"/>
        <v>-3728311</v>
      </c>
      <c r="K298" s="214">
        <v>152046</v>
      </c>
      <c r="L298" s="214" t="s">
        <v>795</v>
      </c>
      <c r="M298" s="173">
        <v>1801685470</v>
      </c>
      <c r="N298" s="173">
        <v>1278331054</v>
      </c>
      <c r="O298" s="173">
        <v>-1548665417</v>
      </c>
      <c r="P298" s="173">
        <v>1531351107</v>
      </c>
    </row>
    <row r="299" spans="1:16">
      <c r="A299" s="215">
        <v>150003</v>
      </c>
      <c r="B299" s="214" t="s">
        <v>376</v>
      </c>
      <c r="C299" s="173">
        <v>-196547945</v>
      </c>
      <c r="D299" s="173">
        <v>867012625924</v>
      </c>
      <c r="E299" s="173">
        <v>-868115109732</v>
      </c>
      <c r="F299" s="173">
        <v>-1299031753</v>
      </c>
      <c r="G299" s="176">
        <f t="shared" si="37"/>
        <v>0</v>
      </c>
      <c r="H299" s="176">
        <f t="shared" si="38"/>
        <v>-6227031</v>
      </c>
      <c r="I299" s="176">
        <f t="shared" si="39"/>
        <v>6227031</v>
      </c>
      <c r="J299" s="176">
        <f t="shared" si="40"/>
        <v>0</v>
      </c>
      <c r="K299" s="214">
        <v>153001</v>
      </c>
      <c r="L299" s="214" t="s">
        <v>796</v>
      </c>
      <c r="M299" s="173">
        <v>0</v>
      </c>
      <c r="N299" s="173">
        <v>3298466121</v>
      </c>
      <c r="O299" s="173">
        <v>-3298466121</v>
      </c>
      <c r="P299" s="173">
        <v>0</v>
      </c>
    </row>
    <row r="300" spans="1:16">
      <c r="A300" s="215">
        <v>151001</v>
      </c>
      <c r="B300" s="214" t="s">
        <v>788</v>
      </c>
      <c r="C300" s="173">
        <v>13524414818</v>
      </c>
      <c r="D300" s="173">
        <v>153616875431</v>
      </c>
      <c r="E300" s="173">
        <v>-153190965342</v>
      </c>
      <c r="F300" s="173">
        <v>13950324907</v>
      </c>
      <c r="G300" s="176">
        <f t="shared" si="37"/>
        <v>0</v>
      </c>
      <c r="H300" s="176">
        <f t="shared" si="38"/>
        <v>30740777</v>
      </c>
      <c r="I300" s="176">
        <f t="shared" si="39"/>
        <v>-31908811</v>
      </c>
      <c r="J300" s="176">
        <f t="shared" si="40"/>
        <v>-1168034</v>
      </c>
      <c r="K300" s="214">
        <v>154021</v>
      </c>
      <c r="L300" s="214" t="s">
        <v>797</v>
      </c>
      <c r="M300" s="173">
        <v>1500000</v>
      </c>
      <c r="N300" s="173">
        <v>44317090</v>
      </c>
      <c r="O300" s="173">
        <v>-44316310</v>
      </c>
      <c r="P300" s="173">
        <v>1500780</v>
      </c>
    </row>
    <row r="301" spans="1:16">
      <c r="A301" s="215">
        <v>151006</v>
      </c>
      <c r="B301" s="214" t="s">
        <v>789</v>
      </c>
      <c r="C301" s="173">
        <v>52115845</v>
      </c>
      <c r="D301" s="173">
        <v>339581851</v>
      </c>
      <c r="E301" s="173">
        <v>-332605044</v>
      </c>
      <c r="F301" s="173">
        <v>59092652</v>
      </c>
      <c r="G301" s="176">
        <f t="shared" si="37"/>
        <v>111546862</v>
      </c>
      <c r="H301" s="176">
        <f t="shared" si="38"/>
        <v>-222228342</v>
      </c>
      <c r="I301" s="176">
        <f t="shared" si="39"/>
        <v>144944320</v>
      </c>
      <c r="J301" s="176">
        <f t="shared" si="40"/>
        <v>34262840</v>
      </c>
      <c r="K301" s="214">
        <v>154032</v>
      </c>
      <c r="L301" s="214" t="s">
        <v>798</v>
      </c>
      <c r="M301" s="173">
        <v>389098642</v>
      </c>
      <c r="N301" s="173">
        <v>1856603230</v>
      </c>
      <c r="O301" s="173">
        <v>-1940650854</v>
      </c>
      <c r="P301" s="173">
        <v>305051018</v>
      </c>
    </row>
    <row r="302" spans="1:16">
      <c r="A302" s="215">
        <v>151020</v>
      </c>
      <c r="B302" s="214" t="s">
        <v>790</v>
      </c>
      <c r="C302" s="173">
        <v>22262523</v>
      </c>
      <c r="D302" s="173">
        <v>6569188312</v>
      </c>
      <c r="E302" s="173">
        <v>-6552387483</v>
      </c>
      <c r="F302" s="173">
        <v>39063352</v>
      </c>
      <c r="G302" s="176">
        <f t="shared" si="37"/>
        <v>0</v>
      </c>
      <c r="H302" s="176">
        <f t="shared" si="38"/>
        <v>4732126</v>
      </c>
      <c r="I302" s="176">
        <f t="shared" si="39"/>
        <v>-4732126</v>
      </c>
      <c r="J302" s="176">
        <f t="shared" si="40"/>
        <v>0</v>
      </c>
      <c r="K302" s="214">
        <v>154046</v>
      </c>
      <c r="L302" s="214" t="s">
        <v>799</v>
      </c>
      <c r="M302" s="173">
        <v>0</v>
      </c>
      <c r="N302" s="173">
        <v>83222045</v>
      </c>
      <c r="O302" s="173">
        <v>-83222045</v>
      </c>
      <c r="P302" s="173">
        <v>0</v>
      </c>
    </row>
    <row r="303" spans="1:16">
      <c r="A303" s="215">
        <v>151031</v>
      </c>
      <c r="B303" s="214" t="s">
        <v>791</v>
      </c>
      <c r="C303" s="173">
        <v>11492260077</v>
      </c>
      <c r="D303" s="173">
        <v>405414578365</v>
      </c>
      <c r="E303" s="173">
        <v>-403688598360</v>
      </c>
      <c r="F303" s="173">
        <v>13218240082</v>
      </c>
      <c r="G303" s="176">
        <f t="shared" si="37"/>
        <v>-2891317819</v>
      </c>
      <c r="H303" s="176">
        <f t="shared" si="38"/>
        <v>-239944394985</v>
      </c>
      <c r="I303" s="176">
        <f t="shared" si="39"/>
        <v>222431928076</v>
      </c>
      <c r="J303" s="176">
        <f t="shared" si="40"/>
        <v>-20403784728</v>
      </c>
      <c r="K303" s="214">
        <v>155002</v>
      </c>
      <c r="L303" s="214" t="s">
        <v>800</v>
      </c>
      <c r="M303" s="173">
        <v>2719195709</v>
      </c>
      <c r="N303" s="173">
        <v>60428704732</v>
      </c>
      <c r="O303" s="173">
        <v>-61426382411</v>
      </c>
      <c r="P303" s="173">
        <v>1721518030</v>
      </c>
    </row>
    <row r="304" spans="1:16">
      <c r="A304" s="215">
        <v>151090</v>
      </c>
      <c r="B304" s="214" t="s">
        <v>792</v>
      </c>
      <c r="C304" s="173">
        <v>0</v>
      </c>
      <c r="D304" s="173">
        <v>563080400</v>
      </c>
      <c r="E304" s="173">
        <v>-563080400</v>
      </c>
      <c r="F304" s="173">
        <v>0</v>
      </c>
      <c r="G304" s="176">
        <f t="shared" si="37"/>
        <v>250635124</v>
      </c>
      <c r="H304" s="176">
        <f t="shared" si="38"/>
        <v>1257355107</v>
      </c>
      <c r="I304" s="176">
        <f t="shared" si="39"/>
        <v>-1539395443</v>
      </c>
      <c r="J304" s="176">
        <f t="shared" si="40"/>
        <v>-31405212</v>
      </c>
      <c r="K304" s="214">
        <v>155018</v>
      </c>
      <c r="L304" s="214" t="s">
        <v>801</v>
      </c>
      <c r="M304" s="173">
        <v>445696235</v>
      </c>
      <c r="N304" s="173">
        <v>3535793102</v>
      </c>
      <c r="O304" s="173">
        <v>-3822413347</v>
      </c>
      <c r="P304" s="173">
        <v>159075990</v>
      </c>
    </row>
    <row r="305" spans="1:16">
      <c r="A305" s="215">
        <v>152040</v>
      </c>
      <c r="B305" s="214" t="s">
        <v>793</v>
      </c>
      <c r="C305" s="173">
        <v>7133911312</v>
      </c>
      <c r="D305" s="173">
        <v>243238552541</v>
      </c>
      <c r="E305" s="173">
        <v>-227903021253</v>
      </c>
      <c r="F305" s="173">
        <v>22469442600</v>
      </c>
      <c r="G305" s="176">
        <f t="shared" si="37"/>
        <v>1429408361</v>
      </c>
      <c r="H305" s="176">
        <f t="shared" si="38"/>
        <v>2523271642</v>
      </c>
      <c r="I305" s="176">
        <f t="shared" si="39"/>
        <v>-4201289855</v>
      </c>
      <c r="J305" s="176">
        <f t="shared" si="40"/>
        <v>-248609852</v>
      </c>
      <c r="K305" s="214">
        <v>155100</v>
      </c>
      <c r="L305" s="214" t="s">
        <v>802</v>
      </c>
      <c r="M305" s="173">
        <v>1927914731</v>
      </c>
      <c r="N305" s="173">
        <v>10919536142</v>
      </c>
      <c r="O305" s="173">
        <v>-12386333689</v>
      </c>
      <c r="P305" s="173">
        <v>461117184</v>
      </c>
    </row>
    <row r="306" spans="1:16">
      <c r="A306" s="215">
        <v>152044</v>
      </c>
      <c r="B306" s="214" t="s">
        <v>794</v>
      </c>
      <c r="C306" s="173">
        <v>4649380094</v>
      </c>
      <c r="D306" s="173">
        <v>22906936244</v>
      </c>
      <c r="E306" s="173">
        <v>-20980117939</v>
      </c>
      <c r="F306" s="173">
        <v>6576198399</v>
      </c>
      <c r="G306" s="176">
        <f t="shared" si="37"/>
        <v>152935855</v>
      </c>
      <c r="H306" s="176">
        <f t="shared" si="38"/>
        <v>58223308</v>
      </c>
      <c r="I306" s="176">
        <f t="shared" si="39"/>
        <v>-132884279</v>
      </c>
      <c r="J306" s="176">
        <f t="shared" si="40"/>
        <v>78274884</v>
      </c>
      <c r="K306" s="214">
        <v>155110</v>
      </c>
      <c r="L306" s="214" t="s">
        <v>803</v>
      </c>
      <c r="M306" s="173">
        <v>46885241</v>
      </c>
      <c r="N306" s="173">
        <v>293208729</v>
      </c>
      <c r="O306" s="173">
        <v>-381315848</v>
      </c>
      <c r="P306" s="173">
        <v>-41221878</v>
      </c>
    </row>
    <row r="307" spans="1:16">
      <c r="A307" s="215">
        <v>152046</v>
      </c>
      <c r="B307" s="214" t="s">
        <v>795</v>
      </c>
      <c r="C307" s="173">
        <v>1506945891</v>
      </c>
      <c r="D307" s="173">
        <v>1941197915</v>
      </c>
      <c r="E307" s="173">
        <v>-1913064388</v>
      </c>
      <c r="F307" s="173">
        <v>1535079418</v>
      </c>
      <c r="G307" s="176">
        <f t="shared" si="37"/>
        <v>292362132</v>
      </c>
      <c r="H307" s="176">
        <f t="shared" si="38"/>
        <v>87759104</v>
      </c>
      <c r="I307" s="176">
        <f t="shared" si="39"/>
        <v>-430787733</v>
      </c>
      <c r="J307" s="176">
        <f t="shared" si="40"/>
        <v>-50666497</v>
      </c>
      <c r="K307" s="214">
        <v>155900</v>
      </c>
      <c r="L307" s="214" t="s">
        <v>804</v>
      </c>
      <c r="M307" s="173">
        <v>332974028</v>
      </c>
      <c r="N307" s="173">
        <v>821652390</v>
      </c>
      <c r="O307" s="173">
        <v>-1140316646</v>
      </c>
      <c r="P307" s="173">
        <v>14309772</v>
      </c>
    </row>
    <row r="308" spans="1:16">
      <c r="A308" s="215">
        <v>153001</v>
      </c>
      <c r="B308" s="214" t="s">
        <v>796</v>
      </c>
      <c r="C308" s="173">
        <v>0</v>
      </c>
      <c r="D308" s="173">
        <v>3304693152</v>
      </c>
      <c r="E308" s="173">
        <v>-3304693152</v>
      </c>
      <c r="F308" s="173">
        <v>0</v>
      </c>
      <c r="G308" s="176">
        <f t="shared" si="37"/>
        <v>5145260</v>
      </c>
      <c r="H308" s="176">
        <f t="shared" si="38"/>
        <v>-72013660</v>
      </c>
      <c r="I308" s="176">
        <f t="shared" si="39"/>
        <v>64434951</v>
      </c>
      <c r="J308" s="176">
        <f t="shared" si="40"/>
        <v>-2433449</v>
      </c>
      <c r="K308" s="214">
        <v>157001</v>
      </c>
      <c r="L308" s="214" t="s">
        <v>805</v>
      </c>
      <c r="M308" s="173">
        <v>34375407</v>
      </c>
      <c r="N308" s="173">
        <v>92977260</v>
      </c>
      <c r="O308" s="173">
        <v>-104033256</v>
      </c>
      <c r="P308" s="173">
        <v>23319411</v>
      </c>
    </row>
    <row r="309" spans="1:16">
      <c r="A309" s="215">
        <v>154021</v>
      </c>
      <c r="B309" s="214" t="s">
        <v>797</v>
      </c>
      <c r="C309" s="173">
        <v>1500000</v>
      </c>
      <c r="D309" s="173">
        <v>13576313</v>
      </c>
      <c r="E309" s="173">
        <v>-12407499</v>
      </c>
      <c r="F309" s="173">
        <v>2668814</v>
      </c>
      <c r="G309" s="176">
        <f t="shared" si="37"/>
        <v>-3671499</v>
      </c>
      <c r="H309" s="176">
        <f t="shared" si="38"/>
        <v>-2639140</v>
      </c>
      <c r="I309" s="176">
        <f t="shared" si="39"/>
        <v>2380685</v>
      </c>
      <c r="J309" s="176">
        <f t="shared" si="40"/>
        <v>-3929954</v>
      </c>
      <c r="K309" s="214">
        <v>158888</v>
      </c>
      <c r="L309" s="214" t="s">
        <v>1714</v>
      </c>
      <c r="M309" s="173">
        <v>569955</v>
      </c>
      <c r="N309" s="173">
        <v>1818722</v>
      </c>
      <c r="O309" s="173">
        <v>-1089361</v>
      </c>
      <c r="P309" s="173">
        <v>1299316</v>
      </c>
    </row>
    <row r="310" spans="1:16">
      <c r="A310" s="215">
        <v>154032</v>
      </c>
      <c r="B310" s="214" t="s">
        <v>798</v>
      </c>
      <c r="C310" s="173">
        <v>277551780</v>
      </c>
      <c r="D310" s="173">
        <v>2078831572</v>
      </c>
      <c r="E310" s="173">
        <v>-2085595174</v>
      </c>
      <c r="F310" s="173">
        <v>270788178</v>
      </c>
      <c r="G310" s="176">
        <f t="shared" si="37"/>
        <v>-125356</v>
      </c>
      <c r="H310" s="176">
        <f t="shared" si="38"/>
        <v>125356</v>
      </c>
      <c r="I310" s="176">
        <f t="shared" si="39"/>
        <v>56925035</v>
      </c>
      <c r="J310" s="176">
        <f t="shared" si="40"/>
        <v>56925035</v>
      </c>
      <c r="K310" s="214">
        <v>160001</v>
      </c>
      <c r="L310" s="214" t="s">
        <v>806</v>
      </c>
      <c r="M310" s="173">
        <v>-125356</v>
      </c>
      <c r="N310" s="173">
        <v>125356</v>
      </c>
      <c r="O310" s="173">
        <v>-1459990</v>
      </c>
      <c r="P310" s="173">
        <v>-1459990</v>
      </c>
    </row>
    <row r="311" spans="1:16">
      <c r="A311" s="215">
        <v>154046</v>
      </c>
      <c r="B311" s="214" t="s">
        <v>799</v>
      </c>
      <c r="C311" s="173">
        <v>0</v>
      </c>
      <c r="D311" s="173">
        <v>78489919</v>
      </c>
      <c r="E311" s="173">
        <v>-78489919</v>
      </c>
      <c r="F311" s="173">
        <v>0</v>
      </c>
      <c r="G311" s="176" t="e">
        <f t="shared" si="37"/>
        <v>#N/A</v>
      </c>
      <c r="H311" s="176" t="e">
        <f t="shared" si="38"/>
        <v>#N/A</v>
      </c>
      <c r="I311" s="176" t="e">
        <f t="shared" si="39"/>
        <v>#N/A</v>
      </c>
      <c r="J311" s="176" t="e">
        <f t="shared" si="40"/>
        <v>#N/A</v>
      </c>
      <c r="K311" s="214">
        <v>160003</v>
      </c>
      <c r="L311" s="214" t="s">
        <v>1821</v>
      </c>
      <c r="M311" s="173">
        <v>-1166119262</v>
      </c>
      <c r="N311" s="173">
        <v>1166119262</v>
      </c>
      <c r="O311" s="173">
        <v>0</v>
      </c>
      <c r="P311" s="173">
        <v>0</v>
      </c>
    </row>
    <row r="312" spans="1:16">
      <c r="A312" s="215">
        <v>155002</v>
      </c>
      <c r="B312" s="214" t="s">
        <v>800</v>
      </c>
      <c r="C312" s="173">
        <v>5610513528</v>
      </c>
      <c r="D312" s="173">
        <v>300373099717</v>
      </c>
      <c r="E312" s="173">
        <v>-283858310487</v>
      </c>
      <c r="F312" s="173">
        <v>22125302758</v>
      </c>
      <c r="G312" s="176" t="e">
        <f t="shared" si="37"/>
        <v>#N/A</v>
      </c>
      <c r="H312" s="176" t="e">
        <f t="shared" si="38"/>
        <v>#N/A</v>
      </c>
      <c r="I312" s="176" t="e">
        <f t="shared" si="39"/>
        <v>#N/A</v>
      </c>
      <c r="J312" s="176" t="e">
        <f t="shared" si="40"/>
        <v>#N/A</v>
      </c>
      <c r="K312" s="214">
        <v>160005</v>
      </c>
      <c r="L312" s="214" t="s">
        <v>1664</v>
      </c>
      <c r="M312" s="173">
        <v>0</v>
      </c>
      <c r="N312" s="173">
        <v>0</v>
      </c>
      <c r="O312" s="173">
        <v>-180377024</v>
      </c>
      <c r="P312" s="173">
        <v>-180377024</v>
      </c>
    </row>
    <row r="313" spans="1:16">
      <c r="A313" s="215">
        <v>155006</v>
      </c>
      <c r="B313" s="214" t="s">
        <v>1955</v>
      </c>
      <c r="C313" s="173">
        <v>697502</v>
      </c>
      <c r="D313" s="173">
        <v>819286</v>
      </c>
      <c r="E313" s="173">
        <v>0</v>
      </c>
      <c r="F313" s="173">
        <v>1516788</v>
      </c>
      <c r="G313" s="176" t="e">
        <f t="shared" si="37"/>
        <v>#N/A</v>
      </c>
      <c r="H313" s="176" t="e">
        <f t="shared" si="38"/>
        <v>#N/A</v>
      </c>
      <c r="I313" s="176" t="e">
        <f t="shared" si="39"/>
        <v>#N/A</v>
      </c>
      <c r="J313" s="176" t="e">
        <f t="shared" si="40"/>
        <v>#N/A</v>
      </c>
      <c r="K313" s="214">
        <v>161001</v>
      </c>
      <c r="L313" s="214" t="s">
        <v>1984</v>
      </c>
      <c r="M313" s="173">
        <v>0</v>
      </c>
      <c r="N313" s="173">
        <v>148500</v>
      </c>
      <c r="O313" s="173">
        <v>-148500</v>
      </c>
      <c r="P313" s="173">
        <v>0</v>
      </c>
    </row>
    <row r="314" spans="1:16">
      <c r="A314" s="215">
        <v>155018</v>
      </c>
      <c r="B314" s="214" t="s">
        <v>801</v>
      </c>
      <c r="C314" s="173">
        <v>195061111</v>
      </c>
      <c r="D314" s="173">
        <v>2278437995</v>
      </c>
      <c r="E314" s="173">
        <v>-2283017904</v>
      </c>
      <c r="F314" s="173">
        <v>190481202</v>
      </c>
      <c r="G314" s="176">
        <f t="shared" si="37"/>
        <v>-150643</v>
      </c>
      <c r="H314" s="176">
        <f t="shared" si="38"/>
        <v>8178390</v>
      </c>
      <c r="I314" s="176">
        <f t="shared" si="39"/>
        <v>-8719660</v>
      </c>
      <c r="J314" s="176">
        <f t="shared" si="40"/>
        <v>-691913</v>
      </c>
      <c r="K314" s="214">
        <v>161006</v>
      </c>
      <c r="L314" s="214" t="s">
        <v>807</v>
      </c>
      <c r="M314" s="173">
        <v>2483170</v>
      </c>
      <c r="N314" s="173">
        <v>48257963</v>
      </c>
      <c r="O314" s="173">
        <v>-47804631</v>
      </c>
      <c r="P314" s="173">
        <v>2936502</v>
      </c>
    </row>
    <row r="315" spans="1:16">
      <c r="A315" s="215">
        <v>155100</v>
      </c>
      <c r="B315" s="214" t="s">
        <v>802</v>
      </c>
      <c r="C315" s="173">
        <v>498506370</v>
      </c>
      <c r="D315" s="173">
        <v>8396264500</v>
      </c>
      <c r="E315" s="173">
        <v>-8185043834</v>
      </c>
      <c r="F315" s="173">
        <v>709727036</v>
      </c>
      <c r="G315" s="176">
        <f t="shared" si="37"/>
        <v>0</v>
      </c>
      <c r="H315" s="176">
        <f t="shared" si="38"/>
        <v>-212584761</v>
      </c>
      <c r="I315" s="176">
        <f t="shared" si="39"/>
        <v>212584761</v>
      </c>
      <c r="J315" s="176">
        <f t="shared" si="40"/>
        <v>0</v>
      </c>
      <c r="K315" s="214">
        <v>161007</v>
      </c>
      <c r="L315" s="214" t="s">
        <v>808</v>
      </c>
      <c r="M315" s="173">
        <v>0</v>
      </c>
      <c r="N315" s="173">
        <v>121451206</v>
      </c>
      <c r="O315" s="173">
        <v>-121451206</v>
      </c>
      <c r="P315" s="173">
        <v>0</v>
      </c>
    </row>
    <row r="316" spans="1:16">
      <c r="A316" s="215">
        <v>155110</v>
      </c>
      <c r="B316" s="214" t="s">
        <v>803</v>
      </c>
      <c r="C316" s="173">
        <v>-106050614</v>
      </c>
      <c r="D316" s="173">
        <v>234985421</v>
      </c>
      <c r="E316" s="173">
        <v>-248431569</v>
      </c>
      <c r="F316" s="173">
        <v>-119496762</v>
      </c>
      <c r="G316" s="176">
        <f t="shared" si="37"/>
        <v>15095288</v>
      </c>
      <c r="H316" s="176">
        <f t="shared" si="38"/>
        <v>17025545</v>
      </c>
      <c r="I316" s="176">
        <f t="shared" si="39"/>
        <v>-31934899</v>
      </c>
      <c r="J316" s="176">
        <f t="shared" si="40"/>
        <v>185934</v>
      </c>
      <c r="K316" s="214">
        <v>161008</v>
      </c>
      <c r="L316" s="214" t="s">
        <v>809</v>
      </c>
      <c r="M316" s="173">
        <v>16378528</v>
      </c>
      <c r="N316" s="173">
        <v>17208169</v>
      </c>
      <c r="O316" s="173">
        <v>-32211797</v>
      </c>
      <c r="P316" s="173">
        <v>1374900</v>
      </c>
    </row>
    <row r="317" spans="1:16">
      <c r="A317" s="215">
        <v>155900</v>
      </c>
      <c r="B317" s="214" t="s">
        <v>804</v>
      </c>
      <c r="C317" s="173">
        <v>40611896</v>
      </c>
      <c r="D317" s="173">
        <v>733893286</v>
      </c>
      <c r="E317" s="173">
        <v>-709528913</v>
      </c>
      <c r="F317" s="173">
        <v>64976269</v>
      </c>
      <c r="G317" s="176">
        <f t="shared" si="37"/>
        <v>-85456527</v>
      </c>
      <c r="H317" s="176">
        <f t="shared" si="38"/>
        <v>-204336403</v>
      </c>
      <c r="I317" s="176">
        <f t="shared" si="39"/>
        <v>281840422</v>
      </c>
      <c r="J317" s="176">
        <f t="shared" si="40"/>
        <v>-7952508</v>
      </c>
      <c r="K317" s="214">
        <v>161900</v>
      </c>
      <c r="L317" s="214" t="s">
        <v>810</v>
      </c>
      <c r="M317" s="173">
        <v>184296617</v>
      </c>
      <c r="N317" s="173">
        <v>261106863</v>
      </c>
      <c r="O317" s="173">
        <v>-234185280</v>
      </c>
      <c r="P317" s="173">
        <v>211218200</v>
      </c>
    </row>
    <row r="318" spans="1:16">
      <c r="A318" s="215">
        <v>157001</v>
      </c>
      <c r="B318" s="214" t="s">
        <v>805</v>
      </c>
      <c r="C318" s="173">
        <v>29230147</v>
      </c>
      <c r="D318" s="173">
        <v>164990920</v>
      </c>
      <c r="E318" s="173">
        <v>-168468207</v>
      </c>
      <c r="F318" s="173">
        <v>25752860</v>
      </c>
      <c r="G318" s="176">
        <f t="shared" si="37"/>
        <v>-1473601905</v>
      </c>
      <c r="H318" s="176">
        <f t="shared" si="38"/>
        <v>6669499475</v>
      </c>
      <c r="I318" s="176">
        <f t="shared" si="39"/>
        <v>-5052709600</v>
      </c>
      <c r="J318" s="176">
        <f t="shared" si="40"/>
        <v>143187970</v>
      </c>
      <c r="K318" s="214">
        <v>162100</v>
      </c>
      <c r="L318" s="214" t="s">
        <v>811</v>
      </c>
      <c r="M318" s="173">
        <v>999079058</v>
      </c>
      <c r="N318" s="173">
        <v>11120077293</v>
      </c>
      <c r="O318" s="173">
        <v>-9293042715</v>
      </c>
      <c r="P318" s="173">
        <v>2826113636</v>
      </c>
    </row>
    <row r="319" spans="1:16">
      <c r="A319" s="215">
        <v>158888</v>
      </c>
      <c r="B319" s="214" t="s">
        <v>1714</v>
      </c>
      <c r="C319" s="173">
        <v>4241454</v>
      </c>
      <c r="D319" s="173">
        <v>4457862</v>
      </c>
      <c r="E319" s="173">
        <v>-3470046</v>
      </c>
      <c r="F319" s="173">
        <v>5229270</v>
      </c>
      <c r="G319" s="176">
        <f t="shared" si="37"/>
        <v>0</v>
      </c>
      <c r="H319" s="176">
        <f t="shared" si="38"/>
        <v>353192</v>
      </c>
      <c r="I319" s="176">
        <f t="shared" si="39"/>
        <v>-353192</v>
      </c>
      <c r="J319" s="176">
        <f t="shared" si="40"/>
        <v>0</v>
      </c>
      <c r="K319" s="214">
        <v>163001</v>
      </c>
      <c r="L319" s="214" t="s">
        <v>812</v>
      </c>
      <c r="M319" s="173">
        <v>0</v>
      </c>
      <c r="N319" s="173">
        <v>3623617</v>
      </c>
      <c r="O319" s="173">
        <v>-3623617</v>
      </c>
      <c r="P319" s="173">
        <v>0</v>
      </c>
    </row>
    <row r="320" spans="1:16">
      <c r="A320" s="215">
        <v>160001</v>
      </c>
      <c r="B320" s="214" t="s">
        <v>806</v>
      </c>
      <c r="C320" s="173">
        <v>0</v>
      </c>
      <c r="D320" s="173">
        <v>0</v>
      </c>
      <c r="E320" s="173">
        <v>-58385025</v>
      </c>
      <c r="F320" s="173">
        <v>-58385025</v>
      </c>
      <c r="G320" s="176">
        <f t="shared" si="37"/>
        <v>-2510820</v>
      </c>
      <c r="H320" s="176">
        <f t="shared" si="38"/>
        <v>-10617402</v>
      </c>
      <c r="I320" s="176">
        <f t="shared" si="39"/>
        <v>16537722</v>
      </c>
      <c r="J320" s="176">
        <f t="shared" si="40"/>
        <v>3409500</v>
      </c>
      <c r="K320" s="214">
        <v>163005</v>
      </c>
      <c r="L320" s="214" t="s">
        <v>813</v>
      </c>
      <c r="M320" s="173">
        <v>4233900</v>
      </c>
      <c r="N320" s="173">
        <v>28708500</v>
      </c>
      <c r="O320" s="173">
        <v>-27234400</v>
      </c>
      <c r="P320" s="173">
        <v>5708000</v>
      </c>
    </row>
    <row r="321" spans="1:16">
      <c r="A321" s="215">
        <v>160004</v>
      </c>
      <c r="B321" s="214" t="s">
        <v>2764</v>
      </c>
      <c r="C321" s="173">
        <v>0</v>
      </c>
      <c r="D321" s="173">
        <v>0</v>
      </c>
      <c r="E321" s="173">
        <v>-381230051</v>
      </c>
      <c r="F321" s="173">
        <v>-381230051</v>
      </c>
      <c r="G321" s="176">
        <f t="shared" si="37"/>
        <v>0</v>
      </c>
      <c r="H321" s="176">
        <f t="shared" si="38"/>
        <v>-17955105</v>
      </c>
      <c r="I321" s="176">
        <f t="shared" si="39"/>
        <v>17955105</v>
      </c>
      <c r="J321" s="176">
        <f t="shared" si="40"/>
        <v>0</v>
      </c>
      <c r="K321" s="214">
        <v>163006</v>
      </c>
      <c r="L321" s="214" t="s">
        <v>814</v>
      </c>
      <c r="M321" s="173">
        <v>0</v>
      </c>
      <c r="N321" s="173">
        <v>9112633</v>
      </c>
      <c r="O321" s="173">
        <v>-9112633</v>
      </c>
      <c r="P321" s="173">
        <v>0</v>
      </c>
    </row>
    <row r="322" spans="1:16">
      <c r="A322" s="215">
        <v>161006</v>
      </c>
      <c r="B322" s="214" t="s">
        <v>807</v>
      </c>
      <c r="C322" s="173">
        <v>2633813</v>
      </c>
      <c r="D322" s="173">
        <v>40079573</v>
      </c>
      <c r="E322" s="173">
        <v>-39084971</v>
      </c>
      <c r="F322" s="173">
        <v>3628415</v>
      </c>
      <c r="G322" s="176">
        <f t="shared" si="37"/>
        <v>-8453</v>
      </c>
      <c r="H322" s="176">
        <f t="shared" si="38"/>
        <v>-58456655</v>
      </c>
      <c r="I322" s="176">
        <f t="shared" si="39"/>
        <v>34812300</v>
      </c>
      <c r="J322" s="176">
        <f t="shared" si="40"/>
        <v>-23652808</v>
      </c>
      <c r="K322" s="214">
        <v>163015</v>
      </c>
      <c r="L322" s="214" t="s">
        <v>815</v>
      </c>
      <c r="M322" s="173">
        <v>25698842</v>
      </c>
      <c r="N322" s="173">
        <v>22511033</v>
      </c>
      <c r="O322" s="173">
        <v>-25713601</v>
      </c>
      <c r="P322" s="173">
        <v>22496274</v>
      </c>
    </row>
    <row r="323" spans="1:16">
      <c r="A323" s="215">
        <v>161007</v>
      </c>
      <c r="B323" s="214" t="s">
        <v>808</v>
      </c>
      <c r="C323" s="173">
        <v>0</v>
      </c>
      <c r="D323" s="173">
        <v>334035967</v>
      </c>
      <c r="E323" s="173">
        <v>-334035967</v>
      </c>
      <c r="F323" s="173">
        <v>0</v>
      </c>
      <c r="G323" s="176">
        <f t="shared" ref="G323:G386" si="41">M323-VLOOKUP($K323,$A:$F,3,FALSE)</f>
        <v>17613731</v>
      </c>
      <c r="H323" s="176">
        <f t="shared" ref="H323:H386" si="42">N323-VLOOKUP($K323,$A:$F,4,FALSE)</f>
        <v>-686237</v>
      </c>
      <c r="I323" s="176">
        <f t="shared" ref="I323:I386" si="43">O323-VLOOKUP($K323,$A:$F,5,FALSE)</f>
        <v>0</v>
      </c>
      <c r="J323" s="176">
        <f t="shared" ref="J323:J386" si="44">P323-VLOOKUP($K323,$A:$F,6,FALSE)</f>
        <v>16927494</v>
      </c>
      <c r="K323" s="214">
        <v>163016</v>
      </c>
      <c r="L323" s="214" t="s">
        <v>816</v>
      </c>
      <c r="M323" s="173">
        <v>129072875</v>
      </c>
      <c r="N323" s="173">
        <v>15303935</v>
      </c>
      <c r="O323" s="173">
        <v>0</v>
      </c>
      <c r="P323" s="173">
        <v>144376810</v>
      </c>
    </row>
    <row r="324" spans="1:16">
      <c r="A324" s="215">
        <v>161008</v>
      </c>
      <c r="B324" s="214" t="s">
        <v>809</v>
      </c>
      <c r="C324" s="173">
        <v>1283240</v>
      </c>
      <c r="D324" s="173">
        <v>182624</v>
      </c>
      <c r="E324" s="173">
        <v>-276898</v>
      </c>
      <c r="F324" s="173">
        <v>1188966</v>
      </c>
      <c r="G324" s="176">
        <f t="shared" si="41"/>
        <v>1762</v>
      </c>
      <c r="H324" s="176">
        <f t="shared" si="42"/>
        <v>-40000</v>
      </c>
      <c r="I324" s="176">
        <f t="shared" si="43"/>
        <v>53980</v>
      </c>
      <c r="J324" s="176">
        <f t="shared" si="44"/>
        <v>15742</v>
      </c>
      <c r="K324" s="214">
        <v>163021</v>
      </c>
      <c r="L324" s="214" t="s">
        <v>817</v>
      </c>
      <c r="M324" s="173">
        <v>44802</v>
      </c>
      <c r="N324" s="173">
        <v>119524</v>
      </c>
      <c r="O324" s="173">
        <v>-115368</v>
      </c>
      <c r="P324" s="173">
        <v>48958</v>
      </c>
    </row>
    <row r="325" spans="1:16">
      <c r="A325" s="215">
        <v>161900</v>
      </c>
      <c r="B325" s="214" t="s">
        <v>810</v>
      </c>
      <c r="C325" s="173">
        <v>269753144</v>
      </c>
      <c r="D325" s="173">
        <v>465443266</v>
      </c>
      <c r="E325" s="173">
        <v>-516025702</v>
      </c>
      <c r="F325" s="173">
        <v>219170708</v>
      </c>
      <c r="G325" s="176">
        <f t="shared" si="41"/>
        <v>-2134853</v>
      </c>
      <c r="H325" s="176">
        <f t="shared" si="42"/>
        <v>-8435325</v>
      </c>
      <c r="I325" s="176">
        <f t="shared" si="43"/>
        <v>2498158</v>
      </c>
      <c r="J325" s="176">
        <f t="shared" si="44"/>
        <v>-8072020</v>
      </c>
      <c r="K325" s="214">
        <v>163031</v>
      </c>
      <c r="L325" s="214" t="s">
        <v>818</v>
      </c>
      <c r="M325" s="173">
        <v>5639034</v>
      </c>
      <c r="N325" s="173">
        <v>15055091</v>
      </c>
      <c r="O325" s="173">
        <v>-14181804</v>
      </c>
      <c r="P325" s="173">
        <v>6512321</v>
      </c>
    </row>
    <row r="326" spans="1:16">
      <c r="A326" s="215">
        <v>162100</v>
      </c>
      <c r="B326" s="214" t="s">
        <v>811</v>
      </c>
      <c r="C326" s="173">
        <v>2472680963</v>
      </c>
      <c r="D326" s="173">
        <v>4450577818</v>
      </c>
      <c r="E326" s="173">
        <v>-4240333115</v>
      </c>
      <c r="F326" s="173">
        <v>2682925666</v>
      </c>
      <c r="G326" s="176">
        <f t="shared" si="41"/>
        <v>40652728</v>
      </c>
      <c r="H326" s="176">
        <f t="shared" si="42"/>
        <v>-1240749835</v>
      </c>
      <c r="I326" s="176">
        <f t="shared" si="43"/>
        <v>1198700733</v>
      </c>
      <c r="J326" s="176">
        <f t="shared" si="44"/>
        <v>-1396374</v>
      </c>
      <c r="K326" s="214">
        <v>163035</v>
      </c>
      <c r="L326" s="214" t="s">
        <v>819</v>
      </c>
      <c r="M326" s="173">
        <v>58900422</v>
      </c>
      <c r="N326" s="173">
        <v>2537880240</v>
      </c>
      <c r="O326" s="173">
        <v>-2591112191</v>
      </c>
      <c r="P326" s="173">
        <v>5668471</v>
      </c>
    </row>
    <row r="327" spans="1:16">
      <c r="A327" s="215">
        <v>163001</v>
      </c>
      <c r="B327" s="214" t="s">
        <v>812</v>
      </c>
      <c r="C327" s="173">
        <v>0</v>
      </c>
      <c r="D327" s="173">
        <v>3270425</v>
      </c>
      <c r="E327" s="173">
        <v>-3270425</v>
      </c>
      <c r="F327" s="173">
        <v>0</v>
      </c>
      <c r="G327" s="176">
        <f t="shared" si="41"/>
        <v>-29862215</v>
      </c>
      <c r="H327" s="176">
        <f t="shared" si="42"/>
        <v>-391279518</v>
      </c>
      <c r="I327" s="176">
        <f t="shared" si="43"/>
        <v>62679283</v>
      </c>
      <c r="J327" s="176">
        <f t="shared" si="44"/>
        <v>-358462450</v>
      </c>
      <c r="K327" s="214">
        <v>163038</v>
      </c>
      <c r="L327" s="214" t="s">
        <v>820</v>
      </c>
      <c r="M327" s="173">
        <v>340891867</v>
      </c>
      <c r="N327" s="173">
        <v>770331306</v>
      </c>
      <c r="O327" s="173">
        <v>-750043131</v>
      </c>
      <c r="P327" s="173">
        <v>361180042</v>
      </c>
    </row>
    <row r="328" spans="1:16">
      <c r="A328" s="215">
        <v>163005</v>
      </c>
      <c r="B328" s="214" t="s">
        <v>813</v>
      </c>
      <c r="C328" s="173">
        <v>6744720</v>
      </c>
      <c r="D328" s="173">
        <v>39325902</v>
      </c>
      <c r="E328" s="173">
        <v>-43772122</v>
      </c>
      <c r="F328" s="173">
        <v>2298500</v>
      </c>
      <c r="G328" s="176">
        <f t="shared" si="41"/>
        <v>-306474</v>
      </c>
      <c r="H328" s="176">
        <f t="shared" si="42"/>
        <v>-549494934</v>
      </c>
      <c r="I328" s="176">
        <f t="shared" si="43"/>
        <v>550120050</v>
      </c>
      <c r="J328" s="176">
        <f t="shared" si="44"/>
        <v>318642</v>
      </c>
      <c r="K328" s="214">
        <v>163041</v>
      </c>
      <c r="L328" s="214" t="s">
        <v>821</v>
      </c>
      <c r="M328" s="173">
        <v>217963</v>
      </c>
      <c r="N328" s="173">
        <v>899249871</v>
      </c>
      <c r="O328" s="173">
        <v>-898094035</v>
      </c>
      <c r="P328" s="173">
        <v>1373799</v>
      </c>
    </row>
    <row r="329" spans="1:16">
      <c r="A329" s="215">
        <v>163006</v>
      </c>
      <c r="B329" s="214" t="s">
        <v>814</v>
      </c>
      <c r="C329" s="173">
        <v>0</v>
      </c>
      <c r="D329" s="173">
        <v>27067738</v>
      </c>
      <c r="E329" s="173">
        <v>-27067738</v>
      </c>
      <c r="F329" s="173">
        <v>0</v>
      </c>
      <c r="G329" s="176">
        <f t="shared" si="41"/>
        <v>0</v>
      </c>
      <c r="H329" s="176">
        <f t="shared" si="42"/>
        <v>681069038</v>
      </c>
      <c r="I329" s="176">
        <f t="shared" si="43"/>
        <v>-681069038</v>
      </c>
      <c r="J329" s="176">
        <f t="shared" si="44"/>
        <v>0</v>
      </c>
      <c r="K329" s="214">
        <v>163061</v>
      </c>
      <c r="L329" s="214" t="s">
        <v>822</v>
      </c>
      <c r="M329" s="173">
        <v>0</v>
      </c>
      <c r="N329" s="173">
        <v>835737835</v>
      </c>
      <c r="O329" s="173">
        <v>-835737835</v>
      </c>
      <c r="P329" s="173">
        <v>0</v>
      </c>
    </row>
    <row r="330" spans="1:16">
      <c r="A330" s="215">
        <v>163015</v>
      </c>
      <c r="B330" s="214" t="s">
        <v>815</v>
      </c>
      <c r="C330" s="173">
        <v>25707295</v>
      </c>
      <c r="D330" s="173">
        <v>80967688</v>
      </c>
      <c r="E330" s="173">
        <v>-60525901</v>
      </c>
      <c r="F330" s="173">
        <v>46149082</v>
      </c>
      <c r="G330" s="176">
        <f t="shared" si="41"/>
        <v>-57560088</v>
      </c>
      <c r="H330" s="176">
        <f t="shared" si="42"/>
        <v>34399792717</v>
      </c>
      <c r="I330" s="176">
        <f t="shared" si="43"/>
        <v>-34462118691</v>
      </c>
      <c r="J330" s="176">
        <f t="shared" si="44"/>
        <v>-119886062</v>
      </c>
      <c r="K330" s="214">
        <v>163900</v>
      </c>
      <c r="L330" s="214" t="s">
        <v>823</v>
      </c>
      <c r="M330" s="173">
        <v>705366155</v>
      </c>
      <c r="N330" s="173">
        <v>40247024831</v>
      </c>
      <c r="O330" s="173">
        <v>-40490222957</v>
      </c>
      <c r="P330" s="173">
        <v>462168029</v>
      </c>
    </row>
    <row r="331" spans="1:16">
      <c r="A331" s="215">
        <v>163016</v>
      </c>
      <c r="B331" s="214" t="s">
        <v>816</v>
      </c>
      <c r="C331" s="173">
        <v>111459144</v>
      </c>
      <c r="D331" s="173">
        <v>15990172</v>
      </c>
      <c r="E331" s="173">
        <v>0</v>
      </c>
      <c r="F331" s="173">
        <v>127449316</v>
      </c>
      <c r="G331" s="176">
        <f t="shared" si="41"/>
        <v>0</v>
      </c>
      <c r="H331" s="176">
        <f t="shared" si="42"/>
        <v>-94135</v>
      </c>
      <c r="I331" s="176">
        <f t="shared" si="43"/>
        <v>-717111</v>
      </c>
      <c r="J331" s="176">
        <f t="shared" si="44"/>
        <v>-811246</v>
      </c>
      <c r="K331" s="214">
        <v>165011</v>
      </c>
      <c r="L331" s="214" t="s">
        <v>824</v>
      </c>
      <c r="M331" s="173">
        <v>0</v>
      </c>
      <c r="N331" s="173">
        <v>1772457</v>
      </c>
      <c r="O331" s="173">
        <v>-1156835</v>
      </c>
      <c r="P331" s="173">
        <v>615622</v>
      </c>
    </row>
    <row r="332" spans="1:16">
      <c r="A332" s="215">
        <v>163021</v>
      </c>
      <c r="B332" s="214" t="s">
        <v>817</v>
      </c>
      <c r="C332" s="173">
        <v>43040</v>
      </c>
      <c r="D332" s="173">
        <v>159524</v>
      </c>
      <c r="E332" s="173">
        <v>-169348</v>
      </c>
      <c r="F332" s="173">
        <v>33216</v>
      </c>
      <c r="G332" s="176">
        <f t="shared" si="41"/>
        <v>0</v>
      </c>
      <c r="H332" s="176">
        <f t="shared" si="42"/>
        <v>-45214</v>
      </c>
      <c r="I332" s="176">
        <f t="shared" si="43"/>
        <v>43364</v>
      </c>
      <c r="J332" s="176">
        <f t="shared" si="44"/>
        <v>-1850</v>
      </c>
      <c r="K332" s="214">
        <v>165012</v>
      </c>
      <c r="L332" s="214" t="s">
        <v>825</v>
      </c>
      <c r="M332" s="173">
        <v>0</v>
      </c>
      <c r="N332" s="173">
        <v>6101</v>
      </c>
      <c r="O332" s="173">
        <v>-4951</v>
      </c>
      <c r="P332" s="173">
        <v>1150</v>
      </c>
    </row>
    <row r="333" spans="1:16">
      <c r="A333" s="215">
        <v>163031</v>
      </c>
      <c r="B333" s="214" t="s">
        <v>818</v>
      </c>
      <c r="C333" s="173">
        <v>7773887</v>
      </c>
      <c r="D333" s="173">
        <v>23490416</v>
      </c>
      <c r="E333" s="173">
        <v>-16679962</v>
      </c>
      <c r="F333" s="173">
        <v>14584341</v>
      </c>
      <c r="G333" s="176">
        <f t="shared" si="41"/>
        <v>0</v>
      </c>
      <c r="H333" s="176">
        <f t="shared" si="42"/>
        <v>-18047850534</v>
      </c>
      <c r="I333" s="176">
        <f t="shared" si="43"/>
        <v>18047850534</v>
      </c>
      <c r="J333" s="176">
        <f t="shared" si="44"/>
        <v>0</v>
      </c>
      <c r="K333" s="214">
        <v>165031</v>
      </c>
      <c r="L333" s="214" t="s">
        <v>826</v>
      </c>
      <c r="M333" s="173">
        <v>0</v>
      </c>
      <c r="N333" s="173">
        <v>29498980965</v>
      </c>
      <c r="O333" s="173">
        <v>-29498980965</v>
      </c>
      <c r="P333" s="173">
        <v>0</v>
      </c>
    </row>
    <row r="334" spans="1:16">
      <c r="A334" s="215">
        <v>163035</v>
      </c>
      <c r="B334" s="214" t="s">
        <v>819</v>
      </c>
      <c r="C334" s="173">
        <v>18247694</v>
      </c>
      <c r="D334" s="173">
        <v>3778630075</v>
      </c>
      <c r="E334" s="173">
        <v>-3789812924</v>
      </c>
      <c r="F334" s="173">
        <v>7064845</v>
      </c>
      <c r="G334" s="176">
        <f t="shared" si="41"/>
        <v>0</v>
      </c>
      <c r="H334" s="176">
        <f t="shared" si="42"/>
        <v>-13227831385</v>
      </c>
      <c r="I334" s="176">
        <f t="shared" si="43"/>
        <v>13227831385</v>
      </c>
      <c r="J334" s="176">
        <f t="shared" si="44"/>
        <v>0</v>
      </c>
      <c r="K334" s="214">
        <v>165032</v>
      </c>
      <c r="L334" s="214" t="s">
        <v>827</v>
      </c>
      <c r="M334" s="173">
        <v>0</v>
      </c>
      <c r="N334" s="173">
        <v>25135243085</v>
      </c>
      <c r="O334" s="173">
        <v>-25135243085</v>
      </c>
      <c r="P334" s="173">
        <v>0</v>
      </c>
    </row>
    <row r="335" spans="1:16">
      <c r="A335" s="215">
        <v>163038</v>
      </c>
      <c r="B335" s="214" t="s">
        <v>820</v>
      </c>
      <c r="C335" s="173">
        <v>370754082</v>
      </c>
      <c r="D335" s="173">
        <v>1161610824</v>
      </c>
      <c r="E335" s="173">
        <v>-812722414</v>
      </c>
      <c r="F335" s="173">
        <v>719642492</v>
      </c>
      <c r="G335" s="176">
        <f t="shared" si="41"/>
        <v>-92985650</v>
      </c>
      <c r="H335" s="176">
        <f t="shared" si="42"/>
        <v>-8792132073</v>
      </c>
      <c r="I335" s="176">
        <f t="shared" si="43"/>
        <v>-165600707</v>
      </c>
      <c r="J335" s="176">
        <f t="shared" si="44"/>
        <v>-9050718430</v>
      </c>
      <c r="K335" s="214">
        <v>165041</v>
      </c>
      <c r="L335" s="214" t="s">
        <v>828</v>
      </c>
      <c r="M335" s="173">
        <v>14</v>
      </c>
      <c r="N335" s="173">
        <v>278125545</v>
      </c>
      <c r="O335" s="173">
        <v>-278117990</v>
      </c>
      <c r="P335" s="173">
        <v>7569</v>
      </c>
    </row>
    <row r="336" spans="1:16">
      <c r="A336" s="215">
        <v>163041</v>
      </c>
      <c r="B336" s="214" t="s">
        <v>821</v>
      </c>
      <c r="C336" s="173">
        <v>524437</v>
      </c>
      <c r="D336" s="173">
        <v>1448744805</v>
      </c>
      <c r="E336" s="173">
        <v>-1448214085</v>
      </c>
      <c r="F336" s="173">
        <v>1055157</v>
      </c>
      <c r="G336" s="176">
        <f t="shared" si="41"/>
        <v>5495693</v>
      </c>
      <c r="H336" s="176">
        <f t="shared" si="42"/>
        <v>31324489</v>
      </c>
      <c r="I336" s="176">
        <f t="shared" si="43"/>
        <v>-32806136</v>
      </c>
      <c r="J336" s="176">
        <f t="shared" si="44"/>
        <v>4014046</v>
      </c>
      <c r="K336" s="214">
        <v>167002</v>
      </c>
      <c r="L336" s="214" t="s">
        <v>829</v>
      </c>
      <c r="M336" s="173">
        <v>9603862</v>
      </c>
      <c r="N336" s="173">
        <v>392243277</v>
      </c>
      <c r="O336" s="173">
        <v>-396788498</v>
      </c>
      <c r="P336" s="173">
        <v>5058641</v>
      </c>
    </row>
    <row r="337" spans="1:16">
      <c r="A337" s="215">
        <v>163061</v>
      </c>
      <c r="B337" s="214" t="s">
        <v>822</v>
      </c>
      <c r="C337" s="173">
        <v>0</v>
      </c>
      <c r="D337" s="173">
        <v>154668797</v>
      </c>
      <c r="E337" s="173">
        <v>-154668797</v>
      </c>
      <c r="F337" s="173">
        <v>0</v>
      </c>
      <c r="G337" s="176">
        <f t="shared" si="41"/>
        <v>0</v>
      </c>
      <c r="H337" s="176">
        <f t="shared" si="42"/>
        <v>142229</v>
      </c>
      <c r="I337" s="176">
        <f t="shared" si="43"/>
        <v>-142229</v>
      </c>
      <c r="J337" s="176">
        <f t="shared" si="44"/>
        <v>0</v>
      </c>
      <c r="K337" s="214">
        <v>167003</v>
      </c>
      <c r="L337" s="214" t="s">
        <v>830</v>
      </c>
      <c r="M337" s="173">
        <v>0</v>
      </c>
      <c r="N337" s="173">
        <v>213320</v>
      </c>
      <c r="O337" s="173">
        <v>-213320</v>
      </c>
      <c r="P337" s="173">
        <v>0</v>
      </c>
    </row>
    <row r="338" spans="1:16">
      <c r="A338" s="215">
        <v>163900</v>
      </c>
      <c r="B338" s="214" t="s">
        <v>823</v>
      </c>
      <c r="C338" s="173">
        <v>762926243</v>
      </c>
      <c r="D338" s="173">
        <v>5847232114</v>
      </c>
      <c r="E338" s="173">
        <v>-6028104266</v>
      </c>
      <c r="F338" s="173">
        <v>582054091</v>
      </c>
      <c r="G338" s="176">
        <f t="shared" si="41"/>
        <v>-50947881</v>
      </c>
      <c r="H338" s="176">
        <f t="shared" si="42"/>
        <v>2259284296</v>
      </c>
      <c r="I338" s="176">
        <f t="shared" si="43"/>
        <v>-2209161971</v>
      </c>
      <c r="J338" s="176">
        <f t="shared" si="44"/>
        <v>-825556</v>
      </c>
      <c r="K338" s="214">
        <v>167900</v>
      </c>
      <c r="L338" s="214" t="s">
        <v>831</v>
      </c>
      <c r="M338" s="173">
        <v>31090000</v>
      </c>
      <c r="N338" s="173">
        <v>2818049122</v>
      </c>
      <c r="O338" s="173">
        <v>-2766822544</v>
      </c>
      <c r="P338" s="173">
        <v>82316578</v>
      </c>
    </row>
    <row r="339" spans="1:16">
      <c r="A339" s="215">
        <v>165001</v>
      </c>
      <c r="B339" s="214" t="s">
        <v>2765</v>
      </c>
      <c r="C339" s="173">
        <v>0</v>
      </c>
      <c r="D339" s="173">
        <v>19074</v>
      </c>
      <c r="E339" s="173">
        <v>-19074</v>
      </c>
      <c r="F339" s="173">
        <v>0</v>
      </c>
      <c r="G339" s="176" t="e">
        <f t="shared" si="41"/>
        <v>#N/A</v>
      </c>
      <c r="H339" s="176" t="e">
        <f t="shared" si="42"/>
        <v>#N/A</v>
      </c>
      <c r="I339" s="176" t="e">
        <f t="shared" si="43"/>
        <v>#N/A</v>
      </c>
      <c r="J339" s="176" t="e">
        <f t="shared" si="44"/>
        <v>#N/A</v>
      </c>
      <c r="K339" s="214">
        <v>169301</v>
      </c>
      <c r="L339" s="214" t="s">
        <v>832</v>
      </c>
      <c r="M339" s="173">
        <v>26707777</v>
      </c>
      <c r="N339" s="173">
        <v>42369707</v>
      </c>
      <c r="O339" s="173">
        <v>-69077505</v>
      </c>
      <c r="P339" s="173">
        <v>-21</v>
      </c>
    </row>
    <row r="340" spans="1:16">
      <c r="A340" s="215">
        <v>165011</v>
      </c>
      <c r="B340" s="214" t="s">
        <v>824</v>
      </c>
      <c r="C340" s="173">
        <v>0</v>
      </c>
      <c r="D340" s="173">
        <v>1866592</v>
      </c>
      <c r="E340" s="173">
        <v>-439724</v>
      </c>
      <c r="F340" s="173">
        <v>1426868</v>
      </c>
      <c r="G340" s="176" t="e">
        <f t="shared" si="41"/>
        <v>#N/A</v>
      </c>
      <c r="H340" s="176" t="e">
        <f t="shared" si="42"/>
        <v>#N/A</v>
      </c>
      <c r="I340" s="176" t="e">
        <f t="shared" si="43"/>
        <v>#N/A</v>
      </c>
      <c r="J340" s="176" t="e">
        <f t="shared" si="44"/>
        <v>#N/A</v>
      </c>
      <c r="K340" s="214">
        <v>169302</v>
      </c>
      <c r="L340" s="214" t="s">
        <v>833</v>
      </c>
      <c r="M340" s="173">
        <v>20258979</v>
      </c>
      <c r="N340" s="173">
        <v>49733280</v>
      </c>
      <c r="O340" s="173">
        <v>-69991904</v>
      </c>
      <c r="P340" s="173">
        <v>355</v>
      </c>
    </row>
    <row r="341" spans="1:16">
      <c r="A341" s="215">
        <v>165012</v>
      </c>
      <c r="B341" s="214" t="s">
        <v>825</v>
      </c>
      <c r="C341" s="173">
        <v>0</v>
      </c>
      <c r="D341" s="173">
        <v>51315</v>
      </c>
      <c r="E341" s="173">
        <v>-48315</v>
      </c>
      <c r="F341" s="173">
        <v>3000</v>
      </c>
      <c r="G341" s="176">
        <f t="shared" si="41"/>
        <v>-108268033</v>
      </c>
      <c r="H341" s="176">
        <f t="shared" si="42"/>
        <v>-24769168</v>
      </c>
      <c r="I341" s="176">
        <f t="shared" si="43"/>
        <v>51113742</v>
      </c>
      <c r="J341" s="176">
        <f t="shared" si="44"/>
        <v>-81923459</v>
      </c>
      <c r="K341" s="214">
        <v>169305</v>
      </c>
      <c r="L341" s="214" t="s">
        <v>834</v>
      </c>
      <c r="M341" s="173">
        <v>39218741</v>
      </c>
      <c r="N341" s="173">
        <v>79136233</v>
      </c>
      <c r="O341" s="173">
        <v>-109395640</v>
      </c>
      <c r="P341" s="173">
        <v>8959334</v>
      </c>
    </row>
    <row r="342" spans="1:16">
      <c r="A342" s="215">
        <v>165031</v>
      </c>
      <c r="B342" s="214" t="s">
        <v>826</v>
      </c>
      <c r="C342" s="173">
        <v>0</v>
      </c>
      <c r="D342" s="173">
        <v>47546831499</v>
      </c>
      <c r="E342" s="173">
        <v>-47546831499</v>
      </c>
      <c r="F342" s="173">
        <v>0</v>
      </c>
      <c r="G342" s="176">
        <f t="shared" si="41"/>
        <v>-90790688</v>
      </c>
      <c r="H342" s="176">
        <f t="shared" si="42"/>
        <v>-31104595</v>
      </c>
      <c r="I342" s="176">
        <f t="shared" si="43"/>
        <v>59107373</v>
      </c>
      <c r="J342" s="176">
        <f t="shared" si="44"/>
        <v>-62787910</v>
      </c>
      <c r="K342" s="214">
        <v>169306</v>
      </c>
      <c r="L342" s="214" t="s">
        <v>835</v>
      </c>
      <c r="M342" s="173">
        <v>26109605</v>
      </c>
      <c r="N342" s="173">
        <v>97773759</v>
      </c>
      <c r="O342" s="173">
        <v>-98802666</v>
      </c>
      <c r="P342" s="173">
        <v>25080698</v>
      </c>
    </row>
    <row r="343" spans="1:16">
      <c r="A343" s="215">
        <v>165032</v>
      </c>
      <c r="B343" s="214" t="s">
        <v>827</v>
      </c>
      <c r="C343" s="173">
        <v>0</v>
      </c>
      <c r="D343" s="173">
        <v>38363074470</v>
      </c>
      <c r="E343" s="173">
        <v>-38363074470</v>
      </c>
      <c r="F343" s="173">
        <v>0</v>
      </c>
      <c r="G343" s="176">
        <f t="shared" si="41"/>
        <v>-108507329</v>
      </c>
      <c r="H343" s="176">
        <f t="shared" si="42"/>
        <v>-35817175</v>
      </c>
      <c r="I343" s="176">
        <f t="shared" si="43"/>
        <v>62730854</v>
      </c>
      <c r="J343" s="176">
        <f t="shared" si="44"/>
        <v>-81593650</v>
      </c>
      <c r="K343" s="214">
        <v>169307</v>
      </c>
      <c r="L343" s="214" t="s">
        <v>836</v>
      </c>
      <c r="M343" s="173">
        <v>13969149</v>
      </c>
      <c r="N343" s="173">
        <v>115713862</v>
      </c>
      <c r="O343" s="173">
        <v>-120603764</v>
      </c>
      <c r="P343" s="173">
        <v>9079247</v>
      </c>
    </row>
    <row r="344" spans="1:16">
      <c r="A344" s="215">
        <v>165041</v>
      </c>
      <c r="B344" s="214" t="s">
        <v>828</v>
      </c>
      <c r="C344" s="173">
        <v>92985664</v>
      </c>
      <c r="D344" s="173">
        <v>9070257618</v>
      </c>
      <c r="E344" s="173">
        <v>-112517283</v>
      </c>
      <c r="F344" s="173">
        <v>9050725999</v>
      </c>
      <c r="G344" s="176">
        <f t="shared" si="41"/>
        <v>-74364069</v>
      </c>
      <c r="H344" s="176">
        <f t="shared" si="42"/>
        <v>-50512561</v>
      </c>
      <c r="I344" s="176">
        <f t="shared" si="43"/>
        <v>75973717</v>
      </c>
      <c r="J344" s="176">
        <f t="shared" si="44"/>
        <v>-48902913</v>
      </c>
      <c r="K344" s="214">
        <v>169308</v>
      </c>
      <c r="L344" s="214" t="s">
        <v>837</v>
      </c>
      <c r="M344" s="173">
        <v>23601840</v>
      </c>
      <c r="N344" s="173">
        <v>100931061</v>
      </c>
      <c r="O344" s="173">
        <v>-97893143</v>
      </c>
      <c r="P344" s="173">
        <v>26639758</v>
      </c>
    </row>
    <row r="345" spans="1:16">
      <c r="A345" s="215">
        <v>167002</v>
      </c>
      <c r="B345" s="214" t="s">
        <v>829</v>
      </c>
      <c r="C345" s="173">
        <v>4108169</v>
      </c>
      <c r="D345" s="173">
        <v>360918788</v>
      </c>
      <c r="E345" s="173">
        <v>-363982362</v>
      </c>
      <c r="F345" s="173">
        <v>1044595</v>
      </c>
      <c r="G345" s="176">
        <f t="shared" si="41"/>
        <v>0</v>
      </c>
      <c r="H345" s="176">
        <f t="shared" si="42"/>
        <v>0</v>
      </c>
      <c r="I345" s="176">
        <f t="shared" si="43"/>
        <v>0</v>
      </c>
      <c r="J345" s="176">
        <f t="shared" si="44"/>
        <v>0</v>
      </c>
      <c r="K345" s="214">
        <v>173001</v>
      </c>
      <c r="L345" s="214" t="s">
        <v>838</v>
      </c>
      <c r="M345" s="173">
        <v>1000000000</v>
      </c>
      <c r="N345" s="173">
        <v>0</v>
      </c>
      <c r="O345" s="173">
        <v>0</v>
      </c>
      <c r="P345" s="173">
        <v>1000000000</v>
      </c>
    </row>
    <row r="346" spans="1:16">
      <c r="A346" s="215">
        <v>167003</v>
      </c>
      <c r="B346" s="214" t="s">
        <v>830</v>
      </c>
      <c r="C346" s="173">
        <v>0</v>
      </c>
      <c r="D346" s="173">
        <v>71091</v>
      </c>
      <c r="E346" s="173">
        <v>-71091</v>
      </c>
      <c r="F346" s="173">
        <v>0</v>
      </c>
      <c r="G346" s="176">
        <f t="shared" si="41"/>
        <v>0</v>
      </c>
      <c r="H346" s="176">
        <f t="shared" si="42"/>
        <v>-45000000</v>
      </c>
      <c r="I346" s="176">
        <f t="shared" si="43"/>
        <v>0</v>
      </c>
      <c r="J346" s="176">
        <f t="shared" si="44"/>
        <v>-45000000</v>
      </c>
      <c r="K346" s="214">
        <v>174005</v>
      </c>
      <c r="L346" s="214" t="s">
        <v>839</v>
      </c>
      <c r="M346" s="173">
        <v>1216233225</v>
      </c>
      <c r="N346" s="173">
        <v>0</v>
      </c>
      <c r="O346" s="173">
        <v>0</v>
      </c>
      <c r="P346" s="173">
        <v>1216233225</v>
      </c>
    </row>
    <row r="347" spans="1:16">
      <c r="A347" s="215">
        <v>167900</v>
      </c>
      <c r="B347" s="214" t="s">
        <v>831</v>
      </c>
      <c r="C347" s="173">
        <v>82037881</v>
      </c>
      <c r="D347" s="173">
        <v>558764826</v>
      </c>
      <c r="E347" s="173">
        <v>-557660573</v>
      </c>
      <c r="F347" s="173">
        <v>83142134</v>
      </c>
      <c r="G347" s="176">
        <f t="shared" si="41"/>
        <v>5194964</v>
      </c>
      <c r="H347" s="176">
        <f t="shared" si="42"/>
        <v>-387172</v>
      </c>
      <c r="I347" s="176">
        <f t="shared" si="43"/>
        <v>128216</v>
      </c>
      <c r="J347" s="176">
        <f t="shared" si="44"/>
        <v>4936008</v>
      </c>
      <c r="K347" s="214">
        <v>175002</v>
      </c>
      <c r="L347" s="214" t="s">
        <v>840</v>
      </c>
      <c r="M347" s="173">
        <v>-14332646</v>
      </c>
      <c r="N347" s="173">
        <v>95797</v>
      </c>
      <c r="O347" s="173">
        <v>-992394</v>
      </c>
      <c r="P347" s="173">
        <v>-15229243</v>
      </c>
    </row>
    <row r="348" spans="1:16">
      <c r="A348" s="215">
        <v>169305</v>
      </c>
      <c r="B348" s="214" t="s">
        <v>834</v>
      </c>
      <c r="C348" s="173">
        <v>147486774</v>
      </c>
      <c r="D348" s="173">
        <v>103905401</v>
      </c>
      <c r="E348" s="173">
        <v>-160509382</v>
      </c>
      <c r="F348" s="173">
        <v>90882793</v>
      </c>
      <c r="G348" s="176">
        <f t="shared" si="41"/>
        <v>-626626058</v>
      </c>
      <c r="H348" s="176">
        <f t="shared" si="42"/>
        <v>87887849</v>
      </c>
      <c r="I348" s="176">
        <f t="shared" si="43"/>
        <v>1833234</v>
      </c>
      <c r="J348" s="176">
        <f t="shared" si="44"/>
        <v>-536904975</v>
      </c>
      <c r="K348" s="214">
        <v>175003</v>
      </c>
      <c r="L348" s="214" t="s">
        <v>841</v>
      </c>
      <c r="M348" s="173">
        <v>4041679147</v>
      </c>
      <c r="N348" s="173">
        <v>349384620</v>
      </c>
      <c r="O348" s="173">
        <v>-550714</v>
      </c>
      <c r="P348" s="173">
        <v>4390513053</v>
      </c>
    </row>
    <row r="349" spans="1:16">
      <c r="A349" s="215">
        <v>169306</v>
      </c>
      <c r="B349" s="214" t="s">
        <v>835</v>
      </c>
      <c r="C349" s="173">
        <v>116900293</v>
      </c>
      <c r="D349" s="173">
        <v>128878354</v>
      </c>
      <c r="E349" s="173">
        <v>-157910039</v>
      </c>
      <c r="F349" s="173">
        <v>87868608</v>
      </c>
      <c r="G349" s="176">
        <f t="shared" si="41"/>
        <v>-6510558</v>
      </c>
      <c r="H349" s="176">
        <f t="shared" si="42"/>
        <v>-1421312</v>
      </c>
      <c r="I349" s="176">
        <f t="shared" si="43"/>
        <v>3681263</v>
      </c>
      <c r="J349" s="176">
        <f t="shared" si="44"/>
        <v>-4250607</v>
      </c>
      <c r="K349" s="214">
        <v>175004</v>
      </c>
      <c r="L349" s="214" t="s">
        <v>842</v>
      </c>
      <c r="M349" s="173">
        <v>-70471768</v>
      </c>
      <c r="N349" s="173">
        <v>688794</v>
      </c>
      <c r="O349" s="173">
        <v>-5266321</v>
      </c>
      <c r="P349" s="173">
        <v>-75049295</v>
      </c>
    </row>
    <row r="350" spans="1:16">
      <c r="A350" s="215">
        <v>169307</v>
      </c>
      <c r="B350" s="214" t="s">
        <v>836</v>
      </c>
      <c r="C350" s="173">
        <v>122476478</v>
      </c>
      <c r="D350" s="173">
        <v>151531037</v>
      </c>
      <c r="E350" s="173">
        <v>-183334618</v>
      </c>
      <c r="F350" s="173">
        <v>90672897</v>
      </c>
      <c r="G350" s="176">
        <f t="shared" si="41"/>
        <v>586635404</v>
      </c>
      <c r="H350" s="176">
        <f t="shared" si="42"/>
        <v>0</v>
      </c>
      <c r="I350" s="176">
        <f t="shared" si="43"/>
        <v>8147714</v>
      </c>
      <c r="J350" s="176">
        <f t="shared" si="44"/>
        <v>594783118</v>
      </c>
      <c r="K350" s="214">
        <v>175005</v>
      </c>
      <c r="L350" s="214" t="s">
        <v>843</v>
      </c>
      <c r="M350" s="173">
        <v>-2744101137</v>
      </c>
      <c r="N350" s="173">
        <v>0</v>
      </c>
      <c r="O350" s="173">
        <v>-277022274</v>
      </c>
      <c r="P350" s="173">
        <v>-3021123411</v>
      </c>
    </row>
    <row r="351" spans="1:16">
      <c r="A351" s="215">
        <v>169308</v>
      </c>
      <c r="B351" s="214" t="s">
        <v>837</v>
      </c>
      <c r="C351" s="173">
        <v>97965909</v>
      </c>
      <c r="D351" s="173">
        <v>151443622</v>
      </c>
      <c r="E351" s="173">
        <v>-173866860</v>
      </c>
      <c r="F351" s="173">
        <v>75542671</v>
      </c>
      <c r="G351" s="176">
        <f t="shared" si="41"/>
        <v>2244690</v>
      </c>
      <c r="H351" s="176">
        <f t="shared" si="42"/>
        <v>-699858</v>
      </c>
      <c r="I351" s="176">
        <f t="shared" si="43"/>
        <v>3694290</v>
      </c>
      <c r="J351" s="176">
        <f t="shared" si="44"/>
        <v>5239122</v>
      </c>
      <c r="K351" s="214">
        <v>176900</v>
      </c>
      <c r="L351" s="214" t="s">
        <v>844</v>
      </c>
      <c r="M351" s="173">
        <v>11844729</v>
      </c>
      <c r="N351" s="173">
        <v>3280216</v>
      </c>
      <c r="O351" s="173">
        <v>-3576853</v>
      </c>
      <c r="P351" s="173">
        <v>11548092</v>
      </c>
    </row>
    <row r="352" spans="1:16">
      <c r="A352" s="215">
        <v>173001</v>
      </c>
      <c r="B352" s="214" t="s">
        <v>838</v>
      </c>
      <c r="C352" s="173">
        <v>1000000000</v>
      </c>
      <c r="D352" s="173">
        <v>0</v>
      </c>
      <c r="E352" s="173">
        <v>0</v>
      </c>
      <c r="F352" s="173">
        <v>1000000000</v>
      </c>
      <c r="G352" s="176">
        <f t="shared" si="41"/>
        <v>0</v>
      </c>
      <c r="H352" s="176">
        <f t="shared" si="42"/>
        <v>0</v>
      </c>
      <c r="I352" s="176">
        <f t="shared" si="43"/>
        <v>0</v>
      </c>
      <c r="J352" s="176">
        <f t="shared" si="44"/>
        <v>0</v>
      </c>
      <c r="K352" s="214">
        <v>178007</v>
      </c>
      <c r="L352" s="214" t="s">
        <v>845</v>
      </c>
      <c r="M352" s="173">
        <v>79208144</v>
      </c>
      <c r="N352" s="173">
        <v>0</v>
      </c>
      <c r="O352" s="173">
        <v>0</v>
      </c>
      <c r="P352" s="173">
        <v>79208144</v>
      </c>
    </row>
    <row r="353" spans="1:16">
      <c r="A353" s="215">
        <v>174005</v>
      </c>
      <c r="B353" s="214" t="s">
        <v>839</v>
      </c>
      <c r="C353" s="173">
        <v>1216233225</v>
      </c>
      <c r="D353" s="173">
        <v>45000000</v>
      </c>
      <c r="E353" s="173">
        <v>0</v>
      </c>
      <c r="F353" s="173">
        <v>1261233225</v>
      </c>
      <c r="G353" s="176">
        <f t="shared" si="41"/>
        <v>-3281164000</v>
      </c>
      <c r="H353" s="176">
        <f t="shared" si="42"/>
        <v>-3565317000</v>
      </c>
      <c r="I353" s="176">
        <f t="shared" si="43"/>
        <v>6056550000</v>
      </c>
      <c r="J353" s="176">
        <f t="shared" si="44"/>
        <v>-789931000</v>
      </c>
      <c r="K353" s="214">
        <v>178107</v>
      </c>
      <c r="L353" s="214" t="s">
        <v>845</v>
      </c>
      <c r="M353" s="173">
        <v>1862467000</v>
      </c>
      <c r="N353" s="173">
        <v>5237705000</v>
      </c>
      <c r="O353" s="173">
        <v>-4167901000</v>
      </c>
      <c r="P353" s="173">
        <v>2932271000</v>
      </c>
    </row>
    <row r="354" spans="1:16">
      <c r="A354" s="215">
        <v>175002</v>
      </c>
      <c r="B354" s="214" t="s">
        <v>840</v>
      </c>
      <c r="C354" s="173">
        <v>-19527610</v>
      </c>
      <c r="D354" s="173">
        <v>482969</v>
      </c>
      <c r="E354" s="173">
        <v>-1120610</v>
      </c>
      <c r="F354" s="173">
        <v>-20165251</v>
      </c>
      <c r="G354" s="176">
        <f t="shared" si="41"/>
        <v>-188750841</v>
      </c>
      <c r="H354" s="176">
        <f t="shared" si="42"/>
        <v>-2471557647</v>
      </c>
      <c r="I354" s="176">
        <f t="shared" si="43"/>
        <v>2261046625</v>
      </c>
      <c r="J354" s="176">
        <f t="shared" si="44"/>
        <v>-399261863</v>
      </c>
      <c r="K354" s="214">
        <v>180000</v>
      </c>
      <c r="L354" s="214" t="s">
        <v>846</v>
      </c>
      <c r="M354" s="173">
        <v>55163250</v>
      </c>
      <c r="N354" s="173">
        <v>456421498</v>
      </c>
      <c r="O354" s="173">
        <v>-345204497</v>
      </c>
      <c r="P354" s="173">
        <v>166380251</v>
      </c>
    </row>
    <row r="355" spans="1:16">
      <c r="A355" s="215">
        <v>175003</v>
      </c>
      <c r="B355" s="214" t="s">
        <v>841</v>
      </c>
      <c r="C355" s="173">
        <v>4668305205</v>
      </c>
      <c r="D355" s="173">
        <v>261496771</v>
      </c>
      <c r="E355" s="173">
        <v>-2383948</v>
      </c>
      <c r="F355" s="173">
        <v>4927418028</v>
      </c>
      <c r="G355" s="176">
        <f t="shared" si="41"/>
        <v>-151814809</v>
      </c>
      <c r="H355" s="176">
        <f t="shared" si="42"/>
        <v>-121582177</v>
      </c>
      <c r="I355" s="176">
        <f t="shared" si="43"/>
        <v>71524452</v>
      </c>
      <c r="J355" s="176">
        <f t="shared" si="44"/>
        <v>-201872534</v>
      </c>
      <c r="K355" s="214">
        <v>180001</v>
      </c>
      <c r="L355" s="214" t="s">
        <v>847</v>
      </c>
      <c r="M355" s="173">
        <v>317589937</v>
      </c>
      <c r="N355" s="173">
        <v>317964592</v>
      </c>
      <c r="O355" s="173">
        <v>-310229031</v>
      </c>
      <c r="P355" s="173">
        <v>325325498</v>
      </c>
    </row>
    <row r="356" spans="1:16">
      <c r="A356" s="215">
        <v>175004</v>
      </c>
      <c r="B356" s="214" t="s">
        <v>842</v>
      </c>
      <c r="C356" s="173">
        <v>-63961210</v>
      </c>
      <c r="D356" s="173">
        <v>2110106</v>
      </c>
      <c r="E356" s="173">
        <v>-8947584</v>
      </c>
      <c r="F356" s="173">
        <v>-70798688</v>
      </c>
      <c r="G356" s="176">
        <f t="shared" si="41"/>
        <v>-899191</v>
      </c>
      <c r="H356" s="176">
        <f t="shared" si="42"/>
        <v>-339587</v>
      </c>
      <c r="I356" s="176">
        <f t="shared" si="43"/>
        <v>198710</v>
      </c>
      <c r="J356" s="176">
        <f t="shared" si="44"/>
        <v>-1040068</v>
      </c>
      <c r="K356" s="214">
        <v>180005</v>
      </c>
      <c r="L356" s="214" t="s">
        <v>848</v>
      </c>
      <c r="M356" s="173">
        <v>624531</v>
      </c>
      <c r="N356" s="173">
        <v>407540</v>
      </c>
      <c r="O356" s="173">
        <v>-92196</v>
      </c>
      <c r="P356" s="173">
        <v>939875</v>
      </c>
    </row>
    <row r="357" spans="1:16">
      <c r="A357" s="215">
        <v>175005</v>
      </c>
      <c r="B357" s="214" t="s">
        <v>843</v>
      </c>
      <c r="C357" s="173">
        <v>-3330736541</v>
      </c>
      <c r="D357" s="173">
        <v>0</v>
      </c>
      <c r="E357" s="173">
        <v>-285169988</v>
      </c>
      <c r="F357" s="173">
        <v>-3615906529</v>
      </c>
      <c r="G357" s="176">
        <f t="shared" si="41"/>
        <v>-359697</v>
      </c>
      <c r="H357" s="176">
        <f t="shared" si="42"/>
        <v>153700</v>
      </c>
      <c r="I357" s="176">
        <f t="shared" si="43"/>
        <v>70600</v>
      </c>
      <c r="J357" s="176">
        <f t="shared" si="44"/>
        <v>-135397</v>
      </c>
      <c r="K357" s="214">
        <v>180008</v>
      </c>
      <c r="L357" s="214" t="s">
        <v>849</v>
      </c>
      <c r="M357" s="173">
        <v>723854</v>
      </c>
      <c r="N357" s="173">
        <v>183700</v>
      </c>
      <c r="O357" s="173">
        <v>-64040</v>
      </c>
      <c r="P357" s="173">
        <v>843514</v>
      </c>
    </row>
    <row r="358" spans="1:16">
      <c r="A358" s="215">
        <v>176900</v>
      </c>
      <c r="B358" s="214" t="s">
        <v>844</v>
      </c>
      <c r="C358" s="173">
        <v>9600039</v>
      </c>
      <c r="D358" s="173">
        <v>3980074</v>
      </c>
      <c r="E358" s="173">
        <v>-7271143</v>
      </c>
      <c r="F358" s="173">
        <v>6308970</v>
      </c>
      <c r="G358" s="176">
        <f t="shared" si="41"/>
        <v>512638770</v>
      </c>
      <c r="H358" s="176">
        <f t="shared" si="42"/>
        <v>247692891</v>
      </c>
      <c r="I358" s="176">
        <f t="shared" si="43"/>
        <v>-47205988</v>
      </c>
      <c r="J358" s="176">
        <f t="shared" si="44"/>
        <v>713125673</v>
      </c>
      <c r="K358" s="214">
        <v>181101</v>
      </c>
      <c r="L358" s="214" t="s">
        <v>850</v>
      </c>
      <c r="M358" s="173">
        <v>5640629774</v>
      </c>
      <c r="N358" s="173">
        <v>618835991</v>
      </c>
      <c r="O358" s="173">
        <v>-607891943</v>
      </c>
      <c r="P358" s="173">
        <v>5651573822</v>
      </c>
    </row>
    <row r="359" spans="1:16">
      <c r="A359" s="215">
        <v>178007</v>
      </c>
      <c r="B359" s="214" t="s">
        <v>845</v>
      </c>
      <c r="C359" s="173">
        <v>79208144</v>
      </c>
      <c r="D359" s="173">
        <v>0</v>
      </c>
      <c r="E359" s="173">
        <v>0</v>
      </c>
      <c r="F359" s="173">
        <v>79208144</v>
      </c>
      <c r="G359" s="176">
        <f t="shared" si="41"/>
        <v>30074172</v>
      </c>
      <c r="H359" s="176">
        <f t="shared" si="42"/>
        <v>-2571197391</v>
      </c>
      <c r="I359" s="176">
        <f t="shared" si="43"/>
        <v>503451982</v>
      </c>
      <c r="J359" s="176">
        <f t="shared" si="44"/>
        <v>-2037671237</v>
      </c>
      <c r="K359" s="214">
        <v>181204</v>
      </c>
      <c r="L359" s="214" t="s">
        <v>851</v>
      </c>
      <c r="M359" s="173">
        <v>1592552451</v>
      </c>
      <c r="N359" s="173">
        <v>1276252676</v>
      </c>
      <c r="O359" s="173">
        <v>-1199528189</v>
      </c>
      <c r="P359" s="173">
        <v>1669276938</v>
      </c>
    </row>
    <row r="360" spans="1:16">
      <c r="A360" s="215">
        <v>178107</v>
      </c>
      <c r="B360" s="214" t="s">
        <v>845</v>
      </c>
      <c r="C360" s="173">
        <v>5143631000</v>
      </c>
      <c r="D360" s="173">
        <v>8803022000</v>
      </c>
      <c r="E360" s="173">
        <v>-10224451000</v>
      </c>
      <c r="F360" s="173">
        <v>3722202000</v>
      </c>
      <c r="G360" s="176">
        <f t="shared" si="41"/>
        <v>73798</v>
      </c>
      <c r="H360" s="176">
        <f t="shared" si="42"/>
        <v>0</v>
      </c>
      <c r="I360" s="176">
        <f t="shared" si="43"/>
        <v>0</v>
      </c>
      <c r="J360" s="176">
        <f t="shared" si="44"/>
        <v>73798</v>
      </c>
      <c r="K360" s="214">
        <v>181900</v>
      </c>
      <c r="L360" s="214" t="s">
        <v>852</v>
      </c>
      <c r="M360" s="173">
        <v>322861</v>
      </c>
      <c r="N360" s="173">
        <v>0</v>
      </c>
      <c r="O360" s="173">
        <v>-36899</v>
      </c>
      <c r="P360" s="173">
        <v>285962</v>
      </c>
    </row>
    <row r="361" spans="1:16">
      <c r="A361" s="215">
        <v>180000</v>
      </c>
      <c r="B361" s="214" t="s">
        <v>846</v>
      </c>
      <c r="C361" s="173">
        <v>243914091</v>
      </c>
      <c r="D361" s="173">
        <v>2927979145</v>
      </c>
      <c r="E361" s="173">
        <v>-2606251122</v>
      </c>
      <c r="F361" s="173">
        <v>565642114</v>
      </c>
      <c r="G361" s="176">
        <f t="shared" si="41"/>
        <v>0</v>
      </c>
      <c r="H361" s="176">
        <f t="shared" si="42"/>
        <v>-526000</v>
      </c>
      <c r="I361" s="176">
        <f t="shared" si="43"/>
        <v>526000</v>
      </c>
      <c r="J361" s="176">
        <f t="shared" si="44"/>
        <v>0</v>
      </c>
      <c r="K361" s="214">
        <v>182001</v>
      </c>
      <c r="L361" s="214" t="s">
        <v>1831</v>
      </c>
      <c r="M361" s="173">
        <v>0</v>
      </c>
      <c r="N361" s="173">
        <v>8000</v>
      </c>
      <c r="O361" s="173">
        <v>-8000</v>
      </c>
      <c r="P361" s="173">
        <v>0</v>
      </c>
    </row>
    <row r="362" spans="1:16">
      <c r="A362" s="215">
        <v>180001</v>
      </c>
      <c r="B362" s="214" t="s">
        <v>847</v>
      </c>
      <c r="C362" s="173">
        <v>469404746</v>
      </c>
      <c r="D362" s="173">
        <v>439546769</v>
      </c>
      <c r="E362" s="173">
        <v>-381753483</v>
      </c>
      <c r="F362" s="173">
        <v>527198032</v>
      </c>
      <c r="G362" s="176">
        <f t="shared" si="41"/>
        <v>-41340694237</v>
      </c>
      <c r="H362" s="176">
        <f t="shared" si="42"/>
        <v>22841308303</v>
      </c>
      <c r="I362" s="176">
        <f t="shared" si="43"/>
        <v>-2473573539</v>
      </c>
      <c r="J362" s="176">
        <f t="shared" si="44"/>
        <v>-20972959473</v>
      </c>
      <c r="K362" s="214">
        <v>186002</v>
      </c>
      <c r="L362" s="214" t="s">
        <v>853</v>
      </c>
      <c r="M362" s="173">
        <v>63136543357</v>
      </c>
      <c r="N362" s="173">
        <v>50576978762</v>
      </c>
      <c r="O362" s="173">
        <v>-26129591014</v>
      </c>
      <c r="P362" s="173">
        <v>87583931105</v>
      </c>
    </row>
    <row r="363" spans="1:16">
      <c r="A363" s="215">
        <v>180005</v>
      </c>
      <c r="B363" s="214" t="s">
        <v>848</v>
      </c>
      <c r="C363" s="173">
        <v>1523722</v>
      </c>
      <c r="D363" s="173">
        <v>747127</v>
      </c>
      <c r="E363" s="173">
        <v>-290906</v>
      </c>
      <c r="F363" s="173">
        <v>1979943</v>
      </c>
      <c r="G363" s="176">
        <f t="shared" si="41"/>
        <v>-9761828860</v>
      </c>
      <c r="H363" s="176">
        <f t="shared" si="42"/>
        <v>-73683406000</v>
      </c>
      <c r="I363" s="176">
        <f t="shared" si="43"/>
        <v>13143644980</v>
      </c>
      <c r="J363" s="176">
        <f t="shared" si="44"/>
        <v>-70301589880</v>
      </c>
      <c r="K363" s="214">
        <v>186004</v>
      </c>
      <c r="L363" s="214" t="s">
        <v>854</v>
      </c>
      <c r="M363" s="173">
        <v>257342883836</v>
      </c>
      <c r="N363" s="173">
        <v>41560770000</v>
      </c>
      <c r="O363" s="173">
        <v>-39005395720</v>
      </c>
      <c r="P363" s="173">
        <v>259898258116</v>
      </c>
    </row>
    <row r="364" spans="1:16">
      <c r="A364" s="215">
        <v>180008</v>
      </c>
      <c r="B364" s="214" t="s">
        <v>849</v>
      </c>
      <c r="C364" s="173">
        <v>1083551</v>
      </c>
      <c r="D364" s="173">
        <v>30000</v>
      </c>
      <c r="E364" s="173">
        <v>-134640</v>
      </c>
      <c r="F364" s="173">
        <v>978911</v>
      </c>
      <c r="G364" s="176">
        <f t="shared" si="41"/>
        <v>18250000</v>
      </c>
      <c r="H364" s="176">
        <f t="shared" si="42"/>
        <v>-7000000</v>
      </c>
      <c r="I364" s="176">
        <f t="shared" si="43"/>
        <v>6800000</v>
      </c>
      <c r="J364" s="176">
        <f t="shared" si="44"/>
        <v>18050000</v>
      </c>
      <c r="K364" s="214">
        <v>186006</v>
      </c>
      <c r="L364" s="214" t="s">
        <v>855</v>
      </c>
      <c r="M364" s="173">
        <v>18250000</v>
      </c>
      <c r="N364" s="173">
        <v>0</v>
      </c>
      <c r="O364" s="173">
        <v>-200000</v>
      </c>
      <c r="P364" s="173">
        <v>18050000</v>
      </c>
    </row>
    <row r="365" spans="1:16">
      <c r="A365" s="215">
        <v>181101</v>
      </c>
      <c r="B365" s="214" t="s">
        <v>850</v>
      </c>
      <c r="C365" s="173">
        <v>5127991004</v>
      </c>
      <c r="D365" s="173">
        <v>371143100</v>
      </c>
      <c r="E365" s="173">
        <v>-560685955</v>
      </c>
      <c r="F365" s="173">
        <v>4938448149</v>
      </c>
      <c r="G365" s="176">
        <f t="shared" si="41"/>
        <v>11420057162</v>
      </c>
      <c r="H365" s="176">
        <f t="shared" si="42"/>
        <v>-19000239728</v>
      </c>
      <c r="I365" s="176">
        <f t="shared" si="43"/>
        <v>19000239728</v>
      </c>
      <c r="J365" s="176">
        <f t="shared" si="44"/>
        <v>11420057162</v>
      </c>
      <c r="K365" s="214">
        <v>187001</v>
      </c>
      <c r="L365" s="214" t="s">
        <v>856</v>
      </c>
      <c r="M365" s="173">
        <v>39519461542</v>
      </c>
      <c r="N365" s="173">
        <v>750935240</v>
      </c>
      <c r="O365" s="173">
        <v>-750935240</v>
      </c>
      <c r="P365" s="173">
        <v>39519461542</v>
      </c>
    </row>
    <row r="366" spans="1:16">
      <c r="A366" s="215">
        <v>181204</v>
      </c>
      <c r="B366" s="214" t="s">
        <v>851</v>
      </c>
      <c r="C366" s="173">
        <v>1562478279</v>
      </c>
      <c r="D366" s="173">
        <v>3847450067</v>
      </c>
      <c r="E366" s="173">
        <v>-1702980171</v>
      </c>
      <c r="F366" s="173">
        <v>3706948175</v>
      </c>
      <c r="G366" s="176">
        <f t="shared" si="41"/>
        <v>-840980985</v>
      </c>
      <c r="H366" s="176">
        <f t="shared" si="42"/>
        <v>-404678</v>
      </c>
      <c r="I366" s="176">
        <f t="shared" si="43"/>
        <v>404678</v>
      </c>
      <c r="J366" s="176">
        <f t="shared" si="44"/>
        <v>-840980985</v>
      </c>
      <c r="K366" s="214">
        <v>187002</v>
      </c>
      <c r="L366" s="214" t="s">
        <v>857</v>
      </c>
      <c r="M366" s="173">
        <v>2100458898</v>
      </c>
      <c r="N366" s="173">
        <v>85902</v>
      </c>
      <c r="O366" s="173">
        <v>-85902</v>
      </c>
      <c r="P366" s="173">
        <v>2100458898</v>
      </c>
    </row>
    <row r="367" spans="1:16">
      <c r="A367" s="215">
        <v>181900</v>
      </c>
      <c r="B367" s="214" t="s">
        <v>852</v>
      </c>
      <c r="C367" s="173">
        <v>249063</v>
      </c>
      <c r="D367" s="173">
        <v>0</v>
      </c>
      <c r="E367" s="173">
        <v>-36899</v>
      </c>
      <c r="F367" s="173">
        <v>212164</v>
      </c>
      <c r="G367" s="176">
        <f t="shared" si="41"/>
        <v>-11819474415</v>
      </c>
      <c r="H367" s="176">
        <f t="shared" si="42"/>
        <v>-19019183001</v>
      </c>
      <c r="I367" s="176">
        <f t="shared" si="43"/>
        <v>19019183001</v>
      </c>
      <c r="J367" s="176">
        <f t="shared" si="44"/>
        <v>-11819474415</v>
      </c>
      <c r="K367" s="214">
        <v>187101</v>
      </c>
      <c r="L367" s="214" t="s">
        <v>858</v>
      </c>
      <c r="M367" s="173">
        <v>-35998244906</v>
      </c>
      <c r="N367" s="173">
        <v>636967107</v>
      </c>
      <c r="O367" s="173">
        <v>-636967107</v>
      </c>
      <c r="P367" s="173">
        <v>-35998244906</v>
      </c>
    </row>
    <row r="368" spans="1:16">
      <c r="A368" s="215">
        <v>182001</v>
      </c>
      <c r="B368" s="214" t="s">
        <v>1831</v>
      </c>
      <c r="C368" s="173">
        <v>0</v>
      </c>
      <c r="D368" s="173">
        <v>534000</v>
      </c>
      <c r="E368" s="173">
        <v>-534000</v>
      </c>
      <c r="F368" s="173">
        <v>0</v>
      </c>
      <c r="G368" s="176">
        <f t="shared" si="41"/>
        <v>11137399</v>
      </c>
      <c r="H368" s="176">
        <f t="shared" si="42"/>
        <v>-2821708</v>
      </c>
      <c r="I368" s="176">
        <f t="shared" si="43"/>
        <v>2458813</v>
      </c>
      <c r="J368" s="176">
        <f t="shared" si="44"/>
        <v>10774504</v>
      </c>
      <c r="K368" s="214">
        <v>188011</v>
      </c>
      <c r="L368" s="214" t="s">
        <v>859</v>
      </c>
      <c r="M368" s="173">
        <v>60292457</v>
      </c>
      <c r="N368" s="173">
        <v>4730589</v>
      </c>
      <c r="O368" s="173">
        <v>-5599692</v>
      </c>
      <c r="P368" s="173">
        <v>59423354</v>
      </c>
    </row>
    <row r="369" spans="1:16">
      <c r="A369" s="215">
        <v>186002</v>
      </c>
      <c r="B369" s="214" t="s">
        <v>853</v>
      </c>
      <c r="C369" s="173">
        <v>104477237594</v>
      </c>
      <c r="D369" s="173">
        <v>27735670459</v>
      </c>
      <c r="E369" s="173">
        <v>-23656017475</v>
      </c>
      <c r="F369" s="173">
        <v>108556890578</v>
      </c>
      <c r="G369" s="176">
        <f t="shared" si="41"/>
        <v>-3418900</v>
      </c>
      <c r="H369" s="176">
        <f t="shared" si="42"/>
        <v>366200164</v>
      </c>
      <c r="I369" s="176">
        <f t="shared" si="43"/>
        <v>-362689160</v>
      </c>
      <c r="J369" s="176">
        <f t="shared" si="44"/>
        <v>92104</v>
      </c>
      <c r="K369" s="214">
        <v>188031</v>
      </c>
      <c r="L369" s="214" t="s">
        <v>860</v>
      </c>
      <c r="M369" s="173">
        <v>-3159260</v>
      </c>
      <c r="N369" s="173">
        <v>515728629</v>
      </c>
      <c r="O369" s="173">
        <v>-512198975</v>
      </c>
      <c r="P369" s="173">
        <v>370394</v>
      </c>
    </row>
    <row r="370" spans="1:16">
      <c r="A370" s="215">
        <v>186003</v>
      </c>
      <c r="B370" s="214" t="s">
        <v>1908</v>
      </c>
      <c r="C370" s="173">
        <v>161616000</v>
      </c>
      <c r="D370" s="173">
        <v>484848000</v>
      </c>
      <c r="E370" s="173">
        <v>-646464000</v>
      </c>
      <c r="F370" s="173">
        <v>0</v>
      </c>
      <c r="G370" s="176">
        <f t="shared" si="41"/>
        <v>1342485</v>
      </c>
      <c r="H370" s="176">
        <f t="shared" si="42"/>
        <v>-43296061</v>
      </c>
      <c r="I370" s="176">
        <f t="shared" si="43"/>
        <v>40881386</v>
      </c>
      <c r="J370" s="176">
        <f t="shared" si="44"/>
        <v>-1072190</v>
      </c>
      <c r="K370" s="214">
        <v>188032</v>
      </c>
      <c r="L370" s="214" t="s">
        <v>861</v>
      </c>
      <c r="M370" s="173">
        <v>3079712</v>
      </c>
      <c r="N370" s="173">
        <v>92980473</v>
      </c>
      <c r="O370" s="173">
        <v>-97226006</v>
      </c>
      <c r="P370" s="173">
        <v>-1165821</v>
      </c>
    </row>
    <row r="371" spans="1:16">
      <c r="A371" s="215">
        <v>186004</v>
      </c>
      <c r="B371" s="214" t="s">
        <v>854</v>
      </c>
      <c r="C371" s="173">
        <v>267104712696</v>
      </c>
      <c r="D371" s="173">
        <v>115244176000</v>
      </c>
      <c r="E371" s="173">
        <v>-52149040700</v>
      </c>
      <c r="F371" s="173">
        <v>330199847996</v>
      </c>
      <c r="G371" s="176">
        <f t="shared" si="41"/>
        <v>0</v>
      </c>
      <c r="H371" s="176">
        <f t="shared" si="42"/>
        <v>0</v>
      </c>
      <c r="I371" s="176">
        <f t="shared" si="43"/>
        <v>1859472</v>
      </c>
      <c r="J371" s="176">
        <f t="shared" si="44"/>
        <v>1859472</v>
      </c>
      <c r="K371" s="214">
        <v>188033</v>
      </c>
      <c r="L371" s="214" t="s">
        <v>862</v>
      </c>
      <c r="M371" s="173">
        <v>2479298</v>
      </c>
      <c r="N371" s="173">
        <v>0</v>
      </c>
      <c r="O371" s="173">
        <v>0</v>
      </c>
      <c r="P371" s="173">
        <v>2479298</v>
      </c>
    </row>
    <row r="372" spans="1:16">
      <c r="A372" s="215">
        <v>186006</v>
      </c>
      <c r="B372" s="214" t="s">
        <v>855</v>
      </c>
      <c r="C372" s="173">
        <v>0</v>
      </c>
      <c r="D372" s="173">
        <v>7000000</v>
      </c>
      <c r="E372" s="173">
        <v>-7000000</v>
      </c>
      <c r="F372" s="173">
        <v>0</v>
      </c>
      <c r="G372" s="176" t="e">
        <f t="shared" si="41"/>
        <v>#N/A</v>
      </c>
      <c r="H372" s="176" t="e">
        <f t="shared" si="42"/>
        <v>#N/A</v>
      </c>
      <c r="I372" s="176" t="e">
        <f t="shared" si="43"/>
        <v>#N/A</v>
      </c>
      <c r="J372" s="176" t="e">
        <f t="shared" si="44"/>
        <v>#N/A</v>
      </c>
      <c r="K372" s="214">
        <v>188035</v>
      </c>
      <c r="L372" s="214" t="s">
        <v>1796</v>
      </c>
      <c r="M372" s="173">
        <v>73000092</v>
      </c>
      <c r="N372" s="173">
        <v>3045868</v>
      </c>
      <c r="O372" s="173">
        <v>-1050993</v>
      </c>
      <c r="P372" s="173">
        <v>74994967</v>
      </c>
    </row>
    <row r="373" spans="1:16">
      <c r="A373" s="215">
        <v>187001</v>
      </c>
      <c r="B373" s="214" t="s">
        <v>856</v>
      </c>
      <c r="C373" s="173">
        <v>28099404380</v>
      </c>
      <c r="D373" s="173">
        <v>19751174968</v>
      </c>
      <c r="E373" s="173">
        <v>-19751174968</v>
      </c>
      <c r="F373" s="173">
        <v>28099404380</v>
      </c>
      <c r="G373" s="176">
        <f t="shared" si="41"/>
        <v>0</v>
      </c>
      <c r="H373" s="176">
        <f t="shared" si="42"/>
        <v>-22896107</v>
      </c>
      <c r="I373" s="176">
        <f t="shared" si="43"/>
        <v>46381157</v>
      </c>
      <c r="J373" s="176">
        <f t="shared" si="44"/>
        <v>23485050</v>
      </c>
      <c r="K373" s="214">
        <v>191001</v>
      </c>
      <c r="L373" s="214" t="s">
        <v>863</v>
      </c>
      <c r="M373" s="173">
        <v>23865196</v>
      </c>
      <c r="N373" s="173">
        <v>0</v>
      </c>
      <c r="O373" s="173">
        <v>0</v>
      </c>
      <c r="P373" s="173">
        <v>23865196</v>
      </c>
    </row>
    <row r="374" spans="1:16">
      <c r="A374" s="215">
        <v>187002</v>
      </c>
      <c r="B374" s="214" t="s">
        <v>857</v>
      </c>
      <c r="C374" s="173">
        <v>2941439883</v>
      </c>
      <c r="D374" s="173">
        <v>490580</v>
      </c>
      <c r="E374" s="173">
        <v>-490580</v>
      </c>
      <c r="F374" s="173">
        <v>2941439883</v>
      </c>
      <c r="G374" s="176">
        <f t="shared" si="41"/>
        <v>276141</v>
      </c>
      <c r="H374" s="176">
        <f t="shared" si="42"/>
        <v>11963635</v>
      </c>
      <c r="I374" s="176">
        <f t="shared" si="43"/>
        <v>-42677303</v>
      </c>
      <c r="J374" s="176">
        <f t="shared" si="44"/>
        <v>-30437527</v>
      </c>
      <c r="K374" s="214">
        <v>191005</v>
      </c>
      <c r="L374" s="214" t="s">
        <v>864</v>
      </c>
      <c r="M374" s="173">
        <v>97468282</v>
      </c>
      <c r="N374" s="173">
        <v>65374205</v>
      </c>
      <c r="O374" s="173">
        <v>-56528814</v>
      </c>
      <c r="P374" s="173">
        <v>106313673</v>
      </c>
    </row>
    <row r="375" spans="1:16">
      <c r="A375" s="215">
        <v>187101</v>
      </c>
      <c r="B375" s="214" t="s">
        <v>858</v>
      </c>
      <c r="C375" s="173">
        <v>-24178770491</v>
      </c>
      <c r="D375" s="173">
        <v>19656150108</v>
      </c>
      <c r="E375" s="173">
        <v>-19656150108</v>
      </c>
      <c r="F375" s="173">
        <v>-24178770491</v>
      </c>
      <c r="G375" s="176">
        <f t="shared" si="41"/>
        <v>-104323425</v>
      </c>
      <c r="H375" s="176">
        <f t="shared" si="42"/>
        <v>-57983285</v>
      </c>
      <c r="I375" s="176">
        <f t="shared" si="43"/>
        <v>186698861</v>
      </c>
      <c r="J375" s="176">
        <f t="shared" si="44"/>
        <v>24392151</v>
      </c>
      <c r="K375" s="214">
        <v>191011</v>
      </c>
      <c r="L375" s="214" t="s">
        <v>271</v>
      </c>
      <c r="M375" s="173">
        <v>173677132</v>
      </c>
      <c r="N375" s="173">
        <v>3319457446</v>
      </c>
      <c r="O375" s="173">
        <v>-3199924118</v>
      </c>
      <c r="P375" s="173">
        <v>293210460</v>
      </c>
    </row>
    <row r="376" spans="1:16">
      <c r="A376" s="215">
        <v>188011</v>
      </c>
      <c r="B376" s="214" t="s">
        <v>859</v>
      </c>
      <c r="C376" s="173">
        <v>49155058</v>
      </c>
      <c r="D376" s="173">
        <v>7552297</v>
      </c>
      <c r="E376" s="173">
        <v>-8058505</v>
      </c>
      <c r="F376" s="173">
        <v>48648850</v>
      </c>
      <c r="G376" s="176">
        <f t="shared" si="41"/>
        <v>-112162658</v>
      </c>
      <c r="H376" s="176">
        <f t="shared" si="42"/>
        <v>50057162</v>
      </c>
      <c r="I376" s="176">
        <f t="shared" si="43"/>
        <v>14261134</v>
      </c>
      <c r="J376" s="176">
        <f t="shared" si="44"/>
        <v>-47844362</v>
      </c>
      <c r="K376" s="214">
        <v>191900</v>
      </c>
      <c r="L376" s="214" t="s">
        <v>865</v>
      </c>
      <c r="M376" s="173">
        <v>192404878</v>
      </c>
      <c r="N376" s="173">
        <v>70564604</v>
      </c>
      <c r="O376" s="173">
        <v>-7865829</v>
      </c>
      <c r="P376" s="173">
        <v>255103653</v>
      </c>
    </row>
    <row r="377" spans="1:16">
      <c r="A377" s="215">
        <v>188031</v>
      </c>
      <c r="B377" s="214" t="s">
        <v>860</v>
      </c>
      <c r="C377" s="173">
        <v>259640</v>
      </c>
      <c r="D377" s="173">
        <v>149528465</v>
      </c>
      <c r="E377" s="173">
        <v>-149509815</v>
      </c>
      <c r="F377" s="173">
        <v>278290</v>
      </c>
      <c r="G377" s="176">
        <f t="shared" si="41"/>
        <v>45915</v>
      </c>
      <c r="H377" s="176">
        <f t="shared" si="42"/>
        <v>-86837</v>
      </c>
      <c r="I377" s="176">
        <f t="shared" si="43"/>
        <v>-3596</v>
      </c>
      <c r="J377" s="176">
        <f t="shared" si="44"/>
        <v>-44518</v>
      </c>
      <c r="K377" s="214">
        <v>191999</v>
      </c>
      <c r="L377" s="214" t="s">
        <v>866</v>
      </c>
      <c r="M377" s="173">
        <v>561179</v>
      </c>
      <c r="N377" s="173">
        <v>6625247</v>
      </c>
      <c r="O377" s="173">
        <v>-6655192</v>
      </c>
      <c r="P377" s="173">
        <v>531234</v>
      </c>
    </row>
    <row r="378" spans="1:16">
      <c r="A378" s="215">
        <v>188032</v>
      </c>
      <c r="B378" s="214" t="s">
        <v>861</v>
      </c>
      <c r="C378" s="173">
        <v>1737227</v>
      </c>
      <c r="D378" s="173">
        <v>136276534</v>
      </c>
      <c r="E378" s="173">
        <v>-138107392</v>
      </c>
      <c r="F378" s="173">
        <v>-93631</v>
      </c>
      <c r="G378" s="176">
        <f t="shared" si="41"/>
        <v>161962025</v>
      </c>
      <c r="H378" s="176">
        <f t="shared" si="42"/>
        <v>-388147900</v>
      </c>
      <c r="I378" s="176">
        <f t="shared" si="43"/>
        <v>234543566</v>
      </c>
      <c r="J378" s="176">
        <f t="shared" si="44"/>
        <v>8357691</v>
      </c>
      <c r="K378" s="214">
        <v>192011</v>
      </c>
      <c r="L378" s="214" t="s">
        <v>1832</v>
      </c>
      <c r="M378" s="173">
        <v>-77178290</v>
      </c>
      <c r="N378" s="173">
        <v>334209362</v>
      </c>
      <c r="O378" s="173">
        <v>-491559818</v>
      </c>
      <c r="P378" s="173">
        <v>-234528746</v>
      </c>
    </row>
    <row r="379" spans="1:16">
      <c r="A379" s="215">
        <v>188033</v>
      </c>
      <c r="B379" s="214" t="s">
        <v>862</v>
      </c>
      <c r="C379" s="173">
        <v>2479298</v>
      </c>
      <c r="D379" s="173">
        <v>0</v>
      </c>
      <c r="E379" s="173">
        <v>-1859472</v>
      </c>
      <c r="F379" s="173">
        <v>619826</v>
      </c>
      <c r="G379" s="176">
        <f t="shared" si="41"/>
        <v>22021068</v>
      </c>
      <c r="H379" s="176">
        <f t="shared" si="42"/>
        <v>12610798</v>
      </c>
      <c r="I379" s="176">
        <f t="shared" si="43"/>
        <v>139062645</v>
      </c>
      <c r="J379" s="176">
        <f t="shared" si="44"/>
        <v>173694511</v>
      </c>
      <c r="K379" s="214">
        <v>192012</v>
      </c>
      <c r="L379" s="214" t="s">
        <v>1833</v>
      </c>
      <c r="M379" s="173">
        <v>-98012277</v>
      </c>
      <c r="N379" s="173">
        <v>189865182</v>
      </c>
      <c r="O379" s="173">
        <v>-219174530</v>
      </c>
      <c r="P379" s="173">
        <v>-127321625</v>
      </c>
    </row>
    <row r="380" spans="1:16">
      <c r="A380" s="215">
        <v>188037</v>
      </c>
      <c r="B380" s="214" t="s">
        <v>2766</v>
      </c>
      <c r="C380" s="173">
        <v>0</v>
      </c>
      <c r="D380" s="173">
        <v>777797098</v>
      </c>
      <c r="E380" s="173">
        <v>-777797098</v>
      </c>
      <c r="F380" s="173">
        <v>0</v>
      </c>
      <c r="G380" s="176">
        <f t="shared" si="41"/>
        <v>-102502123</v>
      </c>
      <c r="H380" s="176">
        <f t="shared" si="42"/>
        <v>103966056</v>
      </c>
      <c r="I380" s="176">
        <f t="shared" si="43"/>
        <v>-163171235</v>
      </c>
      <c r="J380" s="176">
        <f t="shared" si="44"/>
        <v>-161707302</v>
      </c>
      <c r="K380" s="214">
        <v>194001</v>
      </c>
      <c r="L380" s="214" t="s">
        <v>867</v>
      </c>
      <c r="M380" s="173">
        <v>1094221877</v>
      </c>
      <c r="N380" s="173">
        <v>439244091</v>
      </c>
      <c r="O380" s="173">
        <v>-456116474</v>
      </c>
      <c r="P380" s="173">
        <v>1077349494</v>
      </c>
    </row>
    <row r="381" spans="1:16">
      <c r="A381" s="215">
        <v>191001</v>
      </c>
      <c r="B381" s="214" t="s">
        <v>863</v>
      </c>
      <c r="C381" s="173">
        <v>23865196</v>
      </c>
      <c r="D381" s="173">
        <v>22896107</v>
      </c>
      <c r="E381" s="173">
        <v>-46381157</v>
      </c>
      <c r="F381" s="173">
        <v>380146</v>
      </c>
      <c r="G381" s="176">
        <f t="shared" si="41"/>
        <v>6629344</v>
      </c>
      <c r="H381" s="176">
        <f t="shared" si="42"/>
        <v>-63117973</v>
      </c>
      <c r="I381" s="176">
        <f t="shared" si="43"/>
        <v>5253241</v>
      </c>
      <c r="J381" s="176">
        <f t="shared" si="44"/>
        <v>-51235388</v>
      </c>
      <c r="K381" s="214">
        <v>194005</v>
      </c>
      <c r="L381" s="214" t="s">
        <v>868</v>
      </c>
      <c r="M381" s="173">
        <v>113031381</v>
      </c>
      <c r="N381" s="173">
        <v>5958278</v>
      </c>
      <c r="O381" s="173">
        <v>-18411271</v>
      </c>
      <c r="P381" s="173">
        <v>100578388</v>
      </c>
    </row>
    <row r="382" spans="1:16">
      <c r="A382" s="215">
        <v>191005</v>
      </c>
      <c r="B382" s="214" t="s">
        <v>864</v>
      </c>
      <c r="C382" s="173">
        <v>97192141</v>
      </c>
      <c r="D382" s="173">
        <v>53410570</v>
      </c>
      <c r="E382" s="173">
        <v>-13851511</v>
      </c>
      <c r="F382" s="173">
        <v>136751200</v>
      </c>
      <c r="G382" s="176">
        <f t="shared" si="41"/>
        <v>-44434333657</v>
      </c>
      <c r="H382" s="176">
        <f t="shared" si="42"/>
        <v>1870544276</v>
      </c>
      <c r="I382" s="176">
        <f t="shared" si="43"/>
        <v>-1675628993</v>
      </c>
      <c r="J382" s="176">
        <f t="shared" si="44"/>
        <v>-44239418374</v>
      </c>
      <c r="K382" s="214">
        <v>194009</v>
      </c>
      <c r="L382" s="214" t="s">
        <v>869</v>
      </c>
      <c r="M382" s="173">
        <v>344603008360</v>
      </c>
      <c r="N382" s="173">
        <v>28414960780</v>
      </c>
      <c r="O382" s="173">
        <v>-4921200404</v>
      </c>
      <c r="P382" s="173">
        <v>368096768736</v>
      </c>
    </row>
    <row r="383" spans="1:16">
      <c r="A383" s="215">
        <v>191011</v>
      </c>
      <c r="B383" s="214" t="s">
        <v>271</v>
      </c>
      <c r="C383" s="173">
        <v>278000557</v>
      </c>
      <c r="D383" s="173">
        <v>3377440731</v>
      </c>
      <c r="E383" s="173">
        <v>-3386622979</v>
      </c>
      <c r="F383" s="173">
        <v>268818309</v>
      </c>
      <c r="G383" s="176">
        <f t="shared" si="41"/>
        <v>-100982000</v>
      </c>
      <c r="H383" s="176">
        <f t="shared" si="42"/>
        <v>300000000</v>
      </c>
      <c r="I383" s="176">
        <f t="shared" si="43"/>
        <v>-200000000</v>
      </c>
      <c r="J383" s="176">
        <f t="shared" si="44"/>
        <v>-982000</v>
      </c>
      <c r="K383" s="214">
        <v>194011</v>
      </c>
      <c r="L383" s="214" t="s">
        <v>870</v>
      </c>
      <c r="M383" s="173">
        <v>200000000</v>
      </c>
      <c r="N383" s="173">
        <v>300000000</v>
      </c>
      <c r="O383" s="173">
        <v>-200000000</v>
      </c>
      <c r="P383" s="173">
        <v>300000000</v>
      </c>
    </row>
    <row r="384" spans="1:16">
      <c r="A384" s="215">
        <v>191900</v>
      </c>
      <c r="B384" s="214" t="s">
        <v>865</v>
      </c>
      <c r="C384" s="173">
        <v>304567536</v>
      </c>
      <c r="D384" s="173">
        <v>20507442</v>
      </c>
      <c r="E384" s="173">
        <v>-22126963</v>
      </c>
      <c r="F384" s="173">
        <v>302948015</v>
      </c>
      <c r="G384" s="176">
        <f t="shared" si="41"/>
        <v>28589942</v>
      </c>
      <c r="H384" s="176">
        <f t="shared" si="42"/>
        <v>7853174</v>
      </c>
      <c r="I384" s="176">
        <f t="shared" si="43"/>
        <v>-5732262</v>
      </c>
      <c r="J384" s="176">
        <f t="shared" si="44"/>
        <v>30710854</v>
      </c>
      <c r="K384" s="214">
        <v>194999</v>
      </c>
      <c r="L384" s="214" t="s">
        <v>871</v>
      </c>
      <c r="M384" s="173">
        <v>-66059619</v>
      </c>
      <c r="N384" s="173">
        <v>963287963</v>
      </c>
      <c r="O384" s="173">
        <v>-940856506</v>
      </c>
      <c r="P384" s="173">
        <v>-43628162</v>
      </c>
    </row>
    <row r="385" spans="1:16">
      <c r="A385" s="215">
        <v>191999</v>
      </c>
      <c r="B385" s="214" t="s">
        <v>866</v>
      </c>
      <c r="C385" s="173">
        <v>515264</v>
      </c>
      <c r="D385" s="173">
        <v>6712084</v>
      </c>
      <c r="E385" s="173">
        <v>-6651596</v>
      </c>
      <c r="F385" s="173">
        <v>575752</v>
      </c>
      <c r="G385" s="176">
        <f t="shared" si="41"/>
        <v>0</v>
      </c>
      <c r="H385" s="176">
        <f t="shared" si="42"/>
        <v>-19620283960</v>
      </c>
      <c r="I385" s="176">
        <f t="shared" si="43"/>
        <v>19620283960</v>
      </c>
      <c r="J385" s="176">
        <f t="shared" si="44"/>
        <v>0</v>
      </c>
      <c r="K385" s="214">
        <v>199001</v>
      </c>
      <c r="L385" s="214" t="s">
        <v>872</v>
      </c>
      <c r="M385" s="173">
        <v>0</v>
      </c>
      <c r="N385" s="173">
        <v>1491157825</v>
      </c>
      <c r="O385" s="173">
        <v>-1491157825</v>
      </c>
      <c r="P385" s="173">
        <v>0</v>
      </c>
    </row>
    <row r="386" spans="1:16">
      <c r="A386" s="215">
        <v>192011</v>
      </c>
      <c r="B386" s="214" t="s">
        <v>1832</v>
      </c>
      <c r="C386" s="173">
        <v>-239140315</v>
      </c>
      <c r="D386" s="173">
        <v>722357262</v>
      </c>
      <c r="E386" s="173">
        <v>-726103384</v>
      </c>
      <c r="F386" s="173">
        <v>-242886437</v>
      </c>
      <c r="G386" s="176">
        <f t="shared" si="41"/>
        <v>-7250000000</v>
      </c>
      <c r="H386" s="176">
        <f t="shared" si="42"/>
        <v>241665000000</v>
      </c>
      <c r="I386" s="176">
        <f t="shared" si="43"/>
        <v>-179205000000</v>
      </c>
      <c r="J386" s="176">
        <f t="shared" si="44"/>
        <v>55210000000</v>
      </c>
      <c r="K386" s="214">
        <v>201001</v>
      </c>
      <c r="L386" s="214" t="s">
        <v>873</v>
      </c>
      <c r="M386" s="173">
        <v>-338720000000</v>
      </c>
      <c r="N386" s="173">
        <v>933025000000</v>
      </c>
      <c r="O386" s="173">
        <v>-932725000000</v>
      </c>
      <c r="P386" s="173">
        <v>-338420000000</v>
      </c>
    </row>
    <row r="387" spans="1:16">
      <c r="A387" s="215">
        <v>192012</v>
      </c>
      <c r="B387" s="214" t="s">
        <v>1833</v>
      </c>
      <c r="C387" s="173">
        <v>-120033345</v>
      </c>
      <c r="D387" s="173">
        <v>177254384</v>
      </c>
      <c r="E387" s="173">
        <v>-358237175</v>
      </c>
      <c r="F387" s="173">
        <v>-301016136</v>
      </c>
      <c r="G387" s="176">
        <f t="shared" ref="G387:G450" si="45">M387-VLOOKUP($K387,$A:$F,3,FALSE)</f>
        <v>-37270830</v>
      </c>
      <c r="H387" s="176">
        <f t="shared" ref="H387:H450" si="46">N387-VLOOKUP($K387,$A:$F,4,FALSE)</f>
        <v>-16358234</v>
      </c>
      <c r="I387" s="176">
        <f t="shared" ref="I387:I450" si="47">O387-VLOOKUP($K387,$A:$F,5,FALSE)</f>
        <v>5714963</v>
      </c>
      <c r="J387" s="176">
        <f t="shared" ref="J387:J450" si="48">P387-VLOOKUP($K387,$A:$F,6,FALSE)</f>
        <v>-47914101</v>
      </c>
      <c r="K387" s="214">
        <v>201002</v>
      </c>
      <c r="L387" s="214" t="s">
        <v>874</v>
      </c>
      <c r="M387" s="173">
        <v>181610525</v>
      </c>
      <c r="N387" s="173">
        <v>98417603</v>
      </c>
      <c r="O387" s="173">
        <v>-69939306</v>
      </c>
      <c r="P387" s="173">
        <v>210088822</v>
      </c>
    </row>
    <row r="388" spans="1:16">
      <c r="A388" s="215">
        <v>194001</v>
      </c>
      <c r="B388" s="214" t="s">
        <v>867</v>
      </c>
      <c r="C388" s="173">
        <v>1196724000</v>
      </c>
      <c r="D388" s="173">
        <v>335278035</v>
      </c>
      <c r="E388" s="173">
        <v>-292945239</v>
      </c>
      <c r="F388" s="173">
        <v>1239056796</v>
      </c>
      <c r="G388" s="176">
        <f t="shared" si="45"/>
        <v>23588266139</v>
      </c>
      <c r="H388" s="176">
        <f t="shared" si="46"/>
        <v>93758721557</v>
      </c>
      <c r="I388" s="176">
        <f t="shared" si="47"/>
        <v>-31461404762</v>
      </c>
      <c r="J388" s="176">
        <f t="shared" si="48"/>
        <v>85885582934</v>
      </c>
      <c r="K388" s="214">
        <v>202001</v>
      </c>
      <c r="L388" s="214" t="s">
        <v>875</v>
      </c>
      <c r="M388" s="173">
        <v>-374989545826</v>
      </c>
      <c r="N388" s="173">
        <v>532717210284</v>
      </c>
      <c r="O388" s="173">
        <v>-558425081524</v>
      </c>
      <c r="P388" s="173">
        <v>-400697417066</v>
      </c>
    </row>
    <row r="389" spans="1:16">
      <c r="A389" s="215">
        <v>194005</v>
      </c>
      <c r="B389" s="214" t="s">
        <v>868</v>
      </c>
      <c r="C389" s="173">
        <v>106402037</v>
      </c>
      <c r="D389" s="173">
        <v>69076251</v>
      </c>
      <c r="E389" s="173">
        <v>-23664512</v>
      </c>
      <c r="F389" s="173">
        <v>151813776</v>
      </c>
      <c r="G389" s="176">
        <f t="shared" si="45"/>
        <v>-72000000</v>
      </c>
      <c r="H389" s="176">
        <f t="shared" si="46"/>
        <v>12803967</v>
      </c>
      <c r="I389" s="176">
        <f t="shared" si="47"/>
        <v>-5535978</v>
      </c>
      <c r="J389" s="176">
        <f t="shared" si="48"/>
        <v>-64732011</v>
      </c>
      <c r="K389" s="214">
        <v>202004</v>
      </c>
      <c r="L389" s="214" t="s">
        <v>876</v>
      </c>
      <c r="M389" s="173">
        <v>-100732011</v>
      </c>
      <c r="N389" s="173">
        <v>468000000</v>
      </c>
      <c r="O389" s="173">
        <v>-432000000</v>
      </c>
      <c r="P389" s="173">
        <v>-64732011</v>
      </c>
    </row>
    <row r="390" spans="1:16">
      <c r="A390" s="215">
        <v>194009</v>
      </c>
      <c r="B390" s="214" t="s">
        <v>869</v>
      </c>
      <c r="C390" s="173">
        <v>389037342017</v>
      </c>
      <c r="D390" s="173">
        <v>26544416504</v>
      </c>
      <c r="E390" s="173">
        <v>-3245571411</v>
      </c>
      <c r="F390" s="173">
        <v>412336187110</v>
      </c>
      <c r="G390" s="176">
        <f t="shared" si="45"/>
        <v>0</v>
      </c>
      <c r="H390" s="176">
        <f t="shared" si="46"/>
        <v>-28880349052</v>
      </c>
      <c r="I390" s="176">
        <f t="shared" si="47"/>
        <v>28880349052</v>
      </c>
      <c r="J390" s="176">
        <f t="shared" si="48"/>
        <v>0</v>
      </c>
      <c r="K390" s="214">
        <v>202099</v>
      </c>
      <c r="L390" s="214" t="s">
        <v>877</v>
      </c>
      <c r="M390" s="173">
        <v>0</v>
      </c>
      <c r="N390" s="173">
        <v>28529849616</v>
      </c>
      <c r="O390" s="173">
        <v>-28529849616</v>
      </c>
      <c r="P390" s="173">
        <v>0</v>
      </c>
    </row>
    <row r="391" spans="1:16">
      <c r="A391" s="215">
        <v>194011</v>
      </c>
      <c r="B391" s="214" t="s">
        <v>870</v>
      </c>
      <c r="C391" s="173">
        <v>300982000</v>
      </c>
      <c r="D391" s="173">
        <v>0</v>
      </c>
      <c r="E391" s="173">
        <v>0</v>
      </c>
      <c r="F391" s="173">
        <v>300982000</v>
      </c>
      <c r="G391" s="176">
        <f t="shared" si="45"/>
        <v>4388140</v>
      </c>
      <c r="H391" s="176">
        <f t="shared" si="46"/>
        <v>-32025581</v>
      </c>
      <c r="I391" s="176">
        <f t="shared" si="47"/>
        <v>27637441</v>
      </c>
      <c r="J391" s="176">
        <f t="shared" si="48"/>
        <v>0</v>
      </c>
      <c r="K391" s="214">
        <v>205101</v>
      </c>
      <c r="L391" s="214" t="s">
        <v>878</v>
      </c>
      <c r="M391" s="173">
        <v>-9852526</v>
      </c>
      <c r="N391" s="173">
        <v>5299007</v>
      </c>
      <c r="O391" s="173">
        <v>-356000</v>
      </c>
      <c r="P391" s="173">
        <v>-4909519</v>
      </c>
    </row>
    <row r="392" spans="1:16">
      <c r="A392" s="215">
        <v>194999</v>
      </c>
      <c r="B392" s="214" t="s">
        <v>871</v>
      </c>
      <c r="C392" s="173">
        <v>-94649561</v>
      </c>
      <c r="D392" s="173">
        <v>955434789</v>
      </c>
      <c r="E392" s="173">
        <v>-935124244</v>
      </c>
      <c r="F392" s="173">
        <v>-74339016</v>
      </c>
      <c r="G392" s="176">
        <f t="shared" si="45"/>
        <v>-3252422414</v>
      </c>
      <c r="H392" s="176">
        <f t="shared" si="46"/>
        <v>-71569265077</v>
      </c>
      <c r="I392" s="176">
        <f t="shared" si="47"/>
        <v>81576895834</v>
      </c>
      <c r="J392" s="176">
        <f t="shared" si="48"/>
        <v>6755208343</v>
      </c>
      <c r="K392" s="214">
        <v>205102</v>
      </c>
      <c r="L392" s="214" t="s">
        <v>879</v>
      </c>
      <c r="M392" s="173">
        <v>-3993690621</v>
      </c>
      <c r="N392" s="173">
        <v>47040513829</v>
      </c>
      <c r="O392" s="173">
        <v>-43626943526</v>
      </c>
      <c r="P392" s="173">
        <v>-580120318</v>
      </c>
    </row>
    <row r="393" spans="1:16">
      <c r="A393" s="215">
        <v>199001</v>
      </c>
      <c r="B393" s="214" t="s">
        <v>872</v>
      </c>
      <c r="C393" s="173">
        <v>0</v>
      </c>
      <c r="D393" s="173">
        <v>21111441785</v>
      </c>
      <c r="E393" s="173">
        <v>-21111441785</v>
      </c>
      <c r="F393" s="173">
        <v>0</v>
      </c>
      <c r="G393" s="176">
        <f t="shared" si="45"/>
        <v>5410551930</v>
      </c>
      <c r="H393" s="176">
        <f t="shared" si="46"/>
        <v>-8427202600</v>
      </c>
      <c r="I393" s="176">
        <f t="shared" si="47"/>
        <v>3875148498</v>
      </c>
      <c r="J393" s="176">
        <f t="shared" si="48"/>
        <v>858497828</v>
      </c>
      <c r="K393" s="214">
        <v>206001</v>
      </c>
      <c r="L393" s="214" t="s">
        <v>1715</v>
      </c>
      <c r="M393" s="173">
        <v>-8580315810</v>
      </c>
      <c r="N393" s="173">
        <v>7477623650</v>
      </c>
      <c r="O393" s="173">
        <v>-12287951812</v>
      </c>
      <c r="P393" s="173">
        <v>-13390643972</v>
      </c>
    </row>
    <row r="394" spans="1:16">
      <c r="A394" s="215">
        <v>201001</v>
      </c>
      <c r="B394" s="214" t="s">
        <v>873</v>
      </c>
      <c r="C394" s="173">
        <v>-331470000000</v>
      </c>
      <c r="D394" s="173">
        <v>691360000000</v>
      </c>
      <c r="E394" s="173">
        <v>-753520000000</v>
      </c>
      <c r="F394" s="173">
        <v>-393630000000</v>
      </c>
      <c r="G394" s="176">
        <f t="shared" si="45"/>
        <v>-18746949</v>
      </c>
      <c r="H394" s="176">
        <f t="shared" si="46"/>
        <v>-34318032</v>
      </c>
      <c r="I394" s="176">
        <f t="shared" si="47"/>
        <v>30093473</v>
      </c>
      <c r="J394" s="176">
        <f t="shared" si="48"/>
        <v>-22971508</v>
      </c>
      <c r="K394" s="214">
        <v>209001</v>
      </c>
      <c r="L394" s="214" t="s">
        <v>880</v>
      </c>
      <c r="M394" s="173">
        <v>-56141938236</v>
      </c>
      <c r="N394" s="173">
        <v>14881457</v>
      </c>
      <c r="O394" s="173">
        <v>-4635256</v>
      </c>
      <c r="P394" s="173">
        <v>-56131692035</v>
      </c>
    </row>
    <row r="395" spans="1:16">
      <c r="A395" s="215">
        <v>201002</v>
      </c>
      <c r="B395" s="214" t="s">
        <v>874</v>
      </c>
      <c r="C395" s="173">
        <v>218881355</v>
      </c>
      <c r="D395" s="173">
        <v>114775837</v>
      </c>
      <c r="E395" s="173">
        <v>-75654269</v>
      </c>
      <c r="F395" s="173">
        <v>258002923</v>
      </c>
      <c r="G395" s="176">
        <f t="shared" si="45"/>
        <v>2411021521</v>
      </c>
      <c r="H395" s="176">
        <f t="shared" si="46"/>
        <v>-167444432</v>
      </c>
      <c r="I395" s="176">
        <f t="shared" si="47"/>
        <v>167443265</v>
      </c>
      <c r="J395" s="176">
        <f t="shared" si="48"/>
        <v>2411020354</v>
      </c>
      <c r="K395" s="214">
        <v>210001</v>
      </c>
      <c r="L395" s="214" t="s">
        <v>881</v>
      </c>
      <c r="M395" s="173">
        <v>-19880641689</v>
      </c>
      <c r="N395" s="173">
        <v>430526928</v>
      </c>
      <c r="O395" s="173">
        <v>-430515752</v>
      </c>
      <c r="P395" s="173">
        <v>-19880630513</v>
      </c>
    </row>
    <row r="396" spans="1:16">
      <c r="A396" s="215">
        <v>202001</v>
      </c>
      <c r="B396" s="214" t="s">
        <v>875</v>
      </c>
      <c r="C396" s="173">
        <v>-398577811965</v>
      </c>
      <c r="D396" s="173">
        <v>438958488727</v>
      </c>
      <c r="E396" s="173">
        <v>-526963676762</v>
      </c>
      <c r="F396" s="173">
        <v>-486583000000</v>
      </c>
      <c r="G396" s="176">
        <f t="shared" si="45"/>
        <v>3180059890</v>
      </c>
      <c r="H396" s="176">
        <f t="shared" si="46"/>
        <v>-81511928</v>
      </c>
      <c r="I396" s="176">
        <f t="shared" si="47"/>
        <v>201495617</v>
      </c>
      <c r="J396" s="176">
        <f t="shared" si="48"/>
        <v>3300043579</v>
      </c>
      <c r="K396" s="214">
        <v>210004</v>
      </c>
      <c r="L396" s="214" t="s">
        <v>882</v>
      </c>
      <c r="M396" s="173">
        <v>-11051397655</v>
      </c>
      <c r="N396" s="173">
        <v>277899019</v>
      </c>
      <c r="O396" s="173">
        <v>-430669992</v>
      </c>
      <c r="P396" s="173">
        <v>-11204168628</v>
      </c>
    </row>
    <row r="397" spans="1:16">
      <c r="A397" s="215">
        <v>202004</v>
      </c>
      <c r="B397" s="214" t="s">
        <v>876</v>
      </c>
      <c r="C397" s="173">
        <v>-28732011</v>
      </c>
      <c r="D397" s="173">
        <v>455196033</v>
      </c>
      <c r="E397" s="173">
        <v>-426464022</v>
      </c>
      <c r="F397" s="173">
        <v>0</v>
      </c>
      <c r="G397" s="176">
        <f t="shared" si="45"/>
        <v>-2537018985</v>
      </c>
      <c r="H397" s="176">
        <f t="shared" si="46"/>
        <v>1506966686</v>
      </c>
      <c r="I397" s="176">
        <f t="shared" si="47"/>
        <v>-17634612</v>
      </c>
      <c r="J397" s="176">
        <f t="shared" si="48"/>
        <v>-1047686911</v>
      </c>
      <c r="K397" s="214">
        <v>210006</v>
      </c>
      <c r="L397" s="214" t="s">
        <v>883</v>
      </c>
      <c r="M397" s="173">
        <v>1330127848</v>
      </c>
      <c r="N397" s="173">
        <v>1528845933</v>
      </c>
      <c r="O397" s="173">
        <v>-37981045</v>
      </c>
      <c r="P397" s="173">
        <v>2820992736</v>
      </c>
    </row>
    <row r="398" spans="1:16">
      <c r="A398" s="215">
        <v>202099</v>
      </c>
      <c r="B398" s="214" t="s">
        <v>877</v>
      </c>
      <c r="C398" s="173">
        <v>0</v>
      </c>
      <c r="D398" s="173">
        <v>57410198668</v>
      </c>
      <c r="E398" s="173">
        <v>-57410198668</v>
      </c>
      <c r="F398" s="173">
        <v>0</v>
      </c>
      <c r="G398" s="176">
        <f t="shared" si="45"/>
        <v>-2125000000</v>
      </c>
      <c r="H398" s="176">
        <f t="shared" si="46"/>
        <v>192875000000</v>
      </c>
      <c r="I398" s="176">
        <f t="shared" si="47"/>
        <v>-239540000000</v>
      </c>
      <c r="J398" s="176">
        <f t="shared" si="48"/>
        <v>-48790000000</v>
      </c>
      <c r="K398" s="214">
        <v>220001</v>
      </c>
      <c r="L398" s="214" t="s">
        <v>884</v>
      </c>
      <c r="M398" s="173">
        <v>-71175000000</v>
      </c>
      <c r="N398" s="173">
        <v>848625000000</v>
      </c>
      <c r="O398" s="173">
        <v>-861850000000</v>
      </c>
      <c r="P398" s="173">
        <v>-84400000000</v>
      </c>
    </row>
    <row r="399" spans="1:16">
      <c r="A399" s="215">
        <v>205101</v>
      </c>
      <c r="B399" s="214" t="s">
        <v>878</v>
      </c>
      <c r="C399" s="173">
        <v>-14240666</v>
      </c>
      <c r="D399" s="173">
        <v>37324588</v>
      </c>
      <c r="E399" s="173">
        <v>-27993441</v>
      </c>
      <c r="F399" s="173">
        <v>-4909519</v>
      </c>
      <c r="G399" s="176">
        <f t="shared" si="45"/>
        <v>-12919858206</v>
      </c>
      <c r="H399" s="176">
        <f t="shared" si="46"/>
        <v>99066940740</v>
      </c>
      <c r="I399" s="176">
        <f t="shared" si="47"/>
        <v>-80851217652</v>
      </c>
      <c r="J399" s="176">
        <f t="shared" si="48"/>
        <v>5295864882</v>
      </c>
      <c r="K399" s="214">
        <v>220002</v>
      </c>
      <c r="L399" s="214" t="s">
        <v>885</v>
      </c>
      <c r="M399" s="173">
        <v>-57075463307</v>
      </c>
      <c r="N399" s="173">
        <v>498957081524</v>
      </c>
      <c r="O399" s="173">
        <v>-476109346536</v>
      </c>
      <c r="P399" s="173">
        <v>-34227728319</v>
      </c>
    </row>
    <row r="400" spans="1:16">
      <c r="A400" s="215">
        <v>205102</v>
      </c>
      <c r="B400" s="214" t="s">
        <v>879</v>
      </c>
      <c r="C400" s="173">
        <v>-741268207</v>
      </c>
      <c r="D400" s="173">
        <v>118609778906</v>
      </c>
      <c r="E400" s="173">
        <v>-125203839360</v>
      </c>
      <c r="F400" s="173">
        <v>-7335328661</v>
      </c>
      <c r="G400" s="176">
        <f t="shared" si="45"/>
        <v>-1975215</v>
      </c>
      <c r="H400" s="176">
        <f t="shared" si="46"/>
        <v>1205947</v>
      </c>
      <c r="I400" s="176">
        <f t="shared" si="47"/>
        <v>2093454</v>
      </c>
      <c r="J400" s="176">
        <f t="shared" si="48"/>
        <v>1324186</v>
      </c>
      <c r="K400" s="214">
        <v>220003</v>
      </c>
      <c r="L400" s="214" t="s">
        <v>886</v>
      </c>
      <c r="M400" s="173">
        <v>6780094</v>
      </c>
      <c r="N400" s="173">
        <v>17134843</v>
      </c>
      <c r="O400" s="173">
        <v>-13084403</v>
      </c>
      <c r="P400" s="173">
        <v>10830534</v>
      </c>
    </row>
    <row r="401" spans="1:16">
      <c r="A401" s="215">
        <v>206001</v>
      </c>
      <c r="B401" s="214" t="s">
        <v>1715</v>
      </c>
      <c r="C401" s="173">
        <v>-13990867740</v>
      </c>
      <c r="D401" s="173">
        <v>15904826250</v>
      </c>
      <c r="E401" s="173">
        <v>-16163100310</v>
      </c>
      <c r="F401" s="173">
        <v>-14249141800</v>
      </c>
      <c r="G401" s="176">
        <f>M401-VLOOKUP($K401,$A:$F,3,FALSE)</f>
        <v>-23869393017</v>
      </c>
      <c r="H401" s="176">
        <f t="shared" si="46"/>
        <v>-9177385050</v>
      </c>
      <c r="I401" s="176">
        <f t="shared" si="47"/>
        <v>229623223149</v>
      </c>
      <c r="J401" s="176">
        <f t="shared" si="48"/>
        <v>196576445082</v>
      </c>
      <c r="K401" s="214">
        <v>222001</v>
      </c>
      <c r="L401" s="214" t="s">
        <v>887</v>
      </c>
      <c r="M401" s="173">
        <v>-95455127315</v>
      </c>
      <c r="N401" s="173">
        <v>241209757347</v>
      </c>
      <c r="O401" s="173">
        <v>-187197641833</v>
      </c>
      <c r="P401" s="173">
        <v>-41443011801</v>
      </c>
    </row>
    <row r="402" spans="1:16">
      <c r="A402" s="215">
        <v>209001</v>
      </c>
      <c r="B402" s="214" t="s">
        <v>880</v>
      </c>
      <c r="C402" s="173">
        <v>-56123191287</v>
      </c>
      <c r="D402" s="173">
        <v>49199489</v>
      </c>
      <c r="E402" s="173">
        <v>-34728729</v>
      </c>
      <c r="F402" s="173">
        <v>-56108720527</v>
      </c>
      <c r="G402" s="176">
        <f t="shared" si="45"/>
        <v>129078</v>
      </c>
      <c r="H402" s="176">
        <f t="shared" si="46"/>
        <v>1334200</v>
      </c>
      <c r="I402" s="176">
        <f t="shared" si="47"/>
        <v>-3567949</v>
      </c>
      <c r="J402" s="176">
        <f t="shared" si="48"/>
        <v>-2104671</v>
      </c>
      <c r="K402" s="214">
        <v>222101</v>
      </c>
      <c r="L402" s="214" t="s">
        <v>888</v>
      </c>
      <c r="M402" s="173">
        <v>2440497</v>
      </c>
      <c r="N402" s="173">
        <v>12646808</v>
      </c>
      <c r="O402" s="173">
        <v>-17316656</v>
      </c>
      <c r="P402" s="173">
        <v>-2229351</v>
      </c>
    </row>
    <row r="403" spans="1:16">
      <c r="A403" s="215">
        <v>210001</v>
      </c>
      <c r="B403" s="214" t="s">
        <v>881</v>
      </c>
      <c r="C403" s="173">
        <v>-22291663210</v>
      </c>
      <c r="D403" s="173">
        <v>597971360</v>
      </c>
      <c r="E403" s="173">
        <v>-597959017</v>
      </c>
      <c r="F403" s="173">
        <v>-22291650867</v>
      </c>
      <c r="G403" s="176">
        <f t="shared" si="45"/>
        <v>350000000</v>
      </c>
      <c r="H403" s="176">
        <f t="shared" si="46"/>
        <v>15100000000</v>
      </c>
      <c r="I403" s="176">
        <f t="shared" si="47"/>
        <v>10820000000</v>
      </c>
      <c r="J403" s="176">
        <f t="shared" si="48"/>
        <v>26270000000</v>
      </c>
      <c r="K403" s="214">
        <v>223001</v>
      </c>
      <c r="L403" s="214" t="s">
        <v>889</v>
      </c>
      <c r="M403" s="173">
        <v>-166600000000</v>
      </c>
      <c r="N403" s="173">
        <v>470950000000</v>
      </c>
      <c r="O403" s="173">
        <v>-495050000000</v>
      </c>
      <c r="P403" s="173">
        <v>-190700000000</v>
      </c>
    </row>
    <row r="404" spans="1:16">
      <c r="A404" s="215">
        <v>210004</v>
      </c>
      <c r="B404" s="214" t="s">
        <v>882</v>
      </c>
      <c r="C404" s="173">
        <v>-14231457545</v>
      </c>
      <c r="D404" s="173">
        <v>359410947</v>
      </c>
      <c r="E404" s="173">
        <v>-632165609</v>
      </c>
      <c r="F404" s="173">
        <v>-14504212207</v>
      </c>
      <c r="G404" s="176">
        <f t="shared" si="45"/>
        <v>80775381</v>
      </c>
      <c r="H404" s="176">
        <f t="shared" si="46"/>
        <v>-2057222223</v>
      </c>
      <c r="I404" s="176">
        <f t="shared" si="47"/>
        <v>1427470767</v>
      </c>
      <c r="J404" s="176">
        <f t="shared" si="48"/>
        <v>-548976075</v>
      </c>
      <c r="K404" s="214">
        <v>223002</v>
      </c>
      <c r="L404" s="214" t="s">
        <v>890</v>
      </c>
      <c r="M404" s="173">
        <v>221187795</v>
      </c>
      <c r="N404" s="173">
        <v>3226990507</v>
      </c>
      <c r="O404" s="173">
        <v>-3342134465</v>
      </c>
      <c r="P404" s="173">
        <v>106043837</v>
      </c>
    </row>
    <row r="405" spans="1:16">
      <c r="A405" s="215">
        <v>210006</v>
      </c>
      <c r="B405" s="214" t="s">
        <v>883</v>
      </c>
      <c r="C405" s="173">
        <v>3867146833</v>
      </c>
      <c r="D405" s="173">
        <v>21879247</v>
      </c>
      <c r="E405" s="173">
        <v>-20346433</v>
      </c>
      <c r="F405" s="173">
        <v>3868679647</v>
      </c>
      <c r="G405" s="176">
        <f t="shared" si="45"/>
        <v>2331481853</v>
      </c>
      <c r="H405" s="176">
        <f t="shared" si="46"/>
        <v>-48782945692</v>
      </c>
      <c r="I405" s="176">
        <f t="shared" si="47"/>
        <v>50728958519</v>
      </c>
      <c r="J405" s="176">
        <f t="shared" si="48"/>
        <v>4277494680</v>
      </c>
      <c r="K405" s="214">
        <v>225001</v>
      </c>
      <c r="L405" s="214" t="s">
        <v>891</v>
      </c>
      <c r="M405" s="173">
        <v>-2459986745</v>
      </c>
      <c r="N405" s="173">
        <v>6656330328</v>
      </c>
      <c r="O405" s="173">
        <v>-6344681355</v>
      </c>
      <c r="P405" s="173">
        <v>-2148337772</v>
      </c>
    </row>
    <row r="406" spans="1:16">
      <c r="A406" s="215">
        <v>220001</v>
      </c>
      <c r="B406" s="214" t="s">
        <v>884</v>
      </c>
      <c r="C406" s="173">
        <v>-69050000000</v>
      </c>
      <c r="D406" s="173">
        <v>655750000000</v>
      </c>
      <c r="E406" s="173">
        <v>-622310000000</v>
      </c>
      <c r="F406" s="173">
        <v>-35610000000</v>
      </c>
      <c r="G406" s="176">
        <f t="shared" si="45"/>
        <v>1698774250</v>
      </c>
      <c r="H406" s="176">
        <f t="shared" si="46"/>
        <v>-12109371863</v>
      </c>
      <c r="I406" s="176">
        <f t="shared" si="47"/>
        <v>11527522308</v>
      </c>
      <c r="J406" s="176">
        <f t="shared" si="48"/>
        <v>1116924695</v>
      </c>
      <c r="K406" s="214">
        <v>225006</v>
      </c>
      <c r="L406" s="214" t="s">
        <v>892</v>
      </c>
      <c r="M406" s="173">
        <v>-1341989991</v>
      </c>
      <c r="N406" s="173">
        <v>14338554163</v>
      </c>
      <c r="O406" s="173">
        <v>-13228887281</v>
      </c>
      <c r="P406" s="173">
        <v>-232323109</v>
      </c>
    </row>
    <row r="407" spans="1:16">
      <c r="A407" s="215">
        <v>220002</v>
      </c>
      <c r="B407" s="214" t="s">
        <v>885</v>
      </c>
      <c r="C407" s="173">
        <v>-44155605101</v>
      </c>
      <c r="D407" s="173">
        <v>399890140784</v>
      </c>
      <c r="E407" s="173">
        <v>-395258128884</v>
      </c>
      <c r="F407" s="173">
        <v>-39523593201</v>
      </c>
      <c r="G407" s="176">
        <f t="shared" si="45"/>
        <v>1822482506</v>
      </c>
      <c r="H407" s="176">
        <f t="shared" si="46"/>
        <v>-209895496106</v>
      </c>
      <c r="I407" s="176">
        <f t="shared" si="47"/>
        <v>225115237649</v>
      </c>
      <c r="J407" s="176">
        <f t="shared" si="48"/>
        <v>17042224049</v>
      </c>
      <c r="K407" s="214">
        <v>225007</v>
      </c>
      <c r="L407" s="214" t="s">
        <v>893</v>
      </c>
      <c r="M407" s="173">
        <v>-11939675679</v>
      </c>
      <c r="N407" s="173">
        <v>234266921904</v>
      </c>
      <c r="O407" s="173">
        <v>-231755682137</v>
      </c>
      <c r="P407" s="173">
        <v>-9428435912</v>
      </c>
    </row>
    <row r="408" spans="1:16">
      <c r="A408" s="215">
        <v>220003</v>
      </c>
      <c r="B408" s="214" t="s">
        <v>886</v>
      </c>
      <c r="C408" s="173">
        <v>8755309</v>
      </c>
      <c r="D408" s="173">
        <v>15928896</v>
      </c>
      <c r="E408" s="173">
        <v>-15177857</v>
      </c>
      <c r="F408" s="173">
        <v>9506348</v>
      </c>
      <c r="G408" s="176">
        <f t="shared" si="45"/>
        <v>0</v>
      </c>
      <c r="H408" s="176">
        <f t="shared" si="46"/>
        <v>0</v>
      </c>
      <c r="I408" s="176">
        <f t="shared" si="47"/>
        <v>0</v>
      </c>
      <c r="J408" s="176">
        <f t="shared" si="48"/>
        <v>0</v>
      </c>
      <c r="K408" s="214">
        <v>225011</v>
      </c>
      <c r="L408" s="214" t="s">
        <v>894</v>
      </c>
      <c r="M408" s="173">
        <v>-174066492</v>
      </c>
      <c r="N408" s="173">
        <v>0</v>
      </c>
      <c r="O408" s="173">
        <v>0</v>
      </c>
      <c r="P408" s="173">
        <v>-174066492</v>
      </c>
    </row>
    <row r="409" spans="1:16">
      <c r="A409" s="215">
        <v>222001</v>
      </c>
      <c r="B409" s="214" t="s">
        <v>887</v>
      </c>
      <c r="C409" s="173">
        <v>-71585734298</v>
      </c>
      <c r="D409" s="173">
        <v>250387142397</v>
      </c>
      <c r="E409" s="173">
        <v>-416820864982</v>
      </c>
      <c r="F409" s="173">
        <v>-238019456883</v>
      </c>
      <c r="G409" s="176">
        <f t="shared" si="45"/>
        <v>-250635124</v>
      </c>
      <c r="H409" s="176">
        <f t="shared" si="46"/>
        <v>1539395443</v>
      </c>
      <c r="I409" s="176">
        <f t="shared" si="47"/>
        <v>-1257355107</v>
      </c>
      <c r="J409" s="176">
        <f t="shared" si="48"/>
        <v>31405212</v>
      </c>
      <c r="K409" s="214">
        <v>225021</v>
      </c>
      <c r="L409" s="214" t="s">
        <v>895</v>
      </c>
      <c r="M409" s="173">
        <v>-445696235</v>
      </c>
      <c r="N409" s="173">
        <v>3822413347</v>
      </c>
      <c r="O409" s="173">
        <v>-3535793102</v>
      </c>
      <c r="P409" s="173">
        <v>-159075990</v>
      </c>
    </row>
    <row r="410" spans="1:16">
      <c r="A410" s="215">
        <v>222101</v>
      </c>
      <c r="B410" s="214" t="s">
        <v>888</v>
      </c>
      <c r="C410" s="173">
        <v>2311419</v>
      </c>
      <c r="D410" s="173">
        <v>11312608</v>
      </c>
      <c r="E410" s="173">
        <v>-13748707</v>
      </c>
      <c r="F410" s="173">
        <v>-124680</v>
      </c>
      <c r="G410" s="176">
        <f t="shared" si="45"/>
        <v>7582629</v>
      </c>
      <c r="H410" s="176">
        <f t="shared" si="46"/>
        <v>0</v>
      </c>
      <c r="I410" s="176">
        <f t="shared" si="47"/>
        <v>13458857</v>
      </c>
      <c r="J410" s="176">
        <f t="shared" si="48"/>
        <v>21041486</v>
      </c>
      <c r="K410" s="214">
        <v>225052</v>
      </c>
      <c r="L410" s="214" t="s">
        <v>1889</v>
      </c>
      <c r="M410" s="173">
        <v>0</v>
      </c>
      <c r="N410" s="173">
        <v>0</v>
      </c>
      <c r="O410" s="173">
        <v>-7582629</v>
      </c>
      <c r="P410" s="173">
        <v>-7582629</v>
      </c>
    </row>
    <row r="411" spans="1:16">
      <c r="A411" s="215">
        <v>223001</v>
      </c>
      <c r="B411" s="214" t="s">
        <v>889</v>
      </c>
      <c r="C411" s="173">
        <v>-166950000000</v>
      </c>
      <c r="D411" s="173">
        <v>455850000000</v>
      </c>
      <c r="E411" s="173">
        <v>-505870000000</v>
      </c>
      <c r="F411" s="173">
        <v>-216970000000</v>
      </c>
      <c r="G411" s="176">
        <f t="shared" si="45"/>
        <v>608792491</v>
      </c>
      <c r="H411" s="176">
        <f t="shared" si="46"/>
        <v>-10208097672</v>
      </c>
      <c r="I411" s="176">
        <f t="shared" si="47"/>
        <v>9405181600</v>
      </c>
      <c r="J411" s="176">
        <f t="shared" si="48"/>
        <v>-194123581</v>
      </c>
      <c r="K411" s="214">
        <v>225101</v>
      </c>
      <c r="L411" s="214" t="s">
        <v>896</v>
      </c>
      <c r="M411" s="173">
        <v>-2145864395</v>
      </c>
      <c r="N411" s="173">
        <v>30286083811</v>
      </c>
      <c r="O411" s="173">
        <v>-30643044318</v>
      </c>
      <c r="P411" s="173">
        <v>-2502824902</v>
      </c>
    </row>
    <row r="412" spans="1:16">
      <c r="A412" s="215">
        <v>223002</v>
      </c>
      <c r="B412" s="214" t="s">
        <v>890</v>
      </c>
      <c r="C412" s="173">
        <v>140412414</v>
      </c>
      <c r="D412" s="173">
        <v>5284212730</v>
      </c>
      <c r="E412" s="173">
        <v>-4769605232</v>
      </c>
      <c r="F412" s="173">
        <v>655019912</v>
      </c>
      <c r="G412" s="176">
        <f t="shared" si="45"/>
        <v>-292362132</v>
      </c>
      <c r="H412" s="176">
        <f t="shared" si="46"/>
        <v>430787733</v>
      </c>
      <c r="I412" s="176">
        <f t="shared" si="47"/>
        <v>-87759104</v>
      </c>
      <c r="J412" s="176">
        <f t="shared" si="48"/>
        <v>50666497</v>
      </c>
      <c r="K412" s="214">
        <v>225102</v>
      </c>
      <c r="L412" s="214" t="s">
        <v>897</v>
      </c>
      <c r="M412" s="173">
        <v>-332974028</v>
      </c>
      <c r="N412" s="173">
        <v>1140316646</v>
      </c>
      <c r="O412" s="173">
        <v>-821652390</v>
      </c>
      <c r="P412" s="173">
        <v>-14309772</v>
      </c>
    </row>
    <row r="413" spans="1:16">
      <c r="A413" s="215">
        <v>225001</v>
      </c>
      <c r="B413" s="214" t="s">
        <v>891</v>
      </c>
      <c r="C413" s="173">
        <v>-4791468598</v>
      </c>
      <c r="D413" s="173">
        <v>55439276020</v>
      </c>
      <c r="E413" s="173">
        <v>-57073639874</v>
      </c>
      <c r="F413" s="173">
        <v>-6425832452</v>
      </c>
      <c r="G413" s="176">
        <f t="shared" si="45"/>
        <v>123721636</v>
      </c>
      <c r="H413" s="176">
        <f t="shared" si="46"/>
        <v>-93632187</v>
      </c>
      <c r="I413" s="176">
        <f t="shared" si="47"/>
        <v>47201150</v>
      </c>
      <c r="J413" s="176">
        <f t="shared" si="48"/>
        <v>77290599</v>
      </c>
      <c r="K413" s="214">
        <v>225103</v>
      </c>
      <c r="L413" s="214" t="s">
        <v>898</v>
      </c>
      <c r="M413" s="173">
        <v>-61830400</v>
      </c>
      <c r="N413" s="173">
        <v>106379567</v>
      </c>
      <c r="O413" s="173">
        <v>-152203771</v>
      </c>
      <c r="P413" s="173">
        <v>-107654604</v>
      </c>
    </row>
    <row r="414" spans="1:16">
      <c r="A414" s="215">
        <v>225006</v>
      </c>
      <c r="B414" s="214" t="s">
        <v>892</v>
      </c>
      <c r="C414" s="173">
        <v>-3040764241</v>
      </c>
      <c r="D414" s="173">
        <v>26447926026</v>
      </c>
      <c r="E414" s="173">
        <v>-24756409589</v>
      </c>
      <c r="F414" s="173">
        <v>-1349247804</v>
      </c>
      <c r="G414" s="176">
        <f t="shared" si="45"/>
        <v>-605569981</v>
      </c>
      <c r="H414" s="176">
        <f t="shared" si="46"/>
        <v>-90630800173</v>
      </c>
      <c r="I414" s="176">
        <f t="shared" si="47"/>
        <v>106075652312</v>
      </c>
      <c r="J414" s="176">
        <f t="shared" si="48"/>
        <v>14839282158</v>
      </c>
      <c r="K414" s="214">
        <v>226001</v>
      </c>
      <c r="L414" s="214" t="s">
        <v>899</v>
      </c>
      <c r="M414" s="173">
        <v>-12519390631</v>
      </c>
      <c r="N414" s="173">
        <v>126866288206</v>
      </c>
      <c r="O414" s="173">
        <v>-128086941062</v>
      </c>
      <c r="P414" s="173">
        <v>-13740043487</v>
      </c>
    </row>
    <row r="415" spans="1:16">
      <c r="A415" s="215">
        <v>225007</v>
      </c>
      <c r="B415" s="214" t="s">
        <v>893</v>
      </c>
      <c r="C415" s="173">
        <v>-13762158185</v>
      </c>
      <c r="D415" s="173">
        <v>444162418010</v>
      </c>
      <c r="E415" s="173">
        <v>-456870919786</v>
      </c>
      <c r="F415" s="173">
        <v>-26470659961</v>
      </c>
      <c r="G415" s="176">
        <f t="shared" si="45"/>
        <v>0</v>
      </c>
      <c r="H415" s="176">
        <f t="shared" si="46"/>
        <v>34474000</v>
      </c>
      <c r="I415" s="176">
        <f t="shared" si="47"/>
        <v>-34474000</v>
      </c>
      <c r="J415" s="176">
        <f t="shared" si="48"/>
        <v>0</v>
      </c>
      <c r="K415" s="214">
        <v>228021</v>
      </c>
      <c r="L415" s="214" t="s">
        <v>1834</v>
      </c>
      <c r="M415" s="173">
        <v>0</v>
      </c>
      <c r="N415" s="173">
        <v>120328000</v>
      </c>
      <c r="O415" s="173">
        <v>-120328000</v>
      </c>
      <c r="P415" s="173">
        <v>0</v>
      </c>
    </row>
    <row r="416" spans="1:16">
      <c r="A416" s="215">
        <v>225011</v>
      </c>
      <c r="B416" s="214" t="s">
        <v>894</v>
      </c>
      <c r="C416" s="173">
        <v>-174066492</v>
      </c>
      <c r="D416" s="173">
        <v>0</v>
      </c>
      <c r="E416" s="173">
        <v>0</v>
      </c>
      <c r="F416" s="173">
        <v>-174066492</v>
      </c>
      <c r="G416" s="176">
        <f t="shared" si="45"/>
        <v>-131560667</v>
      </c>
      <c r="H416" s="176">
        <f t="shared" si="46"/>
        <v>1450056757</v>
      </c>
      <c r="I416" s="176">
        <f t="shared" si="47"/>
        <v>-1243970623</v>
      </c>
      <c r="J416" s="176">
        <f t="shared" si="48"/>
        <v>74525467</v>
      </c>
      <c r="K416" s="214">
        <v>231001</v>
      </c>
      <c r="L416" s="214" t="s">
        <v>900</v>
      </c>
      <c r="M416" s="173">
        <v>-2267509288</v>
      </c>
      <c r="N416" s="173">
        <v>28335010201</v>
      </c>
      <c r="O416" s="173">
        <v>-28208193922</v>
      </c>
      <c r="P416" s="173">
        <v>-2140693009</v>
      </c>
    </row>
    <row r="417" spans="1:16">
      <c r="A417" s="215">
        <v>225021</v>
      </c>
      <c r="B417" s="214" t="s">
        <v>895</v>
      </c>
      <c r="C417" s="173">
        <v>-195061111</v>
      </c>
      <c r="D417" s="173">
        <v>2283017904</v>
      </c>
      <c r="E417" s="173">
        <v>-2278437995</v>
      </c>
      <c r="F417" s="173">
        <v>-190481202</v>
      </c>
      <c r="G417" s="176">
        <f t="shared" si="45"/>
        <v>6659427</v>
      </c>
      <c r="H417" s="176">
        <f t="shared" si="46"/>
        <v>-15300279</v>
      </c>
      <c r="I417" s="176">
        <f t="shared" si="47"/>
        <v>17143521</v>
      </c>
      <c r="J417" s="176">
        <f t="shared" si="48"/>
        <v>8502669</v>
      </c>
      <c r="K417" s="214">
        <v>231002</v>
      </c>
      <c r="L417" s="214" t="s">
        <v>901</v>
      </c>
      <c r="M417" s="173">
        <v>-27227389</v>
      </c>
      <c r="N417" s="173">
        <v>59364335</v>
      </c>
      <c r="O417" s="173">
        <v>-62179514</v>
      </c>
      <c r="P417" s="173">
        <v>-30042568</v>
      </c>
    </row>
    <row r="418" spans="1:16">
      <c r="A418" s="215">
        <v>225052</v>
      </c>
      <c r="B418" s="214" t="s">
        <v>1889</v>
      </c>
      <c r="C418" s="173">
        <v>-7582629</v>
      </c>
      <c r="D418" s="173">
        <v>0</v>
      </c>
      <c r="E418" s="173">
        <v>-21041486</v>
      </c>
      <c r="F418" s="173">
        <v>-28624115</v>
      </c>
      <c r="G418" s="176">
        <f t="shared" si="45"/>
        <v>16031470</v>
      </c>
      <c r="H418" s="176">
        <f t="shared" si="46"/>
        <v>-66281997</v>
      </c>
      <c r="I418" s="176">
        <f t="shared" si="47"/>
        <v>85534836</v>
      </c>
      <c r="J418" s="176">
        <f t="shared" si="48"/>
        <v>35284309</v>
      </c>
      <c r="K418" s="214">
        <v>231004</v>
      </c>
      <c r="L418" s="214" t="s">
        <v>902</v>
      </c>
      <c r="M418" s="173">
        <v>-253152386</v>
      </c>
      <c r="N418" s="173">
        <v>2172314266</v>
      </c>
      <c r="O418" s="173">
        <v>-2172887695</v>
      </c>
      <c r="P418" s="173">
        <v>-253725815</v>
      </c>
    </row>
    <row r="419" spans="1:16">
      <c r="A419" s="215">
        <v>225101</v>
      </c>
      <c r="B419" s="214" t="s">
        <v>896</v>
      </c>
      <c r="C419" s="173">
        <v>-2754656886</v>
      </c>
      <c r="D419" s="173">
        <v>40494181483</v>
      </c>
      <c r="E419" s="173">
        <v>-40048225918</v>
      </c>
      <c r="F419" s="173">
        <v>-2308701321</v>
      </c>
      <c r="G419" s="176">
        <f t="shared" si="45"/>
        <v>0</v>
      </c>
      <c r="H419" s="176">
        <f t="shared" si="46"/>
        <v>-177661</v>
      </c>
      <c r="I419" s="176">
        <f t="shared" si="47"/>
        <v>200035</v>
      </c>
      <c r="J419" s="176">
        <f t="shared" si="48"/>
        <v>22374</v>
      </c>
      <c r="K419" s="214">
        <v>231005</v>
      </c>
      <c r="L419" s="214" t="s">
        <v>903</v>
      </c>
      <c r="M419" s="173">
        <v>0</v>
      </c>
      <c r="N419" s="173">
        <v>90536</v>
      </c>
      <c r="O419" s="173">
        <v>-90536</v>
      </c>
      <c r="P419" s="173">
        <v>0</v>
      </c>
    </row>
    <row r="420" spans="1:16">
      <c r="A420" s="215">
        <v>225102</v>
      </c>
      <c r="B420" s="214" t="s">
        <v>897</v>
      </c>
      <c r="C420" s="173">
        <v>-40611896</v>
      </c>
      <c r="D420" s="173">
        <v>709528913</v>
      </c>
      <c r="E420" s="173">
        <v>-733893286</v>
      </c>
      <c r="F420" s="173">
        <v>-64976269</v>
      </c>
      <c r="G420" s="176">
        <f t="shared" si="45"/>
        <v>-12206995</v>
      </c>
      <c r="H420" s="176">
        <f t="shared" si="46"/>
        <v>9499123</v>
      </c>
      <c r="I420" s="176">
        <f t="shared" si="47"/>
        <v>-4177027</v>
      </c>
      <c r="J420" s="176">
        <f t="shared" si="48"/>
        <v>-6884899</v>
      </c>
      <c r="K420" s="214">
        <v>231006</v>
      </c>
      <c r="L420" s="214" t="s">
        <v>904</v>
      </c>
      <c r="M420" s="173">
        <v>-123747305</v>
      </c>
      <c r="N420" s="173">
        <v>698577131</v>
      </c>
      <c r="O420" s="173">
        <v>-695130822</v>
      </c>
      <c r="P420" s="173">
        <v>-120300996</v>
      </c>
    </row>
    <row r="421" spans="1:16">
      <c r="A421" s="215">
        <v>225103</v>
      </c>
      <c r="B421" s="214" t="s">
        <v>898</v>
      </c>
      <c r="C421" s="173">
        <v>-185552036</v>
      </c>
      <c r="D421" s="173">
        <v>200011754</v>
      </c>
      <c r="E421" s="173">
        <v>-199404921</v>
      </c>
      <c r="F421" s="173">
        <v>-184945203</v>
      </c>
      <c r="G421" s="176">
        <f t="shared" si="45"/>
        <v>-434177</v>
      </c>
      <c r="H421" s="176">
        <f t="shared" si="46"/>
        <v>1221951</v>
      </c>
      <c r="I421" s="176">
        <f t="shared" si="47"/>
        <v>-206077</v>
      </c>
      <c r="J421" s="176">
        <f t="shared" si="48"/>
        <v>581697</v>
      </c>
      <c r="K421" s="214">
        <v>231007</v>
      </c>
      <c r="L421" s="214" t="s">
        <v>905</v>
      </c>
      <c r="M421" s="173">
        <v>-744694</v>
      </c>
      <c r="N421" s="173">
        <v>105986476</v>
      </c>
      <c r="O421" s="173">
        <v>-105731511</v>
      </c>
      <c r="P421" s="173">
        <v>-489729</v>
      </c>
    </row>
    <row r="422" spans="1:16">
      <c r="A422" s="215">
        <v>225900</v>
      </c>
      <c r="B422" s="214" t="s">
        <v>1797</v>
      </c>
      <c r="C422" s="173">
        <v>-343712</v>
      </c>
      <c r="D422" s="173">
        <v>356308</v>
      </c>
      <c r="E422" s="173">
        <v>-12596</v>
      </c>
      <c r="F422" s="173">
        <v>0</v>
      </c>
      <c r="G422" s="176">
        <f t="shared" si="45"/>
        <v>-626542</v>
      </c>
      <c r="H422" s="176">
        <f t="shared" si="46"/>
        <v>-333006</v>
      </c>
      <c r="I422" s="176">
        <f t="shared" si="47"/>
        <v>2597347</v>
      </c>
      <c r="J422" s="176">
        <f t="shared" si="48"/>
        <v>1637799</v>
      </c>
      <c r="K422" s="214">
        <v>231008</v>
      </c>
      <c r="L422" s="214" t="s">
        <v>906</v>
      </c>
      <c r="M422" s="173">
        <v>-1969767</v>
      </c>
      <c r="N422" s="173">
        <v>4011658</v>
      </c>
      <c r="O422" s="173">
        <v>-3592327</v>
      </c>
      <c r="P422" s="173">
        <v>-1550436</v>
      </c>
    </row>
    <row r="423" spans="1:16">
      <c r="A423" s="215">
        <v>226001</v>
      </c>
      <c r="B423" s="214" t="s">
        <v>899</v>
      </c>
      <c r="C423" s="173">
        <v>-11913820650</v>
      </c>
      <c r="D423" s="173">
        <v>217497088379</v>
      </c>
      <c r="E423" s="173">
        <v>-234162593374</v>
      </c>
      <c r="F423" s="173">
        <v>-28579325645</v>
      </c>
      <c r="G423" s="176">
        <f t="shared" si="45"/>
        <v>0</v>
      </c>
      <c r="H423" s="176">
        <f t="shared" si="46"/>
        <v>-29114183</v>
      </c>
      <c r="I423" s="176">
        <f t="shared" si="47"/>
        <v>29114183</v>
      </c>
      <c r="J423" s="176">
        <f t="shared" si="48"/>
        <v>0</v>
      </c>
      <c r="K423" s="214">
        <v>231009</v>
      </c>
      <c r="L423" s="214" t="s">
        <v>907</v>
      </c>
      <c r="M423" s="173">
        <v>0</v>
      </c>
      <c r="N423" s="173">
        <v>1068987571</v>
      </c>
      <c r="O423" s="173">
        <v>-1068987571</v>
      </c>
      <c r="P423" s="173">
        <v>0</v>
      </c>
    </row>
    <row r="424" spans="1:16">
      <c r="A424" s="215">
        <v>228021</v>
      </c>
      <c r="B424" s="214" t="s">
        <v>1834</v>
      </c>
      <c r="C424" s="173">
        <v>0</v>
      </c>
      <c r="D424" s="173">
        <v>85854000</v>
      </c>
      <c r="E424" s="173">
        <v>-85854000</v>
      </c>
      <c r="F424" s="173">
        <v>0</v>
      </c>
      <c r="G424" s="176">
        <f t="shared" si="45"/>
        <v>0</v>
      </c>
      <c r="H424" s="176">
        <f t="shared" si="46"/>
        <v>2802128</v>
      </c>
      <c r="I424" s="176">
        <f t="shared" si="47"/>
        <v>-2802128</v>
      </c>
      <c r="J424" s="176">
        <f t="shared" si="48"/>
        <v>0</v>
      </c>
      <c r="K424" s="214">
        <v>231010</v>
      </c>
      <c r="L424" s="214" t="s">
        <v>908</v>
      </c>
      <c r="M424" s="173">
        <v>0</v>
      </c>
      <c r="N424" s="173">
        <v>18194894</v>
      </c>
      <c r="O424" s="173">
        <v>-18194894</v>
      </c>
      <c r="P424" s="173">
        <v>0</v>
      </c>
    </row>
    <row r="425" spans="1:16">
      <c r="A425" s="215">
        <v>231001</v>
      </c>
      <c r="B425" s="214" t="s">
        <v>900</v>
      </c>
      <c r="C425" s="173">
        <v>-2135948621</v>
      </c>
      <c r="D425" s="173">
        <v>26884953444</v>
      </c>
      <c r="E425" s="173">
        <v>-26964223299</v>
      </c>
      <c r="F425" s="173">
        <v>-2215218476</v>
      </c>
      <c r="G425" s="176">
        <f t="shared" si="45"/>
        <v>51985</v>
      </c>
      <c r="H425" s="176">
        <f t="shared" si="46"/>
        <v>21277199</v>
      </c>
      <c r="I425" s="176">
        <f t="shared" si="47"/>
        <v>63084122</v>
      </c>
      <c r="J425" s="176">
        <f t="shared" si="48"/>
        <v>84413306</v>
      </c>
      <c r="K425" s="214">
        <v>231031</v>
      </c>
      <c r="L425" s="214" t="s">
        <v>910</v>
      </c>
      <c r="M425" s="173">
        <v>-228774679</v>
      </c>
      <c r="N425" s="173">
        <v>62171219</v>
      </c>
      <c r="O425" s="173">
        <v>-8127990</v>
      </c>
      <c r="P425" s="173">
        <v>-174731450</v>
      </c>
    </row>
    <row r="426" spans="1:16">
      <c r="A426" s="215">
        <v>231002</v>
      </c>
      <c r="B426" s="214" t="s">
        <v>901</v>
      </c>
      <c r="C426" s="173">
        <v>-33886816</v>
      </c>
      <c r="D426" s="173">
        <v>74664614</v>
      </c>
      <c r="E426" s="173">
        <v>-79323035</v>
      </c>
      <c r="F426" s="173">
        <v>-38545237</v>
      </c>
      <c r="G426" s="176">
        <f t="shared" si="45"/>
        <v>-230251732</v>
      </c>
      <c r="H426" s="176">
        <f t="shared" si="46"/>
        <v>62635116</v>
      </c>
      <c r="I426" s="176">
        <f t="shared" si="47"/>
        <v>84619438</v>
      </c>
      <c r="J426" s="176">
        <f t="shared" si="48"/>
        <v>-82997178</v>
      </c>
      <c r="K426" s="214">
        <v>231051</v>
      </c>
      <c r="L426" s="214" t="s">
        <v>911</v>
      </c>
      <c r="M426" s="173">
        <v>-322764252</v>
      </c>
      <c r="N426" s="173">
        <v>106214841</v>
      </c>
      <c r="O426" s="173">
        <v>-10638118</v>
      </c>
      <c r="P426" s="173">
        <v>-227187529</v>
      </c>
    </row>
    <row r="427" spans="1:16">
      <c r="A427" s="215">
        <v>231004</v>
      </c>
      <c r="B427" s="214" t="s">
        <v>902</v>
      </c>
      <c r="C427" s="173">
        <v>-269183856</v>
      </c>
      <c r="D427" s="173">
        <v>2238596263</v>
      </c>
      <c r="E427" s="173">
        <v>-2258422531</v>
      </c>
      <c r="F427" s="173">
        <v>-289010124</v>
      </c>
      <c r="G427" s="176">
        <f t="shared" si="45"/>
        <v>-224000</v>
      </c>
      <c r="H427" s="176">
        <f t="shared" si="46"/>
        <v>4494507</v>
      </c>
      <c r="I427" s="176">
        <f t="shared" si="47"/>
        <v>41950722</v>
      </c>
      <c r="J427" s="176">
        <f t="shared" si="48"/>
        <v>46221229</v>
      </c>
      <c r="K427" s="214">
        <v>231091</v>
      </c>
      <c r="L427" s="214" t="s">
        <v>912</v>
      </c>
      <c r="M427" s="173">
        <v>-4182787</v>
      </c>
      <c r="N427" s="173">
        <v>20634088</v>
      </c>
      <c r="O427" s="173">
        <v>-20410088</v>
      </c>
      <c r="P427" s="173">
        <v>-3958787</v>
      </c>
    </row>
    <row r="428" spans="1:16">
      <c r="A428" s="215">
        <v>231005</v>
      </c>
      <c r="B428" s="214" t="s">
        <v>903</v>
      </c>
      <c r="C428" s="173">
        <v>0</v>
      </c>
      <c r="D428" s="173">
        <v>268197</v>
      </c>
      <c r="E428" s="173">
        <v>-290571</v>
      </c>
      <c r="F428" s="173">
        <v>-22374</v>
      </c>
      <c r="G428" s="176">
        <f t="shared" si="45"/>
        <v>-21003</v>
      </c>
      <c r="H428" s="176">
        <f t="shared" si="46"/>
        <v>-857937</v>
      </c>
      <c r="I428" s="176">
        <f t="shared" si="47"/>
        <v>-425146</v>
      </c>
      <c r="J428" s="176">
        <f t="shared" si="48"/>
        <v>-1304086</v>
      </c>
      <c r="K428" s="214">
        <v>231103</v>
      </c>
      <c r="L428" s="214" t="s">
        <v>913</v>
      </c>
      <c r="M428" s="173">
        <v>-31003</v>
      </c>
      <c r="N428" s="173">
        <v>5239760</v>
      </c>
      <c r="O428" s="173">
        <v>-5194866</v>
      </c>
      <c r="P428" s="173">
        <v>13891</v>
      </c>
    </row>
    <row r="429" spans="1:16">
      <c r="A429" s="215">
        <v>231006</v>
      </c>
      <c r="B429" s="214" t="s">
        <v>904</v>
      </c>
      <c r="C429" s="173">
        <v>-111540310</v>
      </c>
      <c r="D429" s="173">
        <v>689078008</v>
      </c>
      <c r="E429" s="173">
        <v>-690953795</v>
      </c>
      <c r="F429" s="173">
        <v>-113416097</v>
      </c>
      <c r="G429" s="176">
        <f t="shared" si="45"/>
        <v>-1641302</v>
      </c>
      <c r="H429" s="176">
        <f t="shared" si="46"/>
        <v>5461946</v>
      </c>
      <c r="I429" s="176">
        <f t="shared" si="47"/>
        <v>-3158645</v>
      </c>
      <c r="J429" s="176">
        <f t="shared" si="48"/>
        <v>661999</v>
      </c>
      <c r="K429" s="214">
        <v>231107</v>
      </c>
      <c r="L429" s="214" t="s">
        <v>914</v>
      </c>
      <c r="M429" s="173">
        <v>-1670679</v>
      </c>
      <c r="N429" s="173">
        <v>5912769</v>
      </c>
      <c r="O429" s="173">
        <v>-4279009</v>
      </c>
      <c r="P429" s="173">
        <v>-36919</v>
      </c>
    </row>
    <row r="430" spans="1:16">
      <c r="A430" s="215">
        <v>231007</v>
      </c>
      <c r="B430" s="214" t="s">
        <v>905</v>
      </c>
      <c r="C430" s="173">
        <v>-310517</v>
      </c>
      <c r="D430" s="173">
        <v>104764525</v>
      </c>
      <c r="E430" s="173">
        <v>-105525434</v>
      </c>
      <c r="F430" s="173">
        <v>-1071426</v>
      </c>
      <c r="G430" s="176">
        <f t="shared" si="45"/>
        <v>460009996</v>
      </c>
      <c r="H430" s="176">
        <f t="shared" si="46"/>
        <v>-2262575310</v>
      </c>
      <c r="I430" s="176">
        <f t="shared" si="47"/>
        <v>2425891228</v>
      </c>
      <c r="J430" s="176">
        <f t="shared" si="48"/>
        <v>623325914</v>
      </c>
      <c r="K430" s="214">
        <v>231111</v>
      </c>
      <c r="L430" s="214" t="s">
        <v>915</v>
      </c>
      <c r="M430" s="173">
        <v>-1247142546</v>
      </c>
      <c r="N430" s="173">
        <v>7636467162</v>
      </c>
      <c r="O430" s="173">
        <v>-7803533110</v>
      </c>
      <c r="P430" s="173">
        <v>-1414208494</v>
      </c>
    </row>
    <row r="431" spans="1:16">
      <c r="A431" s="215">
        <v>231008</v>
      </c>
      <c r="B431" s="214" t="s">
        <v>906</v>
      </c>
      <c r="C431" s="173">
        <v>-1343225</v>
      </c>
      <c r="D431" s="173">
        <v>4344664</v>
      </c>
      <c r="E431" s="173">
        <v>-6189674</v>
      </c>
      <c r="F431" s="173">
        <v>-3188235</v>
      </c>
      <c r="G431" s="176">
        <f t="shared" si="45"/>
        <v>84182700</v>
      </c>
      <c r="H431" s="176">
        <f t="shared" si="46"/>
        <v>-490327800</v>
      </c>
      <c r="I431" s="176">
        <f t="shared" si="47"/>
        <v>406145100</v>
      </c>
      <c r="J431" s="176">
        <f t="shared" si="48"/>
        <v>0</v>
      </c>
      <c r="K431" s="214">
        <v>231115</v>
      </c>
      <c r="L431" s="214" t="s">
        <v>916</v>
      </c>
      <c r="M431" s="173">
        <v>0</v>
      </c>
      <c r="N431" s="173">
        <v>2222788656</v>
      </c>
      <c r="O431" s="173">
        <v>-2222788656</v>
      </c>
      <c r="P431" s="173">
        <v>0</v>
      </c>
    </row>
    <row r="432" spans="1:16">
      <c r="A432" s="215">
        <v>231009</v>
      </c>
      <c r="B432" s="214" t="s">
        <v>907</v>
      </c>
      <c r="C432" s="173">
        <v>0</v>
      </c>
      <c r="D432" s="173">
        <v>1098101754</v>
      </c>
      <c r="E432" s="173">
        <v>-1098101754</v>
      </c>
      <c r="F432" s="173">
        <v>0</v>
      </c>
      <c r="G432" s="176">
        <f t="shared" si="45"/>
        <v>-6823911</v>
      </c>
      <c r="H432" s="176">
        <f t="shared" si="46"/>
        <v>-1011723</v>
      </c>
      <c r="I432" s="176">
        <f t="shared" si="47"/>
        <v>645341</v>
      </c>
      <c r="J432" s="176">
        <f t="shared" si="48"/>
        <v>-7190293</v>
      </c>
      <c r="K432" s="214">
        <v>231116</v>
      </c>
      <c r="L432" s="214" t="s">
        <v>917</v>
      </c>
      <c r="M432" s="173">
        <v>-209721927</v>
      </c>
      <c r="N432" s="173">
        <v>33185687</v>
      </c>
      <c r="O432" s="173">
        <v>-64588586</v>
      </c>
      <c r="P432" s="173">
        <v>-241124826</v>
      </c>
    </row>
    <row r="433" spans="1:16">
      <c r="A433" s="215">
        <v>231010</v>
      </c>
      <c r="B433" s="214" t="s">
        <v>908</v>
      </c>
      <c r="C433" s="173">
        <v>0</v>
      </c>
      <c r="D433" s="173">
        <v>15392766</v>
      </c>
      <c r="E433" s="173">
        <v>-15392766</v>
      </c>
      <c r="F433" s="173">
        <v>0</v>
      </c>
      <c r="G433" s="176" t="e">
        <f t="shared" si="45"/>
        <v>#N/A</v>
      </c>
      <c r="H433" s="176" t="e">
        <f t="shared" si="46"/>
        <v>#N/A</v>
      </c>
      <c r="I433" s="176" t="e">
        <f t="shared" si="47"/>
        <v>#N/A</v>
      </c>
      <c r="J433" s="176" t="e">
        <f t="shared" si="48"/>
        <v>#N/A</v>
      </c>
      <c r="K433" s="214">
        <v>231117</v>
      </c>
      <c r="L433" s="214" t="s">
        <v>918</v>
      </c>
      <c r="M433" s="173">
        <v>-12121073539</v>
      </c>
      <c r="N433" s="173">
        <v>30178740206</v>
      </c>
      <c r="O433" s="173">
        <v>-18057666667</v>
      </c>
      <c r="P433" s="173">
        <v>0</v>
      </c>
    </row>
    <row r="434" spans="1:16">
      <c r="A434" s="215">
        <v>231011</v>
      </c>
      <c r="B434" s="214" t="s">
        <v>909</v>
      </c>
      <c r="C434" s="173">
        <v>-2995000</v>
      </c>
      <c r="D434" s="173">
        <v>2995000</v>
      </c>
      <c r="E434" s="173">
        <v>0</v>
      </c>
      <c r="F434" s="173">
        <v>0</v>
      </c>
      <c r="G434" s="176">
        <f t="shared" si="45"/>
        <v>129173506</v>
      </c>
      <c r="H434" s="176">
        <f t="shared" si="46"/>
        <v>-603460472</v>
      </c>
      <c r="I434" s="176">
        <f t="shared" si="47"/>
        <v>484098782</v>
      </c>
      <c r="J434" s="176">
        <f t="shared" si="48"/>
        <v>9811816</v>
      </c>
      <c r="K434" s="214">
        <v>231119</v>
      </c>
      <c r="L434" s="214" t="s">
        <v>919</v>
      </c>
      <c r="M434" s="173">
        <v>-136000</v>
      </c>
      <c r="N434" s="173">
        <v>412000</v>
      </c>
      <c r="O434" s="173">
        <v>-731800</v>
      </c>
      <c r="P434" s="173">
        <v>-455800</v>
      </c>
    </row>
    <row r="435" spans="1:16">
      <c r="A435" s="215">
        <v>231031</v>
      </c>
      <c r="B435" s="214" t="s">
        <v>910</v>
      </c>
      <c r="C435" s="173">
        <v>-228826664</v>
      </c>
      <c r="D435" s="173">
        <v>40894020</v>
      </c>
      <c r="E435" s="173">
        <v>-71212112</v>
      </c>
      <c r="F435" s="173">
        <v>-259144756</v>
      </c>
      <c r="G435" s="176">
        <f t="shared" si="45"/>
        <v>-4371632</v>
      </c>
      <c r="H435" s="176">
        <f t="shared" si="46"/>
        <v>4155170</v>
      </c>
      <c r="I435" s="176">
        <f t="shared" si="47"/>
        <v>-14316663</v>
      </c>
      <c r="J435" s="176">
        <f t="shared" si="48"/>
        <v>-14533125</v>
      </c>
      <c r="K435" s="214">
        <v>231131</v>
      </c>
      <c r="L435" s="214" t="s">
        <v>920</v>
      </c>
      <c r="M435" s="173">
        <v>-5287387</v>
      </c>
      <c r="N435" s="173">
        <v>5070925</v>
      </c>
      <c r="O435" s="173">
        <v>-14316663</v>
      </c>
      <c r="P435" s="173">
        <v>-14533125</v>
      </c>
    </row>
    <row r="436" spans="1:16">
      <c r="A436" s="215">
        <v>231051</v>
      </c>
      <c r="B436" s="214" t="s">
        <v>911</v>
      </c>
      <c r="C436" s="173">
        <v>-92512520</v>
      </c>
      <c r="D436" s="173">
        <v>43579725</v>
      </c>
      <c r="E436" s="173">
        <v>-95257556</v>
      </c>
      <c r="F436" s="173">
        <v>-144190351</v>
      </c>
      <c r="G436" s="176">
        <f t="shared" si="45"/>
        <v>71207780</v>
      </c>
      <c r="H436" s="176">
        <f t="shared" si="46"/>
        <v>-95723987</v>
      </c>
      <c r="I436" s="176">
        <f t="shared" si="47"/>
        <v>279030691</v>
      </c>
      <c r="J436" s="176">
        <f t="shared" si="48"/>
        <v>254514484</v>
      </c>
      <c r="K436" s="214">
        <v>231132</v>
      </c>
      <c r="L436" s="214" t="s">
        <v>921</v>
      </c>
      <c r="M436" s="173">
        <v>-35651332</v>
      </c>
      <c r="N436" s="173">
        <v>35651332</v>
      </c>
      <c r="O436" s="173">
        <v>-17033040</v>
      </c>
      <c r="P436" s="173">
        <v>-17033040</v>
      </c>
    </row>
    <row r="437" spans="1:16">
      <c r="A437" s="215">
        <v>231091</v>
      </c>
      <c r="B437" s="214" t="s">
        <v>912</v>
      </c>
      <c r="C437" s="173">
        <v>-3958787</v>
      </c>
      <c r="D437" s="173">
        <v>16139581</v>
      </c>
      <c r="E437" s="173">
        <v>-62360810</v>
      </c>
      <c r="F437" s="173">
        <v>-50180016</v>
      </c>
      <c r="G437" s="176">
        <f t="shared" si="45"/>
        <v>-255945</v>
      </c>
      <c r="H437" s="176">
        <f t="shared" si="46"/>
        <v>201081</v>
      </c>
      <c r="I437" s="176">
        <f t="shared" si="47"/>
        <v>0</v>
      </c>
      <c r="J437" s="176">
        <f t="shared" si="48"/>
        <v>-54864</v>
      </c>
      <c r="K437" s="214">
        <v>231133</v>
      </c>
      <c r="L437" s="214" t="s">
        <v>922</v>
      </c>
      <c r="M437" s="173">
        <v>-4804857</v>
      </c>
      <c r="N437" s="173">
        <v>228563</v>
      </c>
      <c r="O437" s="173">
        <v>-50</v>
      </c>
      <c r="P437" s="173">
        <v>-4576344</v>
      </c>
    </row>
    <row r="438" spans="1:16">
      <c r="A438" s="215">
        <v>231103</v>
      </c>
      <c r="B438" s="214" t="s">
        <v>913</v>
      </c>
      <c r="C438" s="173">
        <v>-10000</v>
      </c>
      <c r="D438" s="173">
        <v>6097697</v>
      </c>
      <c r="E438" s="173">
        <v>-4769720</v>
      </c>
      <c r="F438" s="173">
        <v>1317977</v>
      </c>
      <c r="G438" s="176">
        <f t="shared" si="45"/>
        <v>-119952220</v>
      </c>
      <c r="H438" s="176">
        <f t="shared" si="46"/>
        <v>142080163</v>
      </c>
      <c r="I438" s="176">
        <f t="shared" si="47"/>
        <v>5630633</v>
      </c>
      <c r="J438" s="176">
        <f t="shared" si="48"/>
        <v>27758576</v>
      </c>
      <c r="K438" s="214">
        <v>231201</v>
      </c>
      <c r="L438" s="214" t="s">
        <v>923</v>
      </c>
      <c r="M438" s="173">
        <v>-4479058869</v>
      </c>
      <c r="N438" s="173">
        <v>4472108531</v>
      </c>
      <c r="O438" s="173">
        <v>-4432601757</v>
      </c>
      <c r="P438" s="173">
        <v>-4439552095</v>
      </c>
    </row>
    <row r="439" spans="1:16">
      <c r="A439" s="215">
        <v>231107</v>
      </c>
      <c r="B439" s="214" t="s">
        <v>914</v>
      </c>
      <c r="C439" s="173">
        <v>-29377</v>
      </c>
      <c r="D439" s="173">
        <v>450823</v>
      </c>
      <c r="E439" s="173">
        <v>-1120364</v>
      </c>
      <c r="F439" s="173">
        <v>-698918</v>
      </c>
      <c r="G439" s="176">
        <f t="shared" si="45"/>
        <v>-29197081</v>
      </c>
      <c r="H439" s="176">
        <f t="shared" si="46"/>
        <v>8976513</v>
      </c>
      <c r="I439" s="176">
        <f t="shared" si="47"/>
        <v>6598741</v>
      </c>
      <c r="J439" s="176">
        <f t="shared" si="48"/>
        <v>-13621827</v>
      </c>
      <c r="K439" s="214">
        <v>231202</v>
      </c>
      <c r="L439" s="214" t="s">
        <v>924</v>
      </c>
      <c r="M439" s="173">
        <v>-66453784</v>
      </c>
      <c r="N439" s="173">
        <v>63611989</v>
      </c>
      <c r="O439" s="173">
        <v>-45818008</v>
      </c>
      <c r="P439" s="173">
        <v>-48659803</v>
      </c>
    </row>
    <row r="440" spans="1:16">
      <c r="A440" s="215">
        <v>231111</v>
      </c>
      <c r="B440" s="214" t="s">
        <v>915</v>
      </c>
      <c r="C440" s="173">
        <v>-1707152542</v>
      </c>
      <c r="D440" s="173">
        <v>9899042472</v>
      </c>
      <c r="E440" s="173">
        <v>-10229424338</v>
      </c>
      <c r="F440" s="173">
        <v>-2037534408</v>
      </c>
      <c r="G440" s="176">
        <f t="shared" si="45"/>
        <v>12974810</v>
      </c>
      <c r="H440" s="176">
        <f t="shared" si="46"/>
        <v>128273397</v>
      </c>
      <c r="I440" s="176">
        <f t="shared" si="47"/>
        <v>-138703318</v>
      </c>
      <c r="J440" s="176">
        <f t="shared" si="48"/>
        <v>2544889</v>
      </c>
      <c r="K440" s="214">
        <v>231203</v>
      </c>
      <c r="L440" s="214" t="s">
        <v>925</v>
      </c>
      <c r="M440" s="173">
        <v>-55736925</v>
      </c>
      <c r="N440" s="173">
        <v>4404737220</v>
      </c>
      <c r="O440" s="173">
        <v>-4415098911</v>
      </c>
      <c r="P440" s="173">
        <v>-66098616</v>
      </c>
    </row>
    <row r="441" spans="1:16">
      <c r="A441" s="215">
        <v>231115</v>
      </c>
      <c r="B441" s="214" t="s">
        <v>916</v>
      </c>
      <c r="C441" s="173">
        <v>-84182700</v>
      </c>
      <c r="D441" s="173">
        <v>2713116456</v>
      </c>
      <c r="E441" s="173">
        <v>-2628933756</v>
      </c>
      <c r="F441" s="173">
        <v>0</v>
      </c>
      <c r="G441" s="176">
        <f t="shared" si="45"/>
        <v>16943446</v>
      </c>
      <c r="H441" s="176">
        <f t="shared" si="46"/>
        <v>-12280765</v>
      </c>
      <c r="I441" s="176">
        <f t="shared" si="47"/>
        <v>242010</v>
      </c>
      <c r="J441" s="176">
        <f t="shared" si="48"/>
        <v>4904691</v>
      </c>
      <c r="K441" s="214">
        <v>231205</v>
      </c>
      <c r="L441" s="214" t="s">
        <v>926</v>
      </c>
      <c r="M441" s="173">
        <v>-54002145</v>
      </c>
      <c r="N441" s="173">
        <v>44808984</v>
      </c>
      <c r="O441" s="173">
        <v>-52724251</v>
      </c>
      <c r="P441" s="173">
        <v>-61917412</v>
      </c>
    </row>
    <row r="442" spans="1:16">
      <c r="A442" s="215">
        <v>231116</v>
      </c>
      <c r="B442" s="214" t="s">
        <v>917</v>
      </c>
      <c r="C442" s="173">
        <v>-202898016</v>
      </c>
      <c r="D442" s="173">
        <v>34197410</v>
      </c>
      <c r="E442" s="173">
        <v>-65233927</v>
      </c>
      <c r="F442" s="173">
        <v>-233934533</v>
      </c>
      <c r="G442" s="176">
        <f t="shared" si="45"/>
        <v>-93704731</v>
      </c>
      <c r="H442" s="176">
        <f t="shared" si="46"/>
        <v>98367678</v>
      </c>
      <c r="I442" s="176">
        <f t="shared" si="47"/>
        <v>33158678</v>
      </c>
      <c r="J442" s="176">
        <f t="shared" si="48"/>
        <v>37821625</v>
      </c>
      <c r="K442" s="214">
        <v>231211</v>
      </c>
      <c r="L442" s="214" t="s">
        <v>927</v>
      </c>
      <c r="M442" s="173">
        <v>-3338080852</v>
      </c>
      <c r="N442" s="173">
        <v>11974911817</v>
      </c>
      <c r="O442" s="173">
        <v>-11940321614</v>
      </c>
      <c r="P442" s="173">
        <v>-3303490649</v>
      </c>
    </row>
    <row r="443" spans="1:16">
      <c r="A443" s="215">
        <v>231119</v>
      </c>
      <c r="B443" s="214" t="s">
        <v>919</v>
      </c>
      <c r="C443" s="173">
        <v>-129309506</v>
      </c>
      <c r="D443" s="173">
        <v>603872472</v>
      </c>
      <c r="E443" s="173">
        <v>-484830582</v>
      </c>
      <c r="F443" s="173">
        <v>-10267616</v>
      </c>
      <c r="G443" s="176">
        <f t="shared" si="45"/>
        <v>-1315752</v>
      </c>
      <c r="H443" s="176">
        <f t="shared" si="46"/>
        <v>80965899</v>
      </c>
      <c r="I443" s="176">
        <f t="shared" si="47"/>
        <v>-80048911</v>
      </c>
      <c r="J443" s="176">
        <f t="shared" si="48"/>
        <v>-398764</v>
      </c>
      <c r="K443" s="214">
        <v>231213</v>
      </c>
      <c r="L443" s="214" t="s">
        <v>928</v>
      </c>
      <c r="M443" s="173">
        <v>-4850520</v>
      </c>
      <c r="N443" s="173">
        <v>1767161831</v>
      </c>
      <c r="O443" s="173">
        <v>-1766103944</v>
      </c>
      <c r="P443" s="173">
        <v>-3792633</v>
      </c>
    </row>
    <row r="444" spans="1:16">
      <c r="A444" s="215">
        <v>231131</v>
      </c>
      <c r="B444" s="214" t="s">
        <v>920</v>
      </c>
      <c r="C444" s="173">
        <v>-915755</v>
      </c>
      <c r="D444" s="173">
        <v>915755</v>
      </c>
      <c r="E444" s="173">
        <v>0</v>
      </c>
      <c r="F444" s="173">
        <v>0</v>
      </c>
      <c r="G444" s="176">
        <f t="shared" si="45"/>
        <v>-64560120</v>
      </c>
      <c r="H444" s="176">
        <f t="shared" si="46"/>
        <v>-114750185</v>
      </c>
      <c r="I444" s="176">
        <f t="shared" si="47"/>
        <v>205400077</v>
      </c>
      <c r="J444" s="176">
        <f t="shared" si="48"/>
        <v>26089772</v>
      </c>
      <c r="K444" s="214">
        <v>231301</v>
      </c>
      <c r="L444" s="214" t="s">
        <v>929</v>
      </c>
      <c r="M444" s="173">
        <v>-1949509792</v>
      </c>
      <c r="N444" s="173">
        <v>2835020009</v>
      </c>
      <c r="O444" s="173">
        <v>-2828414340</v>
      </c>
      <c r="P444" s="173">
        <v>-1942904123</v>
      </c>
    </row>
    <row r="445" spans="1:16">
      <c r="A445" s="215">
        <v>231132</v>
      </c>
      <c r="B445" s="214" t="s">
        <v>921</v>
      </c>
      <c r="C445" s="173">
        <v>-106859112</v>
      </c>
      <c r="D445" s="173">
        <v>131375319</v>
      </c>
      <c r="E445" s="173">
        <v>-296063731</v>
      </c>
      <c r="F445" s="173">
        <v>-271547524</v>
      </c>
      <c r="G445" s="176">
        <f t="shared" si="45"/>
        <v>22663</v>
      </c>
      <c r="H445" s="176">
        <f t="shared" si="46"/>
        <v>-66922287</v>
      </c>
      <c r="I445" s="176">
        <f t="shared" si="47"/>
        <v>66898404</v>
      </c>
      <c r="J445" s="176">
        <f t="shared" si="48"/>
        <v>-1220</v>
      </c>
      <c r="K445" s="214">
        <v>231401</v>
      </c>
      <c r="L445" s="214" t="s">
        <v>930</v>
      </c>
      <c r="M445" s="173">
        <v>-11785</v>
      </c>
      <c r="N445" s="173">
        <v>32478361785</v>
      </c>
      <c r="O445" s="173">
        <v>-32478375190</v>
      </c>
      <c r="P445" s="173">
        <v>-25190</v>
      </c>
    </row>
    <row r="446" spans="1:16">
      <c r="A446" s="215">
        <v>231133</v>
      </c>
      <c r="B446" s="214" t="s">
        <v>922</v>
      </c>
      <c r="C446" s="173">
        <v>-4548912</v>
      </c>
      <c r="D446" s="173">
        <v>27482</v>
      </c>
      <c r="E446" s="173">
        <v>-50</v>
      </c>
      <c r="F446" s="173">
        <v>-4521480</v>
      </c>
      <c r="G446" s="176">
        <f t="shared" si="45"/>
        <v>659273539</v>
      </c>
      <c r="H446" s="176">
        <f t="shared" si="46"/>
        <v>-286875508</v>
      </c>
      <c r="I446" s="176">
        <f t="shared" si="47"/>
        <v>-252938806</v>
      </c>
      <c r="J446" s="176">
        <f t="shared" si="48"/>
        <v>119459225</v>
      </c>
      <c r="K446" s="214">
        <v>231500</v>
      </c>
      <c r="L446" s="214" t="s">
        <v>931</v>
      </c>
      <c r="M446" s="173">
        <v>-2710710426</v>
      </c>
      <c r="N446" s="173">
        <v>5168379392</v>
      </c>
      <c r="O446" s="173">
        <v>-5895895295</v>
      </c>
      <c r="P446" s="173">
        <v>-3438226329</v>
      </c>
    </row>
    <row r="447" spans="1:16">
      <c r="A447" s="215">
        <v>231201</v>
      </c>
      <c r="B447" s="214" t="s">
        <v>923</v>
      </c>
      <c r="C447" s="173">
        <v>-4359106649</v>
      </c>
      <c r="D447" s="173">
        <v>4330028368</v>
      </c>
      <c r="E447" s="173">
        <v>-4438232390</v>
      </c>
      <c r="F447" s="173">
        <v>-4467310671</v>
      </c>
      <c r="G447" s="176">
        <f t="shared" si="45"/>
        <v>-3754783196</v>
      </c>
      <c r="H447" s="176">
        <f t="shared" si="46"/>
        <v>19135917614</v>
      </c>
      <c r="I447" s="176">
        <f t="shared" si="47"/>
        <v>-16440930550</v>
      </c>
      <c r="J447" s="176">
        <f t="shared" si="48"/>
        <v>-1059796132</v>
      </c>
      <c r="K447" s="214">
        <v>231900</v>
      </c>
      <c r="L447" s="214" t="s">
        <v>932</v>
      </c>
      <c r="M447" s="173">
        <v>-5664112521</v>
      </c>
      <c r="N447" s="173">
        <v>23609835074</v>
      </c>
      <c r="O447" s="173">
        <v>-20708381093</v>
      </c>
      <c r="P447" s="173">
        <v>-2762658540</v>
      </c>
    </row>
    <row r="448" spans="1:16">
      <c r="A448" s="215">
        <v>231202</v>
      </c>
      <c r="B448" s="214" t="s">
        <v>924</v>
      </c>
      <c r="C448" s="173">
        <v>-37256703</v>
      </c>
      <c r="D448" s="173">
        <v>54635476</v>
      </c>
      <c r="E448" s="173">
        <v>-52416749</v>
      </c>
      <c r="F448" s="173">
        <v>-35037976</v>
      </c>
      <c r="G448" s="176">
        <f t="shared" si="45"/>
        <v>-197571790</v>
      </c>
      <c r="H448" s="176">
        <f t="shared" si="46"/>
        <v>-3856002589</v>
      </c>
      <c r="I448" s="176">
        <f t="shared" si="47"/>
        <v>4739112952</v>
      </c>
      <c r="J448" s="176">
        <f t="shared" si="48"/>
        <v>685538573</v>
      </c>
      <c r="K448" s="214">
        <v>232001</v>
      </c>
      <c r="L448" s="214" t="s">
        <v>933</v>
      </c>
      <c r="M448" s="173">
        <v>-2169891722</v>
      </c>
      <c r="N448" s="173">
        <v>17538069072</v>
      </c>
      <c r="O448" s="173">
        <v>-17334160676</v>
      </c>
      <c r="P448" s="173">
        <v>-1965983326</v>
      </c>
    </row>
    <row r="449" spans="1:16">
      <c r="A449" s="215">
        <v>231203</v>
      </c>
      <c r="B449" s="214" t="s">
        <v>925</v>
      </c>
      <c r="C449" s="173">
        <v>-68711735</v>
      </c>
      <c r="D449" s="173">
        <v>4276463823</v>
      </c>
      <c r="E449" s="173">
        <v>-4276395593</v>
      </c>
      <c r="F449" s="173">
        <v>-68643505</v>
      </c>
      <c r="G449" s="176">
        <f t="shared" si="45"/>
        <v>-602182106</v>
      </c>
      <c r="H449" s="176">
        <f t="shared" si="46"/>
        <v>8599465323</v>
      </c>
      <c r="I449" s="176">
        <f t="shared" si="47"/>
        <v>-8189987289</v>
      </c>
      <c r="J449" s="176">
        <f t="shared" si="48"/>
        <v>-192704072</v>
      </c>
      <c r="K449" s="214">
        <v>232002</v>
      </c>
      <c r="L449" s="214" t="s">
        <v>934</v>
      </c>
      <c r="M449" s="173">
        <v>-2141185981</v>
      </c>
      <c r="N449" s="173">
        <v>31589785431</v>
      </c>
      <c r="O449" s="173">
        <v>-31304697423</v>
      </c>
      <c r="P449" s="173">
        <v>-1856097973</v>
      </c>
    </row>
    <row r="450" spans="1:16">
      <c r="A450" s="215">
        <v>231205</v>
      </c>
      <c r="B450" s="214" t="s">
        <v>926</v>
      </c>
      <c r="C450" s="173">
        <v>-70945591</v>
      </c>
      <c r="D450" s="173">
        <v>57089749</v>
      </c>
      <c r="E450" s="173">
        <v>-52966261</v>
      </c>
      <c r="F450" s="173">
        <v>-66822103</v>
      </c>
      <c r="G450" s="176">
        <f t="shared" si="45"/>
        <v>0</v>
      </c>
      <c r="H450" s="176">
        <f t="shared" si="46"/>
        <v>2663995000</v>
      </c>
      <c r="I450" s="176">
        <f t="shared" si="47"/>
        <v>-2663995000</v>
      </c>
      <c r="J450" s="176">
        <f t="shared" si="48"/>
        <v>0</v>
      </c>
      <c r="K450" s="214">
        <v>232021</v>
      </c>
      <c r="L450" s="214" t="s">
        <v>935</v>
      </c>
      <c r="M450" s="173">
        <v>0</v>
      </c>
      <c r="N450" s="173">
        <v>10617165000</v>
      </c>
      <c r="O450" s="173">
        <v>-10617165000</v>
      </c>
      <c r="P450" s="173">
        <v>0</v>
      </c>
    </row>
    <row r="451" spans="1:16">
      <c r="A451" s="215">
        <v>231211</v>
      </c>
      <c r="B451" s="214" t="s">
        <v>927</v>
      </c>
      <c r="C451" s="173">
        <v>-3244376121</v>
      </c>
      <c r="D451" s="173">
        <v>11876544139</v>
      </c>
      <c r="E451" s="173">
        <v>-11973480292</v>
      </c>
      <c r="F451" s="173">
        <v>-3341312274</v>
      </c>
      <c r="G451" s="176">
        <f t="shared" ref="G451:G514" si="49">M451-VLOOKUP($K451,$A:$F,3,FALSE)</f>
        <v>-19266204</v>
      </c>
      <c r="H451" s="176">
        <f t="shared" ref="H451:H514" si="50">N451-VLOOKUP($K451,$A:$F,4,FALSE)</f>
        <v>-1746418157</v>
      </c>
      <c r="I451" s="176">
        <f t="shared" ref="I451:I514" si="51">O451-VLOOKUP($K451,$A:$F,5,FALSE)</f>
        <v>1679497461</v>
      </c>
      <c r="J451" s="176">
        <f t="shared" ref="J451:J514" si="52">P451-VLOOKUP($K451,$A:$F,6,FALSE)</f>
        <v>-86186900</v>
      </c>
      <c r="K451" s="214">
        <v>235101</v>
      </c>
      <c r="L451" s="214" t="s">
        <v>937</v>
      </c>
      <c r="M451" s="173">
        <v>-32532065</v>
      </c>
      <c r="N451" s="173">
        <v>2519056610</v>
      </c>
      <c r="O451" s="173">
        <v>-2634938391</v>
      </c>
      <c r="P451" s="173">
        <v>-148413846</v>
      </c>
    </row>
    <row r="452" spans="1:16">
      <c r="A452" s="215">
        <v>231213</v>
      </c>
      <c r="B452" s="214" t="s">
        <v>928</v>
      </c>
      <c r="C452" s="173">
        <v>-3534768</v>
      </c>
      <c r="D452" s="173">
        <v>1686195932</v>
      </c>
      <c r="E452" s="173">
        <v>-1686055033</v>
      </c>
      <c r="F452" s="173">
        <v>-3393869</v>
      </c>
      <c r="G452" s="176">
        <f t="shared" si="49"/>
        <v>118077530</v>
      </c>
      <c r="H452" s="176">
        <f t="shared" si="50"/>
        <v>-12915923</v>
      </c>
      <c r="I452" s="176">
        <f t="shared" si="51"/>
        <v>-100720096</v>
      </c>
      <c r="J452" s="176">
        <f t="shared" si="52"/>
        <v>4441511</v>
      </c>
      <c r="K452" s="214">
        <v>235103</v>
      </c>
      <c r="L452" s="214" t="s">
        <v>938</v>
      </c>
      <c r="M452" s="173">
        <v>-4889636</v>
      </c>
      <c r="N452" s="173">
        <v>3056738</v>
      </c>
      <c r="O452" s="173">
        <v>-104491854</v>
      </c>
      <c r="P452" s="173">
        <v>-106324752</v>
      </c>
    </row>
    <row r="453" spans="1:16">
      <c r="A453" s="215">
        <v>231301</v>
      </c>
      <c r="B453" s="214" t="s">
        <v>929</v>
      </c>
      <c r="C453" s="173">
        <v>-1884949672</v>
      </c>
      <c r="D453" s="173">
        <v>2949770194</v>
      </c>
      <c r="E453" s="173">
        <v>-3033814417</v>
      </c>
      <c r="F453" s="173">
        <v>-1968993895</v>
      </c>
      <c r="G453" s="176">
        <f t="shared" si="49"/>
        <v>21341739899</v>
      </c>
      <c r="H453" s="176">
        <f t="shared" si="50"/>
        <v>-35373613428</v>
      </c>
      <c r="I453" s="176">
        <f t="shared" si="51"/>
        <v>29413760352</v>
      </c>
      <c r="J453" s="176">
        <f t="shared" si="52"/>
        <v>15381886823</v>
      </c>
      <c r="K453" s="214">
        <v>235200</v>
      </c>
      <c r="L453" s="214" t="s">
        <v>939</v>
      </c>
      <c r="M453" s="173">
        <v>-24215512899</v>
      </c>
      <c r="N453" s="173">
        <v>68188499891</v>
      </c>
      <c r="O453" s="173">
        <v>-85699081103</v>
      </c>
      <c r="P453" s="173">
        <v>-41726094111</v>
      </c>
    </row>
    <row r="454" spans="1:16">
      <c r="A454" s="215">
        <v>231305</v>
      </c>
      <c r="B454" s="214" t="s">
        <v>1909</v>
      </c>
      <c r="C454" s="173">
        <v>-383174</v>
      </c>
      <c r="D454" s="173">
        <v>1142916</v>
      </c>
      <c r="E454" s="173">
        <v>-1577663</v>
      </c>
      <c r="F454" s="173">
        <v>-817921</v>
      </c>
      <c r="G454" s="176">
        <f t="shared" si="49"/>
        <v>3219601267</v>
      </c>
      <c r="H454" s="176">
        <f t="shared" si="50"/>
        <v>-43938579477</v>
      </c>
      <c r="I454" s="176">
        <f t="shared" si="51"/>
        <v>35943307859</v>
      </c>
      <c r="J454" s="176">
        <f t="shared" si="52"/>
        <v>-4775670351</v>
      </c>
      <c r="K454" s="214">
        <v>235999</v>
      </c>
      <c r="L454" s="214" t="s">
        <v>940</v>
      </c>
      <c r="M454" s="173">
        <v>3970182899</v>
      </c>
      <c r="N454" s="173">
        <v>20547879886</v>
      </c>
      <c r="O454" s="173">
        <v>-23937960189</v>
      </c>
      <c r="P454" s="173">
        <v>580102596</v>
      </c>
    </row>
    <row r="455" spans="1:16">
      <c r="A455" s="215">
        <v>231401</v>
      </c>
      <c r="B455" s="214" t="s">
        <v>930</v>
      </c>
      <c r="C455" s="173">
        <v>-34448</v>
      </c>
      <c r="D455" s="173">
        <v>32545284072</v>
      </c>
      <c r="E455" s="173">
        <v>-32545273594</v>
      </c>
      <c r="F455" s="173">
        <v>-23970</v>
      </c>
      <c r="G455" s="176">
        <f t="shared" si="49"/>
        <v>0</v>
      </c>
      <c r="H455" s="176">
        <f t="shared" si="50"/>
        <v>-1656</v>
      </c>
      <c r="I455" s="176">
        <f t="shared" si="51"/>
        <v>13053</v>
      </c>
      <c r="J455" s="176">
        <f t="shared" si="52"/>
        <v>11397</v>
      </c>
      <c r="K455" s="214">
        <v>236001</v>
      </c>
      <c r="L455" s="214" t="s">
        <v>941</v>
      </c>
      <c r="M455" s="173">
        <v>0</v>
      </c>
      <c r="N455" s="173">
        <v>34277</v>
      </c>
      <c r="O455" s="173">
        <v>-39027</v>
      </c>
      <c r="P455" s="173">
        <v>-4750</v>
      </c>
    </row>
    <row r="456" spans="1:16">
      <c r="A456" s="215">
        <v>231500</v>
      </c>
      <c r="B456" s="214" t="s">
        <v>931</v>
      </c>
      <c r="C456" s="173">
        <v>-3369983965</v>
      </c>
      <c r="D456" s="173">
        <v>5455254900</v>
      </c>
      <c r="E456" s="173">
        <v>-5642956489</v>
      </c>
      <c r="F456" s="173">
        <v>-3557685554</v>
      </c>
      <c r="G456" s="176">
        <f t="shared" si="49"/>
        <v>-2806172</v>
      </c>
      <c r="H456" s="176">
        <f t="shared" si="50"/>
        <v>40834099</v>
      </c>
      <c r="I456" s="176">
        <f t="shared" si="51"/>
        <v>-38970378</v>
      </c>
      <c r="J456" s="176">
        <f t="shared" si="52"/>
        <v>-942451</v>
      </c>
      <c r="K456" s="214">
        <v>236002</v>
      </c>
      <c r="L456" s="214" t="s">
        <v>942</v>
      </c>
      <c r="M456" s="173">
        <v>-17184580</v>
      </c>
      <c r="N456" s="173">
        <v>580683390</v>
      </c>
      <c r="O456" s="173">
        <v>-579419155</v>
      </c>
      <c r="P456" s="173">
        <v>-15920345</v>
      </c>
    </row>
    <row r="457" spans="1:16">
      <c r="A457" s="215">
        <v>231900</v>
      </c>
      <c r="B457" s="214" t="s">
        <v>932</v>
      </c>
      <c r="C457" s="173">
        <v>-1909329325</v>
      </c>
      <c r="D457" s="173">
        <v>4473917460</v>
      </c>
      <c r="E457" s="173">
        <v>-4267450543</v>
      </c>
      <c r="F457" s="173">
        <v>-1702862408</v>
      </c>
      <c r="G457" s="176">
        <f t="shared" si="49"/>
        <v>2383</v>
      </c>
      <c r="H457" s="176">
        <f t="shared" si="50"/>
        <v>2241812</v>
      </c>
      <c r="I457" s="176">
        <f t="shared" si="51"/>
        <v>-2051920</v>
      </c>
      <c r="J457" s="176">
        <f t="shared" si="52"/>
        <v>192275</v>
      </c>
      <c r="K457" s="214">
        <v>236003</v>
      </c>
      <c r="L457" s="214" t="s">
        <v>943</v>
      </c>
      <c r="M457" s="173">
        <v>-77734</v>
      </c>
      <c r="N457" s="173">
        <v>3996640</v>
      </c>
      <c r="O457" s="173">
        <v>-3994733</v>
      </c>
      <c r="P457" s="173">
        <v>-75827</v>
      </c>
    </row>
    <row r="458" spans="1:16">
      <c r="A458" s="215">
        <v>232001</v>
      </c>
      <c r="B458" s="214" t="s">
        <v>933</v>
      </c>
      <c r="C458" s="173">
        <v>-1972319932</v>
      </c>
      <c r="D458" s="173">
        <v>21394071661</v>
      </c>
      <c r="E458" s="173">
        <v>-22073273628</v>
      </c>
      <c r="F458" s="173">
        <v>-2651521899</v>
      </c>
      <c r="G458" s="176">
        <f t="shared" si="49"/>
        <v>-539389</v>
      </c>
      <c r="H458" s="176">
        <f t="shared" si="50"/>
        <v>-93472407</v>
      </c>
      <c r="I458" s="176">
        <f t="shared" si="51"/>
        <v>94011796</v>
      </c>
      <c r="J458" s="176">
        <f t="shared" si="52"/>
        <v>0</v>
      </c>
      <c r="K458" s="214">
        <v>236004</v>
      </c>
      <c r="L458" s="214" t="s">
        <v>944</v>
      </c>
      <c r="M458" s="173">
        <v>-539389</v>
      </c>
      <c r="N458" s="173">
        <v>12751420</v>
      </c>
      <c r="O458" s="173">
        <v>-12212031</v>
      </c>
      <c r="P458" s="173">
        <v>0</v>
      </c>
    </row>
    <row r="459" spans="1:16">
      <c r="A459" s="215">
        <v>232002</v>
      </c>
      <c r="B459" s="214" t="s">
        <v>934</v>
      </c>
      <c r="C459" s="173">
        <v>-1539003875</v>
      </c>
      <c r="D459" s="173">
        <v>22990320108</v>
      </c>
      <c r="E459" s="173">
        <v>-23114710134</v>
      </c>
      <c r="F459" s="173">
        <v>-1663393901</v>
      </c>
      <c r="G459" s="176">
        <f t="shared" si="49"/>
        <v>954418</v>
      </c>
      <c r="H459" s="176">
        <f t="shared" si="50"/>
        <v>-2616288</v>
      </c>
      <c r="I459" s="176">
        <f t="shared" si="51"/>
        <v>1075176</v>
      </c>
      <c r="J459" s="176">
        <f t="shared" si="52"/>
        <v>-586694</v>
      </c>
      <c r="K459" s="214">
        <v>236005</v>
      </c>
      <c r="L459" s="214" t="s">
        <v>945</v>
      </c>
      <c r="M459" s="173">
        <v>-1440437</v>
      </c>
      <c r="N459" s="173">
        <v>18782801</v>
      </c>
      <c r="O459" s="173">
        <v>-19332070</v>
      </c>
      <c r="P459" s="173">
        <v>-1989706</v>
      </c>
    </row>
    <row r="460" spans="1:16">
      <c r="A460" s="215">
        <v>232021</v>
      </c>
      <c r="B460" s="214" t="s">
        <v>935</v>
      </c>
      <c r="C460" s="173">
        <v>0</v>
      </c>
      <c r="D460" s="173">
        <v>7953170000</v>
      </c>
      <c r="E460" s="173">
        <v>-7953170000</v>
      </c>
      <c r="F460" s="173">
        <v>0</v>
      </c>
      <c r="G460" s="176">
        <f t="shared" si="49"/>
        <v>1821541</v>
      </c>
      <c r="H460" s="176">
        <f t="shared" si="50"/>
        <v>-2429883</v>
      </c>
      <c r="I460" s="176">
        <f t="shared" si="51"/>
        <v>2132320</v>
      </c>
      <c r="J460" s="176">
        <f t="shared" si="52"/>
        <v>1523978</v>
      </c>
      <c r="K460" s="214">
        <v>236006</v>
      </c>
      <c r="L460" s="214" t="s">
        <v>946</v>
      </c>
      <c r="M460" s="173">
        <v>-29635981</v>
      </c>
      <c r="N460" s="173">
        <v>198178850</v>
      </c>
      <c r="O460" s="173">
        <v>-199222535</v>
      </c>
      <c r="P460" s="173">
        <v>-30679666</v>
      </c>
    </row>
    <row r="461" spans="1:16">
      <c r="A461" s="215">
        <v>233002</v>
      </c>
      <c r="B461" s="214" t="s">
        <v>936</v>
      </c>
      <c r="C461" s="173">
        <v>-353967819</v>
      </c>
      <c r="D461" s="173">
        <v>353967819</v>
      </c>
      <c r="E461" s="173">
        <v>-1377915103</v>
      </c>
      <c r="F461" s="173">
        <v>-1377915103</v>
      </c>
      <c r="G461" s="176">
        <f t="shared" si="49"/>
        <v>334163</v>
      </c>
      <c r="H461" s="176">
        <f t="shared" si="50"/>
        <v>23571650</v>
      </c>
      <c r="I461" s="176">
        <f t="shared" si="51"/>
        <v>-23795603</v>
      </c>
      <c r="J461" s="176">
        <f t="shared" si="52"/>
        <v>110210</v>
      </c>
      <c r="K461" s="214">
        <v>236007</v>
      </c>
      <c r="L461" s="214" t="s">
        <v>947</v>
      </c>
      <c r="M461" s="173">
        <v>-1802694</v>
      </c>
      <c r="N461" s="173">
        <v>181945878</v>
      </c>
      <c r="O461" s="173">
        <v>-181866176</v>
      </c>
      <c r="P461" s="173">
        <v>-1722992</v>
      </c>
    </row>
    <row r="462" spans="1:16">
      <c r="A462" s="215">
        <v>235101</v>
      </c>
      <c r="B462" s="214" t="s">
        <v>937</v>
      </c>
      <c r="C462" s="173">
        <v>-13265861</v>
      </c>
      <c r="D462" s="173">
        <v>4265474767</v>
      </c>
      <c r="E462" s="173">
        <v>-4314435852</v>
      </c>
      <c r="F462" s="173">
        <v>-62226946</v>
      </c>
      <c r="G462" s="176">
        <f t="shared" si="49"/>
        <v>14410327</v>
      </c>
      <c r="H462" s="176">
        <f t="shared" si="50"/>
        <v>-50418188</v>
      </c>
      <c r="I462" s="176">
        <f t="shared" si="51"/>
        <v>53798489</v>
      </c>
      <c r="J462" s="176">
        <f t="shared" si="52"/>
        <v>17790628</v>
      </c>
      <c r="K462" s="214">
        <v>236008</v>
      </c>
      <c r="L462" s="214" t="s">
        <v>948</v>
      </c>
      <c r="M462" s="173">
        <v>-79051316</v>
      </c>
      <c r="N462" s="173">
        <v>462168490</v>
      </c>
      <c r="O462" s="173">
        <v>-462886199</v>
      </c>
      <c r="P462" s="173">
        <v>-79769025</v>
      </c>
    </row>
    <row r="463" spans="1:16">
      <c r="A463" s="215">
        <v>235103</v>
      </c>
      <c r="B463" s="214" t="s">
        <v>938</v>
      </c>
      <c r="C463" s="173">
        <v>-122967166</v>
      </c>
      <c r="D463" s="173">
        <v>15972661</v>
      </c>
      <c r="E463" s="173">
        <v>-3771758</v>
      </c>
      <c r="F463" s="173">
        <v>-110766263</v>
      </c>
      <c r="G463" s="176">
        <f t="shared" si="49"/>
        <v>-3908</v>
      </c>
      <c r="H463" s="176">
        <f t="shared" si="50"/>
        <v>81539</v>
      </c>
      <c r="I463" s="176">
        <f t="shared" si="51"/>
        <v>-73376</v>
      </c>
      <c r="J463" s="176">
        <f t="shared" si="52"/>
        <v>4255</v>
      </c>
      <c r="K463" s="214">
        <v>236009</v>
      </c>
      <c r="L463" s="214" t="s">
        <v>949</v>
      </c>
      <c r="M463" s="173">
        <v>-379133</v>
      </c>
      <c r="N463" s="173">
        <v>140592</v>
      </c>
      <c r="O463" s="173">
        <v>-131421</v>
      </c>
      <c r="P463" s="173">
        <v>-369962</v>
      </c>
    </row>
    <row r="464" spans="1:16">
      <c r="A464" s="215">
        <v>235200</v>
      </c>
      <c r="B464" s="214" t="s">
        <v>939</v>
      </c>
      <c r="C464" s="173">
        <v>-45557252798</v>
      </c>
      <c r="D464" s="173">
        <v>103562113319</v>
      </c>
      <c r="E464" s="173">
        <v>-115112841455</v>
      </c>
      <c r="F464" s="173">
        <v>-57107980934</v>
      </c>
      <c r="G464" s="176">
        <f t="shared" si="49"/>
        <v>122880</v>
      </c>
      <c r="H464" s="176">
        <f t="shared" si="50"/>
        <v>-1500822</v>
      </c>
      <c r="I464" s="176">
        <f t="shared" si="51"/>
        <v>1134566</v>
      </c>
      <c r="J464" s="176">
        <f t="shared" si="52"/>
        <v>-243376</v>
      </c>
      <c r="K464" s="214">
        <v>236010</v>
      </c>
      <c r="L464" s="214" t="s">
        <v>950</v>
      </c>
      <c r="M464" s="173">
        <v>-528083</v>
      </c>
      <c r="N464" s="173">
        <v>9768340</v>
      </c>
      <c r="O464" s="173">
        <v>-9963139</v>
      </c>
      <c r="P464" s="173">
        <v>-722882</v>
      </c>
    </row>
    <row r="465" spans="1:16">
      <c r="A465" s="215">
        <v>235999</v>
      </c>
      <c r="B465" s="214" t="s">
        <v>940</v>
      </c>
      <c r="C465" s="173">
        <v>750581632</v>
      </c>
      <c r="D465" s="173">
        <v>64486459363</v>
      </c>
      <c r="E465" s="173">
        <v>-59881268048</v>
      </c>
      <c r="F465" s="173">
        <v>5355772947</v>
      </c>
      <c r="G465" s="176">
        <f t="shared" si="49"/>
        <v>762</v>
      </c>
      <c r="H465" s="176">
        <f t="shared" si="50"/>
        <v>-345021</v>
      </c>
      <c r="I465" s="176">
        <f t="shared" si="51"/>
        <v>344259</v>
      </c>
      <c r="J465" s="176">
        <f t="shared" si="52"/>
        <v>0</v>
      </c>
      <c r="K465" s="214">
        <v>236011</v>
      </c>
      <c r="L465" s="214" t="s">
        <v>951</v>
      </c>
      <c r="M465" s="173">
        <v>762</v>
      </c>
      <c r="N465" s="173">
        <v>112592418</v>
      </c>
      <c r="O465" s="173">
        <v>-112593180</v>
      </c>
      <c r="P465" s="173">
        <v>0</v>
      </c>
    </row>
    <row r="466" spans="1:16">
      <c r="A466" s="215">
        <v>236001</v>
      </c>
      <c r="B466" s="214" t="s">
        <v>941</v>
      </c>
      <c r="C466" s="173">
        <v>0</v>
      </c>
      <c r="D466" s="173">
        <v>35933</v>
      </c>
      <c r="E466" s="173">
        <v>-52080</v>
      </c>
      <c r="F466" s="173">
        <v>-16147</v>
      </c>
      <c r="G466" s="176">
        <f t="shared" si="49"/>
        <v>0</v>
      </c>
      <c r="H466" s="176">
        <f t="shared" si="50"/>
        <v>163743</v>
      </c>
      <c r="I466" s="176">
        <f t="shared" si="51"/>
        <v>-163743</v>
      </c>
      <c r="J466" s="176">
        <f t="shared" si="52"/>
        <v>0</v>
      </c>
      <c r="K466" s="214">
        <v>236012</v>
      </c>
      <c r="L466" s="214" t="s">
        <v>952</v>
      </c>
      <c r="M466" s="173">
        <v>0</v>
      </c>
      <c r="N466" s="173">
        <v>599311</v>
      </c>
      <c r="O466" s="173">
        <v>-599311</v>
      </c>
      <c r="P466" s="173">
        <v>0</v>
      </c>
    </row>
    <row r="467" spans="1:16">
      <c r="A467" s="215">
        <v>236002</v>
      </c>
      <c r="B467" s="214" t="s">
        <v>942</v>
      </c>
      <c r="C467" s="173">
        <v>-14378408</v>
      </c>
      <c r="D467" s="173">
        <v>539849291</v>
      </c>
      <c r="E467" s="173">
        <v>-540448777</v>
      </c>
      <c r="F467" s="173">
        <v>-14977894</v>
      </c>
      <c r="G467" s="176">
        <f t="shared" si="49"/>
        <v>0</v>
      </c>
      <c r="H467" s="176">
        <f t="shared" si="50"/>
        <v>2927861</v>
      </c>
      <c r="I467" s="176">
        <f t="shared" si="51"/>
        <v>-2927861</v>
      </c>
      <c r="J467" s="176">
        <f t="shared" si="52"/>
        <v>0</v>
      </c>
      <c r="K467" s="214">
        <v>236013</v>
      </c>
      <c r="L467" s="214" t="s">
        <v>953</v>
      </c>
      <c r="M467" s="173">
        <v>0</v>
      </c>
      <c r="N467" s="173">
        <v>14094608</v>
      </c>
      <c r="O467" s="173">
        <v>-14094608</v>
      </c>
      <c r="P467" s="173">
        <v>0</v>
      </c>
    </row>
    <row r="468" spans="1:16">
      <c r="A468" s="215">
        <v>236003</v>
      </c>
      <c r="B468" s="214" t="s">
        <v>943</v>
      </c>
      <c r="C468" s="173">
        <v>-80117</v>
      </c>
      <c r="D468" s="173">
        <v>1754828</v>
      </c>
      <c r="E468" s="173">
        <v>-1942813</v>
      </c>
      <c r="F468" s="173">
        <v>-268102</v>
      </c>
      <c r="G468" s="176">
        <f t="shared" si="49"/>
        <v>-634174</v>
      </c>
      <c r="H468" s="176">
        <f t="shared" si="50"/>
        <v>2093956</v>
      </c>
      <c r="I468" s="176">
        <f t="shared" si="51"/>
        <v>-1143096</v>
      </c>
      <c r="J468" s="176">
        <f t="shared" si="52"/>
        <v>316686</v>
      </c>
      <c r="K468" s="214">
        <v>236014</v>
      </c>
      <c r="L468" s="214" t="s">
        <v>954</v>
      </c>
      <c r="M468" s="173">
        <v>-1424409</v>
      </c>
      <c r="N468" s="173">
        <v>5005335</v>
      </c>
      <c r="O468" s="173">
        <v>-4317650</v>
      </c>
      <c r="P468" s="173">
        <v>-736724</v>
      </c>
    </row>
    <row r="469" spans="1:16">
      <c r="A469" s="215">
        <v>236004</v>
      </c>
      <c r="B469" s="214" t="s">
        <v>944</v>
      </c>
      <c r="C469" s="173">
        <v>0</v>
      </c>
      <c r="D469" s="173">
        <v>106223827</v>
      </c>
      <c r="E469" s="173">
        <v>-106223827</v>
      </c>
      <c r="F469" s="173">
        <v>0</v>
      </c>
      <c r="G469" s="176">
        <f t="shared" si="49"/>
        <v>0</v>
      </c>
      <c r="H469" s="176">
        <f t="shared" si="50"/>
        <v>34624626</v>
      </c>
      <c r="I469" s="176">
        <f t="shared" si="51"/>
        <v>-34624626</v>
      </c>
      <c r="J469" s="176">
        <f t="shared" si="52"/>
        <v>0</v>
      </c>
      <c r="K469" s="214">
        <v>236015</v>
      </c>
      <c r="L469" s="214" t="s">
        <v>955</v>
      </c>
      <c r="M469" s="173">
        <v>0</v>
      </c>
      <c r="N469" s="173">
        <v>237960788</v>
      </c>
      <c r="O469" s="173">
        <v>-237960788</v>
      </c>
      <c r="P469" s="173">
        <v>0</v>
      </c>
    </row>
    <row r="470" spans="1:16">
      <c r="A470" s="215">
        <v>236005</v>
      </c>
      <c r="B470" s="214" t="s">
        <v>945</v>
      </c>
      <c r="C470" s="173">
        <v>-2394855</v>
      </c>
      <c r="D470" s="173">
        <v>21399089</v>
      </c>
      <c r="E470" s="173">
        <v>-20407246</v>
      </c>
      <c r="F470" s="173">
        <v>-1403012</v>
      </c>
      <c r="G470" s="176">
        <f t="shared" si="49"/>
        <v>0</v>
      </c>
      <c r="H470" s="176">
        <f t="shared" si="50"/>
        <v>13464626</v>
      </c>
      <c r="I470" s="176">
        <f t="shared" si="51"/>
        <v>-13464626</v>
      </c>
      <c r="J470" s="176">
        <f t="shared" si="52"/>
        <v>0</v>
      </c>
      <c r="K470" s="214">
        <v>236020</v>
      </c>
      <c r="L470" s="214" t="s">
        <v>956</v>
      </c>
      <c r="M470" s="173">
        <v>0</v>
      </c>
      <c r="N470" s="173">
        <v>52703248</v>
      </c>
      <c r="O470" s="173">
        <v>-52703248</v>
      </c>
      <c r="P470" s="173">
        <v>0</v>
      </c>
    </row>
    <row r="471" spans="1:16">
      <c r="A471" s="215">
        <v>236006</v>
      </c>
      <c r="B471" s="214" t="s">
        <v>946</v>
      </c>
      <c r="C471" s="173">
        <v>-31457522</v>
      </c>
      <c r="D471" s="173">
        <v>200608733</v>
      </c>
      <c r="E471" s="173">
        <v>-201354855</v>
      </c>
      <c r="F471" s="173">
        <v>-32203644</v>
      </c>
      <c r="G471" s="176">
        <f t="shared" si="49"/>
        <v>-285768595</v>
      </c>
      <c r="H471" s="176">
        <f t="shared" si="50"/>
        <v>-584139162</v>
      </c>
      <c r="I471" s="176">
        <f t="shared" si="51"/>
        <v>224160983</v>
      </c>
      <c r="J471" s="176">
        <f t="shared" si="52"/>
        <v>-645746774</v>
      </c>
      <c r="K471" s="214">
        <v>236023</v>
      </c>
      <c r="L471" s="214" t="s">
        <v>957</v>
      </c>
      <c r="M471" s="173">
        <v>-1636045015</v>
      </c>
      <c r="N471" s="173">
        <v>769092702</v>
      </c>
      <c r="O471" s="173">
        <v>-685415730</v>
      </c>
      <c r="P471" s="173">
        <v>-1552368043</v>
      </c>
    </row>
    <row r="472" spans="1:16">
      <c r="A472" s="215">
        <v>236007</v>
      </c>
      <c r="B472" s="214" t="s">
        <v>947</v>
      </c>
      <c r="C472" s="173">
        <v>-2136857</v>
      </c>
      <c r="D472" s="173">
        <v>158374228</v>
      </c>
      <c r="E472" s="173">
        <v>-158070573</v>
      </c>
      <c r="F472" s="173">
        <v>-1833202</v>
      </c>
      <c r="G472" s="176">
        <f t="shared" si="49"/>
        <v>-48546</v>
      </c>
      <c r="H472" s="176">
        <f t="shared" si="50"/>
        <v>9465</v>
      </c>
      <c r="I472" s="176">
        <f t="shared" si="51"/>
        <v>16857</v>
      </c>
      <c r="J472" s="176">
        <f t="shared" si="52"/>
        <v>-22224</v>
      </c>
      <c r="K472" s="214">
        <v>236026</v>
      </c>
      <c r="L472" s="214" t="s">
        <v>958</v>
      </c>
      <c r="M472" s="173">
        <v>-70446</v>
      </c>
      <c r="N472" s="173">
        <v>37800</v>
      </c>
      <c r="O472" s="173">
        <v>-16068</v>
      </c>
      <c r="P472" s="173">
        <v>-48714</v>
      </c>
    </row>
    <row r="473" spans="1:16">
      <c r="A473" s="215">
        <v>236008</v>
      </c>
      <c r="B473" s="214" t="s">
        <v>948</v>
      </c>
      <c r="C473" s="173">
        <v>-93461643</v>
      </c>
      <c r="D473" s="173">
        <v>512586678</v>
      </c>
      <c r="E473" s="173">
        <v>-516684688</v>
      </c>
      <c r="F473" s="173">
        <v>-97559653</v>
      </c>
      <c r="G473" s="176">
        <f t="shared" si="49"/>
        <v>-10015061</v>
      </c>
      <c r="H473" s="176">
        <f t="shared" si="50"/>
        <v>42253416</v>
      </c>
      <c r="I473" s="176">
        <f t="shared" si="51"/>
        <v>-41187166</v>
      </c>
      <c r="J473" s="176">
        <f t="shared" si="52"/>
        <v>-8948811</v>
      </c>
      <c r="K473" s="214">
        <v>236027</v>
      </c>
      <c r="L473" s="214" t="s">
        <v>959</v>
      </c>
      <c r="M473" s="173">
        <v>-83737381</v>
      </c>
      <c r="N473" s="173">
        <v>459183135</v>
      </c>
      <c r="O473" s="173">
        <v>-457085530</v>
      </c>
      <c r="P473" s="173">
        <v>-81639776</v>
      </c>
    </row>
    <row r="474" spans="1:16">
      <c r="A474" s="215">
        <v>236009</v>
      </c>
      <c r="B474" s="214" t="s">
        <v>949</v>
      </c>
      <c r="C474" s="173">
        <v>-375225</v>
      </c>
      <c r="D474" s="173">
        <v>59053</v>
      </c>
      <c r="E474" s="173">
        <v>-58045</v>
      </c>
      <c r="F474" s="173">
        <v>-374217</v>
      </c>
      <c r="G474" s="176">
        <f t="shared" si="49"/>
        <v>-234978762</v>
      </c>
      <c r="H474" s="176">
        <f t="shared" si="50"/>
        <v>-396179616</v>
      </c>
      <c r="I474" s="176">
        <f t="shared" si="51"/>
        <v>213561672</v>
      </c>
      <c r="J474" s="176">
        <f t="shared" si="52"/>
        <v>-417596706</v>
      </c>
      <c r="K474" s="214">
        <v>236081</v>
      </c>
      <c r="L474" s="214" t="s">
        <v>960</v>
      </c>
      <c r="M474" s="173">
        <v>1274392219</v>
      </c>
      <c r="N474" s="173">
        <v>2546988583</v>
      </c>
      <c r="O474" s="173">
        <v>-2325291161</v>
      </c>
      <c r="P474" s="173">
        <v>1496089641</v>
      </c>
    </row>
    <row r="475" spans="1:16">
      <c r="A475" s="215">
        <v>236010</v>
      </c>
      <c r="B475" s="214" t="s">
        <v>950</v>
      </c>
      <c r="C475" s="173">
        <v>-650963</v>
      </c>
      <c r="D475" s="173">
        <v>11269162</v>
      </c>
      <c r="E475" s="173">
        <v>-11097705</v>
      </c>
      <c r="F475" s="173">
        <v>-479506</v>
      </c>
      <c r="G475" s="176">
        <f t="shared" si="49"/>
        <v>0</v>
      </c>
      <c r="H475" s="176">
        <f t="shared" si="50"/>
        <v>-25350000000</v>
      </c>
      <c r="I475" s="176">
        <f t="shared" si="51"/>
        <v>25350000000</v>
      </c>
      <c r="J475" s="176">
        <f t="shared" si="52"/>
        <v>0</v>
      </c>
      <c r="K475" s="214">
        <v>239021</v>
      </c>
      <c r="L475" s="214" t="s">
        <v>961</v>
      </c>
      <c r="M475" s="173">
        <v>0</v>
      </c>
      <c r="N475" s="173">
        <v>122650000000</v>
      </c>
      <c r="O475" s="173">
        <v>-122650000000</v>
      </c>
      <c r="P475" s="173">
        <v>0</v>
      </c>
    </row>
    <row r="476" spans="1:16">
      <c r="A476" s="215">
        <v>236011</v>
      </c>
      <c r="B476" s="214" t="s">
        <v>951</v>
      </c>
      <c r="C476" s="173">
        <v>0</v>
      </c>
      <c r="D476" s="173">
        <v>112937439</v>
      </c>
      <c r="E476" s="173">
        <v>-112937439</v>
      </c>
      <c r="F476" s="173">
        <v>0</v>
      </c>
      <c r="G476" s="176">
        <f t="shared" si="49"/>
        <v>144097532</v>
      </c>
      <c r="H476" s="176">
        <f t="shared" si="50"/>
        <v>63634018</v>
      </c>
      <c r="I476" s="176">
        <f t="shared" si="51"/>
        <v>598575316</v>
      </c>
      <c r="J476" s="176">
        <f t="shared" si="52"/>
        <v>806306866</v>
      </c>
      <c r="K476" s="214">
        <v>239081</v>
      </c>
      <c r="L476" s="214" t="s">
        <v>962</v>
      </c>
      <c r="M476" s="173">
        <v>-326963733</v>
      </c>
      <c r="N476" s="173">
        <v>336886377</v>
      </c>
      <c r="O476" s="173">
        <v>-177569417</v>
      </c>
      <c r="P476" s="173">
        <v>-167646773</v>
      </c>
    </row>
    <row r="477" spans="1:16">
      <c r="A477" s="215">
        <v>236012</v>
      </c>
      <c r="B477" s="214" t="s">
        <v>952</v>
      </c>
      <c r="C477" s="173">
        <v>0</v>
      </c>
      <c r="D477" s="173">
        <v>435568</v>
      </c>
      <c r="E477" s="173">
        <v>-435568</v>
      </c>
      <c r="F477" s="173">
        <v>0</v>
      </c>
      <c r="G477" s="176">
        <f t="shared" si="49"/>
        <v>-8496689</v>
      </c>
      <c r="H477" s="176">
        <f t="shared" si="50"/>
        <v>15106665122</v>
      </c>
      <c r="I477" s="176">
        <f t="shared" si="51"/>
        <v>-15094567796</v>
      </c>
      <c r="J477" s="176">
        <f t="shared" si="52"/>
        <v>3600637</v>
      </c>
      <c r="K477" s="214">
        <v>239900</v>
      </c>
      <c r="L477" s="214" t="s">
        <v>963</v>
      </c>
      <c r="M477" s="173">
        <v>-25076467</v>
      </c>
      <c r="N477" s="173">
        <v>470956665122</v>
      </c>
      <c r="O477" s="173">
        <v>-470950000000</v>
      </c>
      <c r="P477" s="173">
        <v>-18411345</v>
      </c>
    </row>
    <row r="478" spans="1:16">
      <c r="A478" s="215">
        <v>236013</v>
      </c>
      <c r="B478" s="214" t="s">
        <v>953</v>
      </c>
      <c r="C478" s="173">
        <v>0</v>
      </c>
      <c r="D478" s="173">
        <v>11166747</v>
      </c>
      <c r="E478" s="173">
        <v>-11166747</v>
      </c>
      <c r="F478" s="173">
        <v>0</v>
      </c>
      <c r="G478" s="176">
        <f t="shared" si="49"/>
        <v>-290815444</v>
      </c>
      <c r="H478" s="176">
        <f t="shared" si="50"/>
        <v>-157222351768</v>
      </c>
      <c r="I478" s="176">
        <f t="shared" si="51"/>
        <v>160062430187</v>
      </c>
      <c r="J478" s="176">
        <f t="shared" si="52"/>
        <v>2549262975</v>
      </c>
      <c r="K478" s="214">
        <v>240002</v>
      </c>
      <c r="L478" s="214" t="s">
        <v>964</v>
      </c>
      <c r="M478" s="173">
        <v>-1777021262</v>
      </c>
      <c r="N478" s="173">
        <v>95863297390</v>
      </c>
      <c r="O478" s="173">
        <v>-94982685297</v>
      </c>
      <c r="P478" s="173">
        <v>-896409169</v>
      </c>
    </row>
    <row r="479" spans="1:16">
      <c r="A479" s="215">
        <v>236014</v>
      </c>
      <c r="B479" s="214" t="s">
        <v>954</v>
      </c>
      <c r="C479" s="173">
        <v>-790235</v>
      </c>
      <c r="D479" s="173">
        <v>2911379</v>
      </c>
      <c r="E479" s="173">
        <v>-3174554</v>
      </c>
      <c r="F479" s="173">
        <v>-1053410</v>
      </c>
      <c r="G479" s="176">
        <f t="shared" si="49"/>
        <v>-550790168</v>
      </c>
      <c r="H479" s="176">
        <f t="shared" si="50"/>
        <v>-6826627556</v>
      </c>
      <c r="I479" s="176">
        <f t="shared" si="51"/>
        <v>7874031569</v>
      </c>
      <c r="J479" s="176">
        <f t="shared" si="52"/>
        <v>496613845</v>
      </c>
      <c r="K479" s="214">
        <v>240003</v>
      </c>
      <c r="L479" s="214" t="s">
        <v>965</v>
      </c>
      <c r="M479" s="173">
        <v>-1442405436</v>
      </c>
      <c r="N479" s="173">
        <v>82136305580</v>
      </c>
      <c r="O479" s="173">
        <v>-81147121109</v>
      </c>
      <c r="P479" s="173">
        <v>-453220965</v>
      </c>
    </row>
    <row r="480" spans="1:16">
      <c r="A480" s="215">
        <v>236015</v>
      </c>
      <c r="B480" s="214" t="s">
        <v>955</v>
      </c>
      <c r="C480" s="173">
        <v>0</v>
      </c>
      <c r="D480" s="173">
        <v>203336162</v>
      </c>
      <c r="E480" s="173">
        <v>-203336162</v>
      </c>
      <c r="F480" s="173">
        <v>0</v>
      </c>
      <c r="G480" s="176">
        <f t="shared" si="49"/>
        <v>413773750</v>
      </c>
      <c r="H480" s="176">
        <f t="shared" si="50"/>
        <v>-171330003154</v>
      </c>
      <c r="I480" s="176">
        <f t="shared" si="51"/>
        <v>171087388323</v>
      </c>
      <c r="J480" s="176">
        <f t="shared" si="52"/>
        <v>171158919</v>
      </c>
      <c r="K480" s="214">
        <v>240004</v>
      </c>
      <c r="L480" s="214" t="s">
        <v>966</v>
      </c>
      <c r="M480" s="173">
        <v>-783318543</v>
      </c>
      <c r="N480" s="173">
        <v>292404262882</v>
      </c>
      <c r="O480" s="173">
        <v>-292472153943</v>
      </c>
      <c r="P480" s="173">
        <v>-851209604</v>
      </c>
    </row>
    <row r="481" spans="1:16">
      <c r="A481" s="215">
        <v>236020</v>
      </c>
      <c r="B481" s="214" t="s">
        <v>956</v>
      </c>
      <c r="C481" s="173">
        <v>0</v>
      </c>
      <c r="D481" s="173">
        <v>39238622</v>
      </c>
      <c r="E481" s="173">
        <v>-39238622</v>
      </c>
      <c r="F481" s="173">
        <v>0</v>
      </c>
      <c r="G481" s="176">
        <f t="shared" si="49"/>
        <v>-5299209</v>
      </c>
      <c r="H481" s="176">
        <f t="shared" si="50"/>
        <v>3363483265</v>
      </c>
      <c r="I481" s="176">
        <f t="shared" si="51"/>
        <v>-3366430216</v>
      </c>
      <c r="J481" s="176">
        <f t="shared" si="52"/>
        <v>-8246160</v>
      </c>
      <c r="K481" s="214">
        <v>240005</v>
      </c>
      <c r="L481" s="214" t="s">
        <v>967</v>
      </c>
      <c r="M481" s="173">
        <v>-13447687</v>
      </c>
      <c r="N481" s="173">
        <v>11679975659</v>
      </c>
      <c r="O481" s="173">
        <v>-11683013829</v>
      </c>
      <c r="P481" s="173">
        <v>-16485857</v>
      </c>
    </row>
    <row r="482" spans="1:16">
      <c r="A482" s="215">
        <v>236023</v>
      </c>
      <c r="B482" s="214" t="s">
        <v>957</v>
      </c>
      <c r="C482" s="173">
        <v>-1350276420</v>
      </c>
      <c r="D482" s="173">
        <v>1353231864</v>
      </c>
      <c r="E482" s="173">
        <v>-909576713</v>
      </c>
      <c r="F482" s="173">
        <v>-906621269</v>
      </c>
      <c r="G482" s="176">
        <f t="shared" si="49"/>
        <v>0</v>
      </c>
      <c r="H482" s="176">
        <f t="shared" si="50"/>
        <v>-52774</v>
      </c>
      <c r="I482" s="176">
        <f t="shared" si="51"/>
        <v>52774</v>
      </c>
      <c r="J482" s="176">
        <f t="shared" si="52"/>
        <v>0</v>
      </c>
      <c r="K482" s="214">
        <v>240006</v>
      </c>
      <c r="L482" s="214" t="s">
        <v>1890</v>
      </c>
      <c r="M482" s="173">
        <v>0</v>
      </c>
      <c r="N482" s="173">
        <v>28194</v>
      </c>
      <c r="O482" s="173">
        <v>-28194</v>
      </c>
      <c r="P482" s="173">
        <v>0</v>
      </c>
    </row>
    <row r="483" spans="1:16">
      <c r="A483" s="215">
        <v>236026</v>
      </c>
      <c r="B483" s="214" t="s">
        <v>958</v>
      </c>
      <c r="C483" s="173">
        <v>-21900</v>
      </c>
      <c r="D483" s="173">
        <v>28335</v>
      </c>
      <c r="E483" s="173">
        <v>-32925</v>
      </c>
      <c r="F483" s="173">
        <v>-26490</v>
      </c>
      <c r="G483" s="176">
        <f t="shared" si="49"/>
        <v>797875839</v>
      </c>
      <c r="H483" s="176">
        <f t="shared" si="50"/>
        <v>-75180078572</v>
      </c>
      <c r="I483" s="176">
        <f t="shared" si="51"/>
        <v>75535825946</v>
      </c>
      <c r="J483" s="176">
        <f t="shared" si="52"/>
        <v>1153623213</v>
      </c>
      <c r="K483" s="214">
        <v>240007</v>
      </c>
      <c r="L483" s="214" t="s">
        <v>968</v>
      </c>
      <c r="M483" s="173">
        <v>-290398962</v>
      </c>
      <c r="N483" s="173">
        <v>152795926909</v>
      </c>
      <c r="O483" s="173">
        <v>-152819557277</v>
      </c>
      <c r="P483" s="173">
        <v>-314029330</v>
      </c>
    </row>
    <row r="484" spans="1:16">
      <c r="A484" s="215">
        <v>236027</v>
      </c>
      <c r="B484" s="214" t="s">
        <v>959</v>
      </c>
      <c r="C484" s="173">
        <v>-73722320</v>
      </c>
      <c r="D484" s="173">
        <v>416929719</v>
      </c>
      <c r="E484" s="173">
        <v>-415898364</v>
      </c>
      <c r="F484" s="173">
        <v>-72690965</v>
      </c>
      <c r="G484" s="176">
        <f t="shared" si="49"/>
        <v>454791</v>
      </c>
      <c r="H484" s="176">
        <f t="shared" si="50"/>
        <v>-14652651</v>
      </c>
      <c r="I484" s="176">
        <f t="shared" si="51"/>
        <v>14382570</v>
      </c>
      <c r="J484" s="176">
        <f t="shared" si="52"/>
        <v>184710</v>
      </c>
      <c r="K484" s="214">
        <v>240008</v>
      </c>
      <c r="L484" s="214" t="s">
        <v>969</v>
      </c>
      <c r="M484" s="173">
        <v>0</v>
      </c>
      <c r="N484" s="173">
        <v>23464130</v>
      </c>
      <c r="O484" s="173">
        <v>-23829056</v>
      </c>
      <c r="P484" s="173">
        <v>-364926</v>
      </c>
    </row>
    <row r="485" spans="1:16">
      <c r="A485" s="215">
        <v>236081</v>
      </c>
      <c r="B485" s="214" t="s">
        <v>960</v>
      </c>
      <c r="C485" s="173">
        <v>1509370981</v>
      </c>
      <c r="D485" s="173">
        <v>2943168199</v>
      </c>
      <c r="E485" s="173">
        <v>-2538852833</v>
      </c>
      <c r="F485" s="173">
        <v>1913686347</v>
      </c>
      <c r="G485" s="176">
        <f t="shared" si="49"/>
        <v>-2887555</v>
      </c>
      <c r="H485" s="176">
        <f t="shared" si="50"/>
        <v>-474228732</v>
      </c>
      <c r="I485" s="176">
        <f t="shared" si="51"/>
        <v>475080379</v>
      </c>
      <c r="J485" s="176">
        <f t="shared" si="52"/>
        <v>-2035908</v>
      </c>
      <c r="K485" s="214">
        <v>240011</v>
      </c>
      <c r="L485" s="214" t="s">
        <v>970</v>
      </c>
      <c r="M485" s="173">
        <v>-6522714</v>
      </c>
      <c r="N485" s="173">
        <v>382258506</v>
      </c>
      <c r="O485" s="173">
        <v>-378153268</v>
      </c>
      <c r="P485" s="173">
        <v>-2417476</v>
      </c>
    </row>
    <row r="486" spans="1:16">
      <c r="A486" s="215">
        <v>239021</v>
      </c>
      <c r="B486" s="214" t="s">
        <v>961</v>
      </c>
      <c r="C486" s="173">
        <v>0</v>
      </c>
      <c r="D486" s="173">
        <v>148000000000</v>
      </c>
      <c r="E486" s="173">
        <v>-148000000000</v>
      </c>
      <c r="F486" s="173">
        <v>0</v>
      </c>
      <c r="G486" s="176">
        <f t="shared" si="49"/>
        <v>1542396</v>
      </c>
      <c r="H486" s="176">
        <f t="shared" si="50"/>
        <v>26534870</v>
      </c>
      <c r="I486" s="176">
        <f t="shared" si="51"/>
        <v>-32251359</v>
      </c>
      <c r="J486" s="176">
        <f t="shared" si="52"/>
        <v>-4174093</v>
      </c>
      <c r="K486" s="214">
        <v>240012</v>
      </c>
      <c r="L486" s="214" t="s">
        <v>971</v>
      </c>
      <c r="M486" s="173">
        <v>-22842691</v>
      </c>
      <c r="N486" s="173">
        <v>488665322</v>
      </c>
      <c r="O486" s="173">
        <v>-488528401</v>
      </c>
      <c r="P486" s="173">
        <v>-22705770</v>
      </c>
    </row>
    <row r="487" spans="1:16">
      <c r="A487" s="215">
        <v>239081</v>
      </c>
      <c r="B487" s="214" t="s">
        <v>962</v>
      </c>
      <c r="C487" s="173">
        <v>-471061265</v>
      </c>
      <c r="D487" s="173">
        <v>273252359</v>
      </c>
      <c r="E487" s="173">
        <v>-776144733</v>
      </c>
      <c r="F487" s="173">
        <v>-973953639</v>
      </c>
      <c r="G487" s="176">
        <f t="shared" si="49"/>
        <v>3540753</v>
      </c>
      <c r="H487" s="176">
        <f t="shared" si="50"/>
        <v>-41769264</v>
      </c>
      <c r="I487" s="176">
        <f t="shared" si="51"/>
        <v>42107679</v>
      </c>
      <c r="J487" s="176">
        <f t="shared" si="52"/>
        <v>3879168</v>
      </c>
      <c r="K487" s="214">
        <v>243001</v>
      </c>
      <c r="L487" s="214" t="s">
        <v>972</v>
      </c>
      <c r="M487" s="173">
        <v>-731807</v>
      </c>
      <c r="N487" s="173">
        <v>50572005</v>
      </c>
      <c r="O487" s="173">
        <v>-49844536</v>
      </c>
      <c r="P487" s="173">
        <v>-4338</v>
      </c>
    </row>
    <row r="488" spans="1:16">
      <c r="A488" s="215">
        <v>239900</v>
      </c>
      <c r="B488" s="214" t="s">
        <v>963</v>
      </c>
      <c r="C488" s="173">
        <v>-16579778</v>
      </c>
      <c r="D488" s="173">
        <v>455850000000</v>
      </c>
      <c r="E488" s="173">
        <v>-455855432204</v>
      </c>
      <c r="F488" s="173">
        <v>-22011982</v>
      </c>
      <c r="G488" s="176">
        <f t="shared" si="49"/>
        <v>-1000361</v>
      </c>
      <c r="H488" s="176">
        <f t="shared" si="50"/>
        <v>61573884</v>
      </c>
      <c r="I488" s="176">
        <f t="shared" si="51"/>
        <v>-59989739</v>
      </c>
      <c r="J488" s="176">
        <f t="shared" si="52"/>
        <v>583784</v>
      </c>
      <c r="K488" s="214">
        <v>243002</v>
      </c>
      <c r="L488" s="214" t="s">
        <v>973</v>
      </c>
      <c r="M488" s="173">
        <v>-1638104</v>
      </c>
      <c r="N488" s="173">
        <v>140692838</v>
      </c>
      <c r="O488" s="173">
        <v>-140135759</v>
      </c>
      <c r="P488" s="173">
        <v>-1081025</v>
      </c>
    </row>
    <row r="489" spans="1:16">
      <c r="A489" s="215">
        <v>240002</v>
      </c>
      <c r="B489" s="214" t="s">
        <v>964</v>
      </c>
      <c r="C489" s="173">
        <v>-1486205818</v>
      </c>
      <c r="D489" s="173">
        <v>253085649158</v>
      </c>
      <c r="E489" s="173">
        <v>-255045115484</v>
      </c>
      <c r="F489" s="173">
        <v>-3445672144</v>
      </c>
      <c r="G489" s="176">
        <f t="shared" si="49"/>
        <v>0</v>
      </c>
      <c r="H489" s="176">
        <f t="shared" si="50"/>
        <v>-159987327</v>
      </c>
      <c r="I489" s="176">
        <f t="shared" si="51"/>
        <v>1093007897</v>
      </c>
      <c r="J489" s="176">
        <f t="shared" si="52"/>
        <v>933020570</v>
      </c>
      <c r="K489" s="214">
        <v>243015</v>
      </c>
      <c r="L489" s="214" t="s">
        <v>1985</v>
      </c>
      <c r="M489" s="173">
        <v>0</v>
      </c>
      <c r="N489" s="173">
        <v>1071241905</v>
      </c>
      <c r="O489" s="173">
        <v>-1071241905</v>
      </c>
      <c r="P489" s="173">
        <v>0</v>
      </c>
    </row>
    <row r="490" spans="1:16">
      <c r="A490" s="215">
        <v>240003</v>
      </c>
      <c r="B490" s="214" t="s">
        <v>965</v>
      </c>
      <c r="C490" s="173">
        <v>-891615268</v>
      </c>
      <c r="D490" s="173">
        <v>88962933136</v>
      </c>
      <c r="E490" s="173">
        <v>-89021152678</v>
      </c>
      <c r="F490" s="173">
        <v>-949834810</v>
      </c>
      <c r="G490" s="176">
        <f t="shared" si="49"/>
        <v>19439195</v>
      </c>
      <c r="H490" s="176">
        <f t="shared" si="50"/>
        <v>-4032187</v>
      </c>
      <c r="I490" s="176">
        <f t="shared" si="51"/>
        <v>55242325</v>
      </c>
      <c r="J490" s="176">
        <f t="shared" si="52"/>
        <v>70649333</v>
      </c>
      <c r="K490" s="214">
        <v>243021</v>
      </c>
      <c r="L490" s="214" t="s">
        <v>974</v>
      </c>
      <c r="M490" s="173">
        <v>-65345842</v>
      </c>
      <c r="N490" s="173">
        <v>59269625</v>
      </c>
      <c r="O490" s="173">
        <v>-23101629</v>
      </c>
      <c r="P490" s="173">
        <v>-29177846</v>
      </c>
    </row>
    <row r="491" spans="1:16">
      <c r="A491" s="215">
        <v>240004</v>
      </c>
      <c r="B491" s="214" t="s">
        <v>966</v>
      </c>
      <c r="C491" s="173">
        <v>-1197092293</v>
      </c>
      <c r="D491" s="173">
        <v>463734266036</v>
      </c>
      <c r="E491" s="173">
        <v>-463559542266</v>
      </c>
      <c r="F491" s="173">
        <v>-1022368523</v>
      </c>
      <c r="G491" s="176">
        <f t="shared" si="49"/>
        <v>-66755552</v>
      </c>
      <c r="H491" s="176">
        <f t="shared" si="50"/>
        <v>0</v>
      </c>
      <c r="I491" s="176">
        <f t="shared" si="51"/>
        <v>0</v>
      </c>
      <c r="J491" s="176">
        <f t="shared" si="52"/>
        <v>-66755552</v>
      </c>
      <c r="K491" s="214">
        <v>243022</v>
      </c>
      <c r="L491" s="214" t="s">
        <v>975</v>
      </c>
      <c r="M491" s="173">
        <v>-1457848072</v>
      </c>
      <c r="N491" s="173">
        <v>33377776</v>
      </c>
      <c r="O491" s="173">
        <v>0</v>
      </c>
      <c r="P491" s="173">
        <v>-1424470296</v>
      </c>
    </row>
    <row r="492" spans="1:16">
      <c r="A492" s="215">
        <v>240005</v>
      </c>
      <c r="B492" s="214" t="s">
        <v>967</v>
      </c>
      <c r="C492" s="173">
        <v>-8148478</v>
      </c>
      <c r="D492" s="173">
        <v>8316492394</v>
      </c>
      <c r="E492" s="173">
        <v>-8316583613</v>
      </c>
      <c r="F492" s="173">
        <v>-8239697</v>
      </c>
      <c r="G492" s="176">
        <f t="shared" si="49"/>
        <v>-1448255</v>
      </c>
      <c r="H492" s="176">
        <f t="shared" si="50"/>
        <v>18413346493</v>
      </c>
      <c r="I492" s="176">
        <f t="shared" si="51"/>
        <v>-19014990903</v>
      </c>
      <c r="J492" s="176">
        <f t="shared" si="52"/>
        <v>-603092665</v>
      </c>
      <c r="K492" s="214">
        <v>243900</v>
      </c>
      <c r="L492" s="214" t="s">
        <v>976</v>
      </c>
      <c r="M492" s="173">
        <v>-4186572</v>
      </c>
      <c r="N492" s="173">
        <v>18458992476</v>
      </c>
      <c r="O492" s="173">
        <v>-19060093623</v>
      </c>
      <c r="P492" s="173">
        <v>-605287719</v>
      </c>
    </row>
    <row r="493" spans="1:16">
      <c r="A493" s="215">
        <v>240006</v>
      </c>
      <c r="B493" s="214" t="s">
        <v>1890</v>
      </c>
      <c r="C493" s="173">
        <v>0</v>
      </c>
      <c r="D493" s="173">
        <v>80968</v>
      </c>
      <c r="E493" s="173">
        <v>-80968</v>
      </c>
      <c r="F493" s="173">
        <v>0</v>
      </c>
      <c r="G493" s="176">
        <f t="shared" si="49"/>
        <v>0</v>
      </c>
      <c r="H493" s="176">
        <f t="shared" si="50"/>
        <v>-56978900</v>
      </c>
      <c r="I493" s="176">
        <f t="shared" si="51"/>
        <v>56978900</v>
      </c>
      <c r="J493" s="176">
        <f t="shared" si="52"/>
        <v>0</v>
      </c>
      <c r="K493" s="214">
        <v>243999</v>
      </c>
      <c r="L493" s="214" t="s">
        <v>977</v>
      </c>
      <c r="M493" s="173">
        <v>0</v>
      </c>
      <c r="N493" s="173">
        <v>828086</v>
      </c>
      <c r="O493" s="173">
        <v>-828086</v>
      </c>
      <c r="P493" s="173">
        <v>0</v>
      </c>
    </row>
    <row r="494" spans="1:16">
      <c r="A494" s="215">
        <v>240007</v>
      </c>
      <c r="B494" s="214" t="s">
        <v>968</v>
      </c>
      <c r="C494" s="173">
        <v>-1088274801</v>
      </c>
      <c r="D494" s="173">
        <v>227976005481</v>
      </c>
      <c r="E494" s="173">
        <v>-228355383223</v>
      </c>
      <c r="F494" s="173">
        <v>-1467652543</v>
      </c>
      <c r="G494" s="176">
        <f t="shared" si="49"/>
        <v>-1214319869</v>
      </c>
      <c r="H494" s="176">
        <f t="shared" si="50"/>
        <v>-2432279480</v>
      </c>
      <c r="I494" s="176">
        <f t="shared" si="51"/>
        <v>2299997679</v>
      </c>
      <c r="J494" s="176">
        <f t="shared" si="52"/>
        <v>-1346601670</v>
      </c>
      <c r="K494" s="214">
        <v>245001</v>
      </c>
      <c r="L494" s="214" t="s">
        <v>978</v>
      </c>
      <c r="M494" s="173">
        <v>-3639889365</v>
      </c>
      <c r="N494" s="173">
        <v>4992581953</v>
      </c>
      <c r="O494" s="173">
        <v>-3385759666</v>
      </c>
      <c r="P494" s="173">
        <v>-2033067078</v>
      </c>
    </row>
    <row r="495" spans="1:16">
      <c r="A495" s="215">
        <v>240008</v>
      </c>
      <c r="B495" s="214" t="s">
        <v>969</v>
      </c>
      <c r="C495" s="173">
        <v>-454791</v>
      </c>
      <c r="D495" s="173">
        <v>38116781</v>
      </c>
      <c r="E495" s="173">
        <v>-38211626</v>
      </c>
      <c r="F495" s="173">
        <v>-549636</v>
      </c>
      <c r="G495" s="176">
        <f t="shared" si="49"/>
        <v>396736659</v>
      </c>
      <c r="H495" s="176">
        <f t="shared" si="50"/>
        <v>313624482</v>
      </c>
      <c r="I495" s="176">
        <f t="shared" si="51"/>
        <v>-719527581</v>
      </c>
      <c r="J495" s="176">
        <f t="shared" si="52"/>
        <v>-9166440</v>
      </c>
      <c r="K495" s="214">
        <v>245011</v>
      </c>
      <c r="L495" s="214" t="s">
        <v>979</v>
      </c>
      <c r="M495" s="173">
        <v>-102105362</v>
      </c>
      <c r="N495" s="173">
        <v>709499774</v>
      </c>
      <c r="O495" s="173">
        <v>-827165737</v>
      </c>
      <c r="P495" s="173">
        <v>-219771325</v>
      </c>
    </row>
    <row r="496" spans="1:16">
      <c r="A496" s="215">
        <v>240011</v>
      </c>
      <c r="B496" s="214" t="s">
        <v>970</v>
      </c>
      <c r="C496" s="173">
        <v>-3635159</v>
      </c>
      <c r="D496" s="173">
        <v>856487238</v>
      </c>
      <c r="E496" s="173">
        <v>-853233647</v>
      </c>
      <c r="F496" s="173">
        <v>-381568</v>
      </c>
      <c r="G496" s="176">
        <f t="shared" si="49"/>
        <v>0</v>
      </c>
      <c r="H496" s="176">
        <f t="shared" si="50"/>
        <v>-3805730062</v>
      </c>
      <c r="I496" s="176">
        <f t="shared" si="51"/>
        <v>3805730062</v>
      </c>
      <c r="J496" s="176">
        <f t="shared" si="52"/>
        <v>0</v>
      </c>
      <c r="K496" s="214">
        <v>245031</v>
      </c>
      <c r="L496" s="214" t="s">
        <v>980</v>
      </c>
      <c r="M496" s="173">
        <v>0</v>
      </c>
      <c r="N496" s="173">
        <v>34799479877</v>
      </c>
      <c r="O496" s="173">
        <v>-34799479877</v>
      </c>
      <c r="P496" s="173">
        <v>0</v>
      </c>
    </row>
    <row r="497" spans="1:16">
      <c r="A497" s="215">
        <v>240012</v>
      </c>
      <c r="B497" s="214" t="s">
        <v>971</v>
      </c>
      <c r="C497" s="173">
        <v>-24385087</v>
      </c>
      <c r="D497" s="173">
        <v>462130452</v>
      </c>
      <c r="E497" s="173">
        <v>-456277042</v>
      </c>
      <c r="F497" s="173">
        <v>-18531677</v>
      </c>
      <c r="G497" s="176">
        <f t="shared" si="49"/>
        <v>0</v>
      </c>
      <c r="H497" s="176">
        <f t="shared" si="50"/>
        <v>-3724695739</v>
      </c>
      <c r="I497" s="176">
        <f t="shared" si="51"/>
        <v>3724695739</v>
      </c>
      <c r="J497" s="176">
        <f t="shared" si="52"/>
        <v>0</v>
      </c>
      <c r="K497" s="214">
        <v>245032</v>
      </c>
      <c r="L497" s="214" t="s">
        <v>981</v>
      </c>
      <c r="M497" s="173">
        <v>0</v>
      </c>
      <c r="N497" s="173">
        <v>29193700573</v>
      </c>
      <c r="O497" s="173">
        <v>-29193700573</v>
      </c>
      <c r="P497" s="173">
        <v>0</v>
      </c>
    </row>
    <row r="498" spans="1:16">
      <c r="A498" s="215">
        <v>243001</v>
      </c>
      <c r="B498" s="214" t="s">
        <v>972</v>
      </c>
      <c r="C498" s="173">
        <v>-4272560</v>
      </c>
      <c r="D498" s="173">
        <v>92341269</v>
      </c>
      <c r="E498" s="173">
        <v>-91952215</v>
      </c>
      <c r="F498" s="173">
        <v>-3883506</v>
      </c>
      <c r="G498" s="176">
        <f t="shared" si="49"/>
        <v>17453656</v>
      </c>
      <c r="H498" s="176">
        <f t="shared" si="50"/>
        <v>-4034029610</v>
      </c>
      <c r="I498" s="176">
        <f t="shared" si="51"/>
        <v>4055649193</v>
      </c>
      <c r="J498" s="176">
        <f t="shared" si="52"/>
        <v>39073239</v>
      </c>
      <c r="K498" s="214">
        <v>245033</v>
      </c>
      <c r="L498" s="214" t="s">
        <v>982</v>
      </c>
      <c r="M498" s="173">
        <v>-390393643</v>
      </c>
      <c r="N498" s="173">
        <v>28660855095</v>
      </c>
      <c r="O498" s="173">
        <v>-28674863001</v>
      </c>
      <c r="P498" s="173">
        <v>-404401549</v>
      </c>
    </row>
    <row r="499" spans="1:16">
      <c r="A499" s="215">
        <v>243002</v>
      </c>
      <c r="B499" s="214" t="s">
        <v>973</v>
      </c>
      <c r="C499" s="173">
        <v>-637743</v>
      </c>
      <c r="D499" s="173">
        <v>79118954</v>
      </c>
      <c r="E499" s="173">
        <v>-80146020</v>
      </c>
      <c r="F499" s="173">
        <v>-1664809</v>
      </c>
      <c r="G499" s="176">
        <f t="shared" si="49"/>
        <v>12</v>
      </c>
      <c r="H499" s="176">
        <f t="shared" si="50"/>
        <v>-1832814</v>
      </c>
      <c r="I499" s="176">
        <f t="shared" si="51"/>
        <v>1897129</v>
      </c>
      <c r="J499" s="176">
        <f>P499-VLOOKUP($K499,$A:$F,6,FALSE)</f>
        <v>64327</v>
      </c>
      <c r="K499" s="214">
        <v>245034</v>
      </c>
      <c r="L499" s="214" t="s">
        <v>1835</v>
      </c>
      <c r="M499" s="173">
        <v>0</v>
      </c>
      <c r="N499" s="173">
        <v>286411</v>
      </c>
      <c r="O499" s="173">
        <v>-320648</v>
      </c>
      <c r="P499" s="173">
        <v>-34237</v>
      </c>
    </row>
    <row r="500" spans="1:16">
      <c r="A500" s="215">
        <v>243015</v>
      </c>
      <c r="B500" s="214" t="s">
        <v>1985</v>
      </c>
      <c r="C500" s="173">
        <v>0</v>
      </c>
      <c r="D500" s="173">
        <v>1231229232</v>
      </c>
      <c r="E500" s="173">
        <v>-2164249802</v>
      </c>
      <c r="F500" s="173">
        <v>-933020570</v>
      </c>
      <c r="G500" s="176">
        <f t="shared" si="49"/>
        <v>-20113143</v>
      </c>
      <c r="H500" s="176">
        <f t="shared" si="50"/>
        <v>-42894808</v>
      </c>
      <c r="I500" s="176">
        <f t="shared" si="51"/>
        <v>44471272</v>
      </c>
      <c r="J500" s="176">
        <f t="shared" si="52"/>
        <v>-18536679</v>
      </c>
      <c r="K500" s="214">
        <v>245900</v>
      </c>
      <c r="L500" s="214" t="s">
        <v>983</v>
      </c>
      <c r="M500" s="173">
        <v>-24919097</v>
      </c>
      <c r="N500" s="173">
        <v>384331428</v>
      </c>
      <c r="O500" s="173">
        <v>-378180425</v>
      </c>
      <c r="P500" s="173">
        <v>-18768094</v>
      </c>
    </row>
    <row r="501" spans="1:16">
      <c r="A501" s="215">
        <v>243021</v>
      </c>
      <c r="B501" s="214" t="s">
        <v>974</v>
      </c>
      <c r="C501" s="173">
        <v>-84785037</v>
      </c>
      <c r="D501" s="173">
        <v>63301812</v>
      </c>
      <c r="E501" s="173">
        <v>-78343954</v>
      </c>
      <c r="F501" s="173">
        <v>-99827179</v>
      </c>
      <c r="G501" s="176">
        <f t="shared" si="49"/>
        <v>-41686856</v>
      </c>
      <c r="H501" s="176">
        <f t="shared" si="50"/>
        <v>-872687025</v>
      </c>
      <c r="I501" s="176">
        <f t="shared" si="51"/>
        <v>979287595</v>
      </c>
      <c r="J501" s="176">
        <f t="shared" si="52"/>
        <v>64913714</v>
      </c>
      <c r="K501" s="214">
        <v>245998</v>
      </c>
      <c r="L501" s="214" t="s">
        <v>984</v>
      </c>
      <c r="M501" s="173">
        <v>8609653</v>
      </c>
      <c r="N501" s="173">
        <v>646854855</v>
      </c>
      <c r="O501" s="173">
        <v>-565012254</v>
      </c>
      <c r="P501" s="173">
        <v>90452254</v>
      </c>
    </row>
    <row r="502" spans="1:16">
      <c r="A502" s="215">
        <v>243022</v>
      </c>
      <c r="B502" s="214" t="s">
        <v>975</v>
      </c>
      <c r="C502" s="173">
        <v>-1391092520</v>
      </c>
      <c r="D502" s="173">
        <v>33377776</v>
      </c>
      <c r="E502" s="173">
        <v>0</v>
      </c>
      <c r="F502" s="173">
        <v>-1357714744</v>
      </c>
      <c r="G502" s="176">
        <f t="shared" si="49"/>
        <v>-534748</v>
      </c>
      <c r="H502" s="176">
        <f t="shared" si="50"/>
        <v>1114824</v>
      </c>
      <c r="I502" s="176">
        <f t="shared" si="51"/>
        <v>-580076</v>
      </c>
      <c r="J502" s="176">
        <f t="shared" si="52"/>
        <v>0</v>
      </c>
      <c r="K502" s="214">
        <v>247003</v>
      </c>
      <c r="L502" s="214" t="s">
        <v>985</v>
      </c>
      <c r="M502" s="173">
        <v>-534748</v>
      </c>
      <c r="N502" s="173">
        <v>1299335</v>
      </c>
      <c r="O502" s="173">
        <v>-764587</v>
      </c>
      <c r="P502" s="173">
        <v>0</v>
      </c>
    </row>
    <row r="503" spans="1:16">
      <c r="A503" s="215">
        <v>243900</v>
      </c>
      <c r="B503" s="214" t="s">
        <v>976</v>
      </c>
      <c r="C503" s="173">
        <v>-2738317</v>
      </c>
      <c r="D503" s="173">
        <v>45645983</v>
      </c>
      <c r="E503" s="173">
        <v>-45102720</v>
      </c>
      <c r="F503" s="173">
        <v>-2195054</v>
      </c>
      <c r="G503" s="176">
        <f t="shared" si="49"/>
        <v>-1277920</v>
      </c>
      <c r="H503" s="176">
        <f t="shared" si="50"/>
        <v>-67894179</v>
      </c>
      <c r="I503" s="176">
        <f t="shared" si="51"/>
        <v>69172099</v>
      </c>
      <c r="J503" s="176">
        <f t="shared" si="52"/>
        <v>0</v>
      </c>
      <c r="K503" s="214">
        <v>247005</v>
      </c>
      <c r="L503" s="214" t="s">
        <v>986</v>
      </c>
      <c r="M503" s="173">
        <v>-2534790</v>
      </c>
      <c r="N503" s="173">
        <v>103847010</v>
      </c>
      <c r="O503" s="173">
        <v>-101312220</v>
      </c>
      <c r="P503" s="173">
        <v>0</v>
      </c>
    </row>
    <row r="504" spans="1:16">
      <c r="A504" s="215">
        <v>243999</v>
      </c>
      <c r="B504" s="214" t="s">
        <v>977</v>
      </c>
      <c r="C504" s="173">
        <v>0</v>
      </c>
      <c r="D504" s="173">
        <v>57806986</v>
      </c>
      <c r="E504" s="173">
        <v>-57806986</v>
      </c>
      <c r="F504" s="173">
        <v>0</v>
      </c>
      <c r="G504" s="176">
        <f t="shared" si="49"/>
        <v>-223738131</v>
      </c>
      <c r="H504" s="176">
        <f t="shared" si="50"/>
        <v>21933764866</v>
      </c>
      <c r="I504" s="176">
        <f t="shared" si="51"/>
        <v>-21410623530</v>
      </c>
      <c r="J504" s="176">
        <f t="shared" si="52"/>
        <v>299403205</v>
      </c>
      <c r="K504" s="214">
        <v>247900</v>
      </c>
      <c r="L504" s="214" t="s">
        <v>987</v>
      </c>
      <c r="M504" s="173">
        <v>-272373994</v>
      </c>
      <c r="N504" s="173">
        <v>57288895949</v>
      </c>
      <c r="O504" s="173">
        <v>-57039556247</v>
      </c>
      <c r="P504" s="173">
        <v>-23034292</v>
      </c>
    </row>
    <row r="505" spans="1:16">
      <c r="A505" s="215">
        <v>245001</v>
      </c>
      <c r="B505" s="214" t="s">
        <v>978</v>
      </c>
      <c r="C505" s="173">
        <v>-2425569496</v>
      </c>
      <c r="D505" s="173">
        <v>7424861433</v>
      </c>
      <c r="E505" s="173">
        <v>-5685757345</v>
      </c>
      <c r="F505" s="173">
        <v>-686465408</v>
      </c>
      <c r="G505" s="176">
        <f t="shared" si="49"/>
        <v>-14134750</v>
      </c>
      <c r="H505" s="176">
        <f t="shared" si="50"/>
        <v>0</v>
      </c>
      <c r="I505" s="176">
        <f t="shared" si="51"/>
        <v>0</v>
      </c>
      <c r="J505" s="176">
        <f t="shared" si="52"/>
        <v>-14134750</v>
      </c>
      <c r="K505" s="214">
        <v>252001</v>
      </c>
      <c r="L505" s="214" t="s">
        <v>988</v>
      </c>
      <c r="M505" s="173">
        <v>-73279854</v>
      </c>
      <c r="N505" s="173">
        <v>7067375</v>
      </c>
      <c r="O505" s="173">
        <v>0</v>
      </c>
      <c r="P505" s="173">
        <v>-66212479</v>
      </c>
    </row>
    <row r="506" spans="1:16">
      <c r="A506" s="215">
        <v>245011</v>
      </c>
      <c r="B506" s="214" t="s">
        <v>979</v>
      </c>
      <c r="C506" s="173">
        <v>-498842021</v>
      </c>
      <c r="D506" s="173">
        <v>395875292</v>
      </c>
      <c r="E506" s="173">
        <v>-107638156</v>
      </c>
      <c r="F506" s="173">
        <v>-210604885</v>
      </c>
      <c r="G506" s="176" t="e">
        <f t="shared" si="49"/>
        <v>#N/A</v>
      </c>
      <c r="H506" s="176" t="e">
        <f t="shared" si="50"/>
        <v>#N/A</v>
      </c>
      <c r="I506" s="176" t="e">
        <f t="shared" si="51"/>
        <v>#N/A</v>
      </c>
      <c r="J506" s="176" t="e">
        <f t="shared" si="52"/>
        <v>#N/A</v>
      </c>
      <c r="K506" s="214">
        <v>252002</v>
      </c>
      <c r="L506" s="214" t="s">
        <v>989</v>
      </c>
      <c r="M506" s="173">
        <v>-216408750</v>
      </c>
      <c r="N506" s="173">
        <v>108204420</v>
      </c>
      <c r="O506" s="173">
        <v>0</v>
      </c>
      <c r="P506" s="173">
        <v>-108204330</v>
      </c>
    </row>
    <row r="507" spans="1:16">
      <c r="A507" s="215">
        <v>245021</v>
      </c>
      <c r="B507" s="214" t="s">
        <v>1910</v>
      </c>
      <c r="C507" s="173">
        <v>-105675</v>
      </c>
      <c r="D507" s="173">
        <v>0</v>
      </c>
      <c r="E507" s="173">
        <v>0</v>
      </c>
      <c r="F507" s="173">
        <v>-105675</v>
      </c>
      <c r="G507" s="176">
        <f t="shared" si="49"/>
        <v>7214838381</v>
      </c>
      <c r="H507" s="176">
        <f t="shared" si="50"/>
        <v>-690968022</v>
      </c>
      <c r="I507" s="176">
        <f t="shared" si="51"/>
        <v>-2573382245</v>
      </c>
      <c r="J507" s="176">
        <f t="shared" si="52"/>
        <v>3950488114</v>
      </c>
      <c r="K507" s="214">
        <v>252003</v>
      </c>
      <c r="L507" s="214" t="s">
        <v>1836</v>
      </c>
      <c r="M507" s="173">
        <v>0</v>
      </c>
      <c r="N507" s="173">
        <v>0</v>
      </c>
      <c r="O507" s="173">
        <v>-2894632381</v>
      </c>
      <c r="P507" s="173">
        <v>-2894632381</v>
      </c>
    </row>
    <row r="508" spans="1:16">
      <c r="A508" s="215">
        <v>245031</v>
      </c>
      <c r="B508" s="214" t="s">
        <v>980</v>
      </c>
      <c r="C508" s="173">
        <v>0</v>
      </c>
      <c r="D508" s="173">
        <v>38605209939</v>
      </c>
      <c r="E508" s="173">
        <v>-38605209939</v>
      </c>
      <c r="F508" s="173">
        <v>0</v>
      </c>
      <c r="G508" s="176">
        <f t="shared" si="49"/>
        <v>-2809903</v>
      </c>
      <c r="H508" s="176">
        <f t="shared" si="50"/>
        <v>-27928046</v>
      </c>
      <c r="I508" s="176">
        <f t="shared" si="51"/>
        <v>2518000</v>
      </c>
      <c r="J508" s="176">
        <f t="shared" si="52"/>
        <v>-28219949</v>
      </c>
      <c r="K508" s="214">
        <v>252009</v>
      </c>
      <c r="L508" s="214" t="s">
        <v>990</v>
      </c>
      <c r="M508" s="173">
        <v>-131834859</v>
      </c>
      <c r="N508" s="173">
        <v>14595466</v>
      </c>
      <c r="O508" s="173">
        <v>-26755000</v>
      </c>
      <c r="P508" s="173">
        <v>-143994393</v>
      </c>
    </row>
    <row r="509" spans="1:16">
      <c r="A509" s="215">
        <v>245032</v>
      </c>
      <c r="B509" s="214" t="s">
        <v>981</v>
      </c>
      <c r="C509" s="173">
        <v>0</v>
      </c>
      <c r="D509" s="173">
        <v>32918396312</v>
      </c>
      <c r="E509" s="173">
        <v>-32918396312</v>
      </c>
      <c r="F509" s="173">
        <v>0</v>
      </c>
      <c r="G509" s="176">
        <f t="shared" si="49"/>
        <v>41331694237</v>
      </c>
      <c r="H509" s="176">
        <f t="shared" si="50"/>
        <v>2473573539</v>
      </c>
      <c r="I509" s="176">
        <f t="shared" si="51"/>
        <v>-22841308303</v>
      </c>
      <c r="J509" s="176">
        <f t="shared" si="52"/>
        <v>20963959473</v>
      </c>
      <c r="K509" s="214">
        <v>261002</v>
      </c>
      <c r="L509" s="214" t="s">
        <v>991</v>
      </c>
      <c r="M509" s="173">
        <v>-63136543357</v>
      </c>
      <c r="N509" s="173">
        <v>26129591014</v>
      </c>
      <c r="O509" s="173">
        <v>-50576978762</v>
      </c>
      <c r="P509" s="173">
        <v>-87583931105</v>
      </c>
    </row>
    <row r="510" spans="1:16">
      <c r="A510" s="215">
        <v>245033</v>
      </c>
      <c r="B510" s="214" t="s">
        <v>982</v>
      </c>
      <c r="C510" s="173">
        <v>-407847299</v>
      </c>
      <c r="D510" s="173">
        <v>32694884705</v>
      </c>
      <c r="E510" s="173">
        <v>-32730512194</v>
      </c>
      <c r="F510" s="173">
        <v>-443474788</v>
      </c>
      <c r="G510" s="176">
        <f t="shared" si="49"/>
        <v>9761828860</v>
      </c>
      <c r="H510" s="176">
        <f t="shared" si="50"/>
        <v>-13143644980</v>
      </c>
      <c r="I510" s="176">
        <f t="shared" si="51"/>
        <v>73683406000</v>
      </c>
      <c r="J510" s="176">
        <f t="shared" si="52"/>
        <v>70301589880</v>
      </c>
      <c r="K510" s="214">
        <v>261004</v>
      </c>
      <c r="L510" s="214" t="s">
        <v>992</v>
      </c>
      <c r="M510" s="173">
        <v>-257342883836</v>
      </c>
      <c r="N510" s="173">
        <v>39005395720</v>
      </c>
      <c r="O510" s="173">
        <v>-41560770000</v>
      </c>
      <c r="P510" s="173">
        <v>-259898258116</v>
      </c>
    </row>
    <row r="511" spans="1:16">
      <c r="A511" s="215">
        <v>245034</v>
      </c>
      <c r="B511" s="214" t="s">
        <v>1835</v>
      </c>
      <c r="C511" s="173">
        <v>-12</v>
      </c>
      <c r="D511" s="173">
        <v>2119225</v>
      </c>
      <c r="E511" s="173">
        <v>-2217777</v>
      </c>
      <c r="F511" s="173">
        <v>-98564</v>
      </c>
      <c r="G511" s="176">
        <f t="shared" si="49"/>
        <v>-18250000</v>
      </c>
      <c r="H511" s="176">
        <f t="shared" si="50"/>
        <v>-6800000</v>
      </c>
      <c r="I511" s="176">
        <f t="shared" si="51"/>
        <v>7000000</v>
      </c>
      <c r="J511" s="176">
        <f>P511-VLOOKUP($K511,$A:$F,6,FALSE)</f>
        <v>-18050000</v>
      </c>
      <c r="K511" s="214">
        <v>261006</v>
      </c>
      <c r="L511" s="214" t="s">
        <v>993</v>
      </c>
      <c r="M511" s="173">
        <v>-18250000</v>
      </c>
      <c r="N511" s="173">
        <v>200000</v>
      </c>
      <c r="O511" s="173">
        <v>0</v>
      </c>
      <c r="P511" s="173">
        <v>-18050000</v>
      </c>
    </row>
    <row r="512" spans="1:16">
      <c r="A512" s="215">
        <v>245900</v>
      </c>
      <c r="B512" s="214" t="s">
        <v>983</v>
      </c>
      <c r="C512" s="173">
        <v>-4805954</v>
      </c>
      <c r="D512" s="173">
        <v>427226236</v>
      </c>
      <c r="E512" s="173">
        <v>-422651697</v>
      </c>
      <c r="F512" s="173">
        <v>-231415</v>
      </c>
      <c r="G512" s="176">
        <f t="shared" si="49"/>
        <v>1207342056</v>
      </c>
      <c r="H512" s="176">
        <f t="shared" si="50"/>
        <v>-1490825297</v>
      </c>
      <c r="I512" s="176">
        <f t="shared" si="51"/>
        <v>1894744543</v>
      </c>
      <c r="J512" s="176">
        <f t="shared" si="52"/>
        <v>1611261302</v>
      </c>
      <c r="K512" s="214">
        <v>265001</v>
      </c>
      <c r="L512" s="214" t="s">
        <v>994</v>
      </c>
      <c r="M512" s="173">
        <v>-2634042167</v>
      </c>
      <c r="N512" s="173">
        <v>2844213044</v>
      </c>
      <c r="O512" s="173">
        <v>-3603848141</v>
      </c>
      <c r="P512" s="173">
        <v>-3393677264</v>
      </c>
    </row>
    <row r="513" spans="1:16">
      <c r="A513" s="215">
        <v>245998</v>
      </c>
      <c r="B513" s="214" t="s">
        <v>984</v>
      </c>
      <c r="C513" s="173">
        <v>50296509</v>
      </c>
      <c r="D513" s="173">
        <v>1519541880</v>
      </c>
      <c r="E513" s="173">
        <v>-1544299849</v>
      </c>
      <c r="F513" s="173">
        <v>25538540</v>
      </c>
      <c r="G513" s="176">
        <f t="shared" si="49"/>
        <v>100000000</v>
      </c>
      <c r="H513" s="176">
        <f t="shared" si="50"/>
        <v>200000000</v>
      </c>
      <c r="I513" s="176">
        <f t="shared" si="51"/>
        <v>-300000000</v>
      </c>
      <c r="J513" s="176">
        <f t="shared" si="52"/>
        <v>0</v>
      </c>
      <c r="K513" s="214">
        <v>265011</v>
      </c>
      <c r="L513" s="214" t="s">
        <v>995</v>
      </c>
      <c r="M513" s="173">
        <v>-200000000</v>
      </c>
      <c r="N513" s="173">
        <v>200000000</v>
      </c>
      <c r="O513" s="173">
        <v>-300000000</v>
      </c>
      <c r="P513" s="173">
        <v>-300000000</v>
      </c>
    </row>
    <row r="514" spans="1:16">
      <c r="A514" s="215">
        <v>247003</v>
      </c>
      <c r="B514" s="214" t="s">
        <v>985</v>
      </c>
      <c r="C514" s="173">
        <v>0</v>
      </c>
      <c r="D514" s="173">
        <v>184511</v>
      </c>
      <c r="E514" s="173">
        <v>-184511</v>
      </c>
      <c r="F514" s="173">
        <v>0</v>
      </c>
      <c r="G514" s="176">
        <f t="shared" si="49"/>
        <v>335918865</v>
      </c>
      <c r="H514" s="176">
        <f t="shared" si="50"/>
        <v>-18077712</v>
      </c>
      <c r="I514" s="176">
        <f t="shared" si="51"/>
        <v>109961420</v>
      </c>
      <c r="J514" s="176">
        <f t="shared" si="52"/>
        <v>427802573</v>
      </c>
      <c r="K514" s="214">
        <v>265021</v>
      </c>
      <c r="L514" s="214" t="s">
        <v>996</v>
      </c>
      <c r="M514" s="173">
        <v>-1141221542</v>
      </c>
      <c r="N514" s="173">
        <v>521135353</v>
      </c>
      <c r="O514" s="173">
        <v>-714634910</v>
      </c>
      <c r="P514" s="173">
        <v>-1334721099</v>
      </c>
    </row>
    <row r="515" spans="1:16">
      <c r="A515" s="215">
        <v>247005</v>
      </c>
      <c r="B515" s="214" t="s">
        <v>986</v>
      </c>
      <c r="C515" s="173">
        <v>-1256870</v>
      </c>
      <c r="D515" s="173">
        <v>171741189</v>
      </c>
      <c r="E515" s="173">
        <v>-170484319</v>
      </c>
      <c r="F515" s="173">
        <v>0</v>
      </c>
      <c r="G515" s="176">
        <f t="shared" ref="G515:G578" si="53">M515-VLOOKUP($K515,$A:$F,3,FALSE)</f>
        <v>-1055061</v>
      </c>
      <c r="H515" s="176">
        <f t="shared" ref="H515:H578" si="54">N515-VLOOKUP($K515,$A:$F,4,FALSE)</f>
        <v>30770067</v>
      </c>
      <c r="I515" s="176">
        <f t="shared" ref="I515:I578" si="55">O515-VLOOKUP($K515,$A:$F,5,FALSE)</f>
        <v>-29930490</v>
      </c>
      <c r="J515" s="176">
        <f>P515-VLOOKUP($K515,$A:$F,6,FALSE)</f>
        <v>-215484</v>
      </c>
      <c r="K515" s="214">
        <v>267001</v>
      </c>
      <c r="L515" s="214" t="s">
        <v>997</v>
      </c>
      <c r="M515" s="173">
        <v>-1154755</v>
      </c>
      <c r="N515" s="173">
        <v>393344899</v>
      </c>
      <c r="O515" s="173">
        <v>-393145065</v>
      </c>
      <c r="P515" s="173">
        <v>-954921</v>
      </c>
    </row>
    <row r="516" spans="1:16">
      <c r="A516" s="215">
        <v>247900</v>
      </c>
      <c r="B516" s="214" t="s">
        <v>987</v>
      </c>
      <c r="C516" s="173">
        <v>-48635863</v>
      </c>
      <c r="D516" s="173">
        <v>35355131083</v>
      </c>
      <c r="E516" s="173">
        <v>-35628932717</v>
      </c>
      <c r="F516" s="173">
        <v>-322437497</v>
      </c>
      <c r="G516" s="176">
        <f t="shared" si="53"/>
        <v>-807900</v>
      </c>
      <c r="H516" s="176">
        <f t="shared" si="54"/>
        <v>32754101</v>
      </c>
      <c r="I516" s="176">
        <f t="shared" si="55"/>
        <v>-14650061</v>
      </c>
      <c r="J516" s="176">
        <f t="shared" ref="J516:J578" si="56">P516-VLOOKUP($K516,$A:$F,6,FALSE)</f>
        <v>17296140</v>
      </c>
      <c r="K516" s="214">
        <v>267002</v>
      </c>
      <c r="L516" s="214" t="s">
        <v>998</v>
      </c>
      <c r="M516" s="173">
        <v>-2631793</v>
      </c>
      <c r="N516" s="173">
        <v>482666274</v>
      </c>
      <c r="O516" s="173">
        <v>-480356132</v>
      </c>
      <c r="P516" s="173">
        <v>-321651</v>
      </c>
    </row>
    <row r="517" spans="1:16">
      <c r="A517" s="215">
        <v>252001</v>
      </c>
      <c r="B517" s="214" t="s">
        <v>988</v>
      </c>
      <c r="C517" s="173">
        <v>-59145104</v>
      </c>
      <c r="D517" s="173">
        <v>7067375</v>
      </c>
      <c r="E517" s="173">
        <v>0</v>
      </c>
      <c r="F517" s="173">
        <v>-52077729</v>
      </c>
      <c r="G517" s="176">
        <f t="shared" si="53"/>
        <v>-66288</v>
      </c>
      <c r="H517" s="176">
        <f t="shared" si="54"/>
        <v>-51605190</v>
      </c>
      <c r="I517" s="176">
        <f t="shared" si="55"/>
        <v>51671478</v>
      </c>
      <c r="J517" s="176">
        <f t="shared" si="56"/>
        <v>0</v>
      </c>
      <c r="K517" s="214">
        <v>267003</v>
      </c>
      <c r="L517" s="214" t="s">
        <v>999</v>
      </c>
      <c r="M517" s="173">
        <v>-66288</v>
      </c>
      <c r="N517" s="173">
        <v>19876445</v>
      </c>
      <c r="O517" s="173">
        <v>-19810157</v>
      </c>
      <c r="P517" s="173">
        <v>0</v>
      </c>
    </row>
    <row r="518" spans="1:16">
      <c r="A518" s="215">
        <v>252003</v>
      </c>
      <c r="B518" s="214" t="s">
        <v>1836</v>
      </c>
      <c r="C518" s="173">
        <v>-7214838381</v>
      </c>
      <c r="D518" s="173">
        <v>690968022</v>
      </c>
      <c r="E518" s="173">
        <v>-321250136</v>
      </c>
      <c r="F518" s="173">
        <v>-6845120495</v>
      </c>
      <c r="G518" s="176">
        <f t="shared" si="53"/>
        <v>0</v>
      </c>
      <c r="H518" s="176">
        <f t="shared" si="54"/>
        <v>0</v>
      </c>
      <c r="I518" s="176">
        <f t="shared" si="55"/>
        <v>0</v>
      </c>
      <c r="J518" s="176">
        <f t="shared" si="56"/>
        <v>0</v>
      </c>
      <c r="K518" s="214">
        <v>267061</v>
      </c>
      <c r="L518" s="214" t="s">
        <v>1000</v>
      </c>
      <c r="M518" s="173">
        <v>-1323245823</v>
      </c>
      <c r="N518" s="173">
        <v>0</v>
      </c>
      <c r="O518" s="173">
        <v>0</v>
      </c>
      <c r="P518" s="173">
        <v>-1323245823</v>
      </c>
    </row>
    <row r="519" spans="1:16">
      <c r="A519" s="215">
        <v>252009</v>
      </c>
      <c r="B519" s="214" t="s">
        <v>990</v>
      </c>
      <c r="C519" s="173">
        <v>-129024956</v>
      </c>
      <c r="D519" s="173">
        <v>42523512</v>
      </c>
      <c r="E519" s="173">
        <v>-29273000</v>
      </c>
      <c r="F519" s="173">
        <v>-115774444</v>
      </c>
      <c r="G519" s="176">
        <f t="shared" si="53"/>
        <v>121195079</v>
      </c>
      <c r="H519" s="176">
        <f t="shared" si="54"/>
        <v>4067034192</v>
      </c>
      <c r="I519" s="176">
        <f t="shared" si="55"/>
        <v>-4429745248</v>
      </c>
      <c r="J519" s="176">
        <f t="shared" si="56"/>
        <v>-241515977</v>
      </c>
      <c r="K519" s="214">
        <v>267900</v>
      </c>
      <c r="L519" s="214" t="s">
        <v>1001</v>
      </c>
      <c r="M519" s="173">
        <v>-606162282</v>
      </c>
      <c r="N519" s="173">
        <v>9602381271</v>
      </c>
      <c r="O519" s="173">
        <v>-9808772217</v>
      </c>
      <c r="P519" s="173">
        <v>-812553228</v>
      </c>
    </row>
    <row r="520" spans="1:16">
      <c r="A520" s="215">
        <v>261002</v>
      </c>
      <c r="B520" s="214" t="s">
        <v>991</v>
      </c>
      <c r="C520" s="173">
        <v>-104468237594</v>
      </c>
      <c r="D520" s="173">
        <v>23656017475</v>
      </c>
      <c r="E520" s="173">
        <v>-27735670459</v>
      </c>
      <c r="F520" s="173">
        <v>-108547890578</v>
      </c>
      <c r="G520" s="176">
        <f t="shared" si="53"/>
        <v>38678512739</v>
      </c>
      <c r="H520" s="176">
        <f t="shared" si="54"/>
        <v>58264445046</v>
      </c>
      <c r="I520" s="176">
        <f t="shared" si="55"/>
        <v>-77311558496</v>
      </c>
      <c r="J520" s="176">
        <f t="shared" si="56"/>
        <v>19631399289</v>
      </c>
      <c r="K520" s="214">
        <v>282001</v>
      </c>
      <c r="L520" s="214" t="s">
        <v>1002</v>
      </c>
      <c r="M520" s="173">
        <v>-425319233039</v>
      </c>
      <c r="N520" s="173">
        <v>61012153056</v>
      </c>
      <c r="O520" s="173">
        <v>-89701012671</v>
      </c>
      <c r="P520" s="173">
        <v>-454008092654</v>
      </c>
    </row>
    <row r="521" spans="1:16">
      <c r="A521" s="215">
        <v>261003</v>
      </c>
      <c r="B521" s="214" t="s">
        <v>1911</v>
      </c>
      <c r="C521" s="173">
        <v>-161616000</v>
      </c>
      <c r="D521" s="173">
        <v>646464000</v>
      </c>
      <c r="E521" s="173">
        <v>-484848000</v>
      </c>
      <c r="F521" s="173">
        <v>0</v>
      </c>
      <c r="G521" s="176">
        <f t="shared" si="53"/>
        <v>-2559915</v>
      </c>
      <c r="H521" s="176">
        <f t="shared" si="54"/>
        <v>2047042</v>
      </c>
      <c r="I521" s="176">
        <f t="shared" si="55"/>
        <v>-208060</v>
      </c>
      <c r="J521" s="176">
        <f t="shared" si="56"/>
        <v>-720933</v>
      </c>
      <c r="K521" s="214">
        <v>282002</v>
      </c>
      <c r="L521" s="214" t="s">
        <v>1003</v>
      </c>
      <c r="M521" s="173">
        <v>-38229781</v>
      </c>
      <c r="N521" s="173">
        <v>6534527</v>
      </c>
      <c r="O521" s="173">
        <v>-390819</v>
      </c>
      <c r="P521" s="173">
        <v>-32086073</v>
      </c>
    </row>
    <row r="522" spans="1:16">
      <c r="A522" s="215">
        <v>261004</v>
      </c>
      <c r="B522" s="214" t="s">
        <v>992</v>
      </c>
      <c r="C522" s="173">
        <v>-267104712696</v>
      </c>
      <c r="D522" s="173">
        <v>52149040700</v>
      </c>
      <c r="E522" s="173">
        <v>-115244176000</v>
      </c>
      <c r="F522" s="173">
        <v>-330199847996</v>
      </c>
      <c r="G522" s="176">
        <f t="shared" si="53"/>
        <v>12673773325</v>
      </c>
      <c r="H522" s="176">
        <f t="shared" si="54"/>
        <v>246934435</v>
      </c>
      <c r="I522" s="176">
        <f t="shared" si="55"/>
        <v>-14439275857</v>
      </c>
      <c r="J522" s="176">
        <f t="shared" si="56"/>
        <v>-1518568097</v>
      </c>
      <c r="K522" s="214">
        <v>282003</v>
      </c>
      <c r="L522" s="214" t="s">
        <v>1004</v>
      </c>
      <c r="M522" s="173">
        <v>-19186152791</v>
      </c>
      <c r="N522" s="173">
        <v>748395934</v>
      </c>
      <c r="O522" s="173">
        <v>-15320565140</v>
      </c>
      <c r="P522" s="173">
        <v>-33758321997</v>
      </c>
    </row>
    <row r="523" spans="1:16">
      <c r="A523" s="215">
        <v>261005</v>
      </c>
      <c r="B523" s="214" t="s">
        <v>1912</v>
      </c>
      <c r="C523" s="173">
        <v>-9000000</v>
      </c>
      <c r="D523" s="173">
        <v>0</v>
      </c>
      <c r="E523" s="173">
        <v>0</v>
      </c>
      <c r="F523" s="173">
        <v>-9000000</v>
      </c>
      <c r="G523" s="176">
        <f t="shared" si="53"/>
        <v>-39007254</v>
      </c>
      <c r="H523" s="176">
        <f t="shared" si="54"/>
        <v>38996098</v>
      </c>
      <c r="I523" s="176">
        <f t="shared" si="55"/>
        <v>75996000</v>
      </c>
      <c r="J523" s="176">
        <f t="shared" si="56"/>
        <v>75984844</v>
      </c>
      <c r="K523" s="214">
        <v>282005</v>
      </c>
      <c r="L523" s="214" t="s">
        <v>1005</v>
      </c>
      <c r="M523" s="173">
        <v>-798272852</v>
      </c>
      <c r="N523" s="173">
        <v>38996098</v>
      </c>
      <c r="O523" s="173">
        <v>0</v>
      </c>
      <c r="P523" s="173">
        <v>-759276754</v>
      </c>
    </row>
    <row r="524" spans="1:16">
      <c r="A524" s="215">
        <v>261006</v>
      </c>
      <c r="B524" s="214" t="s">
        <v>993</v>
      </c>
      <c r="C524" s="173">
        <v>0</v>
      </c>
      <c r="D524" s="173">
        <v>7000000</v>
      </c>
      <c r="E524" s="173">
        <v>-7000000</v>
      </c>
      <c r="F524" s="173">
        <v>0</v>
      </c>
      <c r="G524" s="176">
        <f t="shared" si="53"/>
        <v>29563331869</v>
      </c>
      <c r="H524" s="176">
        <f t="shared" si="54"/>
        <v>-40365996100</v>
      </c>
      <c r="I524" s="176">
        <f t="shared" si="55"/>
        <v>119492466</v>
      </c>
      <c r="J524" s="176">
        <f t="shared" si="56"/>
        <v>-10683171765</v>
      </c>
      <c r="K524" s="214">
        <v>282006</v>
      </c>
      <c r="L524" s="214" t="s">
        <v>1006</v>
      </c>
      <c r="M524" s="173">
        <v>-10750441754</v>
      </c>
      <c r="N524" s="173">
        <v>67269989</v>
      </c>
      <c r="O524" s="173">
        <v>0</v>
      </c>
      <c r="P524" s="173">
        <v>-10683171765</v>
      </c>
    </row>
    <row r="525" spans="1:16">
      <c r="A525" s="215">
        <v>265001</v>
      </c>
      <c r="B525" s="214" t="s">
        <v>994</v>
      </c>
      <c r="C525" s="173">
        <v>-3841384223</v>
      </c>
      <c r="D525" s="173">
        <v>4335038341</v>
      </c>
      <c r="E525" s="173">
        <v>-5498592684</v>
      </c>
      <c r="F525" s="173">
        <v>-5004938566</v>
      </c>
      <c r="G525" s="176">
        <f t="shared" si="53"/>
        <v>395182771</v>
      </c>
      <c r="H525" s="176">
        <f t="shared" si="54"/>
        <v>36948910</v>
      </c>
      <c r="I525" s="176">
        <f t="shared" si="55"/>
        <v>-36948910</v>
      </c>
      <c r="J525" s="176">
        <f t="shared" si="56"/>
        <v>395182771</v>
      </c>
      <c r="K525" s="214">
        <v>287002</v>
      </c>
      <c r="L525" s="214" t="s">
        <v>1007</v>
      </c>
      <c r="M525" s="173">
        <v>-225571221</v>
      </c>
      <c r="N525" s="173">
        <v>53821184</v>
      </c>
      <c r="O525" s="173">
        <v>-53821184</v>
      </c>
      <c r="P525" s="173">
        <v>-225571221</v>
      </c>
    </row>
    <row r="526" spans="1:16">
      <c r="A526" s="215">
        <v>265011</v>
      </c>
      <c r="B526" s="214" t="s">
        <v>995</v>
      </c>
      <c r="C526" s="173">
        <v>-300000000</v>
      </c>
      <c r="D526" s="173">
        <v>0</v>
      </c>
      <c r="E526" s="173">
        <v>0</v>
      </c>
      <c r="F526" s="173">
        <v>-300000000</v>
      </c>
      <c r="G526" s="176">
        <f t="shared" si="53"/>
        <v>-81800</v>
      </c>
      <c r="H526" s="176">
        <f t="shared" si="54"/>
        <v>81800</v>
      </c>
      <c r="I526" s="176">
        <f t="shared" si="55"/>
        <v>0</v>
      </c>
      <c r="J526" s="176">
        <f t="shared" si="56"/>
        <v>0</v>
      </c>
      <c r="K526" s="214">
        <v>301001</v>
      </c>
      <c r="L526" s="214" t="s">
        <v>1008</v>
      </c>
      <c r="M526" s="173">
        <v>-310325746880</v>
      </c>
      <c r="N526" s="173">
        <v>81800</v>
      </c>
      <c r="O526" s="173">
        <v>0</v>
      </c>
      <c r="P526" s="173">
        <v>-310325665080</v>
      </c>
    </row>
    <row r="527" spans="1:16">
      <c r="A527" s="215">
        <v>265021</v>
      </c>
      <c r="B527" s="214" t="s">
        <v>996</v>
      </c>
      <c r="C527" s="173">
        <v>-1477140407</v>
      </c>
      <c r="D527" s="173">
        <v>539213065</v>
      </c>
      <c r="E527" s="173">
        <v>-824596330</v>
      </c>
      <c r="F527" s="173">
        <v>-1762523672</v>
      </c>
      <c r="G527" s="176">
        <f t="shared" si="53"/>
        <v>0</v>
      </c>
      <c r="H527" s="176">
        <f t="shared" si="54"/>
        <v>0</v>
      </c>
      <c r="I527" s="176">
        <f t="shared" si="55"/>
        <v>0</v>
      </c>
      <c r="J527" s="176">
        <f t="shared" si="56"/>
        <v>0</v>
      </c>
      <c r="K527" s="214">
        <v>301003</v>
      </c>
      <c r="L527" s="214" t="s">
        <v>1009</v>
      </c>
      <c r="M527" s="173">
        <v>-333698990</v>
      </c>
      <c r="N527" s="173">
        <v>0</v>
      </c>
      <c r="O527" s="173">
        <v>0</v>
      </c>
      <c r="P527" s="173">
        <v>-333698990</v>
      </c>
    </row>
    <row r="528" spans="1:16">
      <c r="A528" s="215">
        <v>267001</v>
      </c>
      <c r="B528" s="214" t="s">
        <v>997</v>
      </c>
      <c r="C528" s="173">
        <v>-99694</v>
      </c>
      <c r="D528" s="173">
        <v>362574832</v>
      </c>
      <c r="E528" s="173">
        <v>-363214575</v>
      </c>
      <c r="F528" s="173">
        <v>-739437</v>
      </c>
      <c r="G528" s="176">
        <f t="shared" si="53"/>
        <v>0</v>
      </c>
      <c r="H528" s="176">
        <f t="shared" si="54"/>
        <v>0</v>
      </c>
      <c r="I528" s="176">
        <f t="shared" si="55"/>
        <v>0</v>
      </c>
      <c r="J528" s="176">
        <f t="shared" si="56"/>
        <v>0</v>
      </c>
      <c r="K528" s="214">
        <v>301004</v>
      </c>
      <c r="L528" s="214" t="s">
        <v>1010</v>
      </c>
      <c r="M528" s="173">
        <v>-9198586550</v>
      </c>
      <c r="N528" s="173">
        <v>0</v>
      </c>
      <c r="O528" s="173">
        <v>0</v>
      </c>
      <c r="P528" s="173">
        <v>-9198586550</v>
      </c>
    </row>
    <row r="529" spans="1:16">
      <c r="A529" s="215">
        <v>267002</v>
      </c>
      <c r="B529" s="214" t="s">
        <v>998</v>
      </c>
      <c r="C529" s="173">
        <v>-1823893</v>
      </c>
      <c r="D529" s="173">
        <v>449912173</v>
      </c>
      <c r="E529" s="173">
        <v>-465706071</v>
      </c>
      <c r="F529" s="173">
        <v>-17617791</v>
      </c>
      <c r="G529" s="176">
        <f t="shared" si="53"/>
        <v>81800</v>
      </c>
      <c r="H529" s="176">
        <f t="shared" si="54"/>
        <v>0</v>
      </c>
      <c r="I529" s="176">
        <f t="shared" si="55"/>
        <v>-81800</v>
      </c>
      <c r="J529" s="176">
        <f t="shared" si="56"/>
        <v>0</v>
      </c>
      <c r="K529" s="214">
        <v>301005</v>
      </c>
      <c r="L529" s="214" t="s">
        <v>1011</v>
      </c>
      <c r="M529" s="173">
        <v>-10141967580</v>
      </c>
      <c r="N529" s="173">
        <v>0</v>
      </c>
      <c r="O529" s="173">
        <v>-81800</v>
      </c>
      <c r="P529" s="173">
        <v>-10142049380</v>
      </c>
    </row>
    <row r="530" spans="1:16">
      <c r="A530" s="215">
        <v>267003</v>
      </c>
      <c r="B530" s="214" t="s">
        <v>999</v>
      </c>
      <c r="C530" s="173">
        <v>0</v>
      </c>
      <c r="D530" s="173">
        <v>71481635</v>
      </c>
      <c r="E530" s="173">
        <v>-71481635</v>
      </c>
      <c r="F530" s="173">
        <v>0</v>
      </c>
      <c r="G530" s="176">
        <f t="shared" si="53"/>
        <v>0</v>
      </c>
      <c r="H530" s="176">
        <f t="shared" si="54"/>
        <v>-769026647222</v>
      </c>
      <c r="I530" s="176">
        <f t="shared" si="55"/>
        <v>511425532398</v>
      </c>
      <c r="J530" s="176">
        <f t="shared" si="56"/>
        <v>-257601114824</v>
      </c>
      <c r="K530" s="214">
        <v>341001</v>
      </c>
      <c r="L530" s="214" t="s">
        <v>1012</v>
      </c>
      <c r="M530" s="173">
        <v>74508085660</v>
      </c>
      <c r="N530" s="173">
        <v>1392698352448</v>
      </c>
      <c r="O530" s="173">
        <v>-1425797483458</v>
      </c>
      <c r="P530" s="173">
        <v>41408954650</v>
      </c>
    </row>
    <row r="531" spans="1:16">
      <c r="A531" s="215">
        <v>267061</v>
      </c>
      <c r="B531" s="214" t="s">
        <v>1000</v>
      </c>
      <c r="C531" s="173">
        <v>-1323245823</v>
      </c>
      <c r="D531" s="173">
        <v>0</v>
      </c>
      <c r="E531" s="173">
        <v>0</v>
      </c>
      <c r="F531" s="173">
        <v>-1323245823</v>
      </c>
      <c r="G531" s="176">
        <f t="shared" si="53"/>
        <v>0</v>
      </c>
      <c r="H531" s="176">
        <f t="shared" si="54"/>
        <v>0</v>
      </c>
      <c r="I531" s="176">
        <f t="shared" si="55"/>
        <v>0</v>
      </c>
      <c r="J531" s="176">
        <f t="shared" si="56"/>
        <v>0</v>
      </c>
      <c r="K531" s="214">
        <v>341007</v>
      </c>
      <c r="L531" s="214" t="s">
        <v>1013</v>
      </c>
      <c r="M531" s="173">
        <v>54681916489</v>
      </c>
      <c r="N531" s="173">
        <v>0</v>
      </c>
      <c r="O531" s="173">
        <v>0</v>
      </c>
      <c r="P531" s="173">
        <v>54681916489</v>
      </c>
    </row>
    <row r="532" spans="1:16">
      <c r="A532" s="215">
        <v>267900</v>
      </c>
      <c r="B532" s="214" t="s">
        <v>1001</v>
      </c>
      <c r="C532" s="173">
        <v>-727357361</v>
      </c>
      <c r="D532" s="173">
        <v>5535347079</v>
      </c>
      <c r="E532" s="173">
        <v>-5379026969</v>
      </c>
      <c r="F532" s="173">
        <v>-571037251</v>
      </c>
      <c r="G532" s="176">
        <f t="shared" si="53"/>
        <v>-4198428198</v>
      </c>
      <c r="H532" s="176">
        <f t="shared" si="54"/>
        <v>0</v>
      </c>
      <c r="I532" s="176">
        <f t="shared" si="55"/>
        <v>0</v>
      </c>
      <c r="J532" s="176">
        <f t="shared" si="56"/>
        <v>-4198428198</v>
      </c>
      <c r="K532" s="214">
        <v>350005</v>
      </c>
      <c r="L532" s="214" t="s">
        <v>1014</v>
      </c>
      <c r="M532" s="173">
        <v>9746689968</v>
      </c>
      <c r="N532" s="173">
        <v>0</v>
      </c>
      <c r="O532" s="173">
        <v>0</v>
      </c>
      <c r="P532" s="173">
        <v>9746689968</v>
      </c>
    </row>
    <row r="533" spans="1:16">
      <c r="A533" s="215">
        <v>281001</v>
      </c>
      <c r="B533" s="214" t="s">
        <v>1913</v>
      </c>
      <c r="C533" s="173">
        <v>0</v>
      </c>
      <c r="D533" s="173">
        <v>1812991</v>
      </c>
      <c r="E533" s="173">
        <v>-1812991</v>
      </c>
      <c r="F533" s="173">
        <v>0</v>
      </c>
      <c r="G533" s="176">
        <f t="shared" si="53"/>
        <v>3281164000</v>
      </c>
      <c r="H533" s="176">
        <f t="shared" si="54"/>
        <v>-6056550000</v>
      </c>
      <c r="I533" s="176">
        <f t="shared" si="55"/>
        <v>3565317000</v>
      </c>
      <c r="J533" s="176">
        <f t="shared" si="56"/>
        <v>789931000</v>
      </c>
      <c r="K533" s="214">
        <v>350012</v>
      </c>
      <c r="L533" s="214" t="s">
        <v>1015</v>
      </c>
      <c r="M533" s="173">
        <v>-1862467000</v>
      </c>
      <c r="N533" s="173">
        <v>4167901000</v>
      </c>
      <c r="O533" s="173">
        <v>-5237705000</v>
      </c>
      <c r="P533" s="173">
        <v>-2932271000</v>
      </c>
    </row>
    <row r="534" spans="1:16">
      <c r="A534" s="215">
        <v>282001</v>
      </c>
      <c r="B534" s="214" t="s">
        <v>1002</v>
      </c>
      <c r="C534" s="173">
        <v>-463997745778</v>
      </c>
      <c r="D534" s="173">
        <v>2747708010</v>
      </c>
      <c r="E534" s="173">
        <v>-12389454175</v>
      </c>
      <c r="F534" s="173">
        <v>-473639491943</v>
      </c>
      <c r="G534" s="176">
        <f t="shared" si="53"/>
        <v>-578117</v>
      </c>
      <c r="H534" s="176">
        <f t="shared" si="54"/>
        <v>-845258</v>
      </c>
      <c r="I534" s="176">
        <f t="shared" si="55"/>
        <v>0</v>
      </c>
      <c r="J534" s="176">
        <f t="shared" si="56"/>
        <v>-1423375</v>
      </c>
      <c r="K534" s="214">
        <v>350015</v>
      </c>
      <c r="L534" s="214" t="s">
        <v>1016</v>
      </c>
      <c r="M534" s="173">
        <v>13196939</v>
      </c>
      <c r="N534" s="173">
        <v>715849</v>
      </c>
      <c r="O534" s="173">
        <v>0</v>
      </c>
      <c r="P534" s="173">
        <v>13912788</v>
      </c>
    </row>
    <row r="535" spans="1:16">
      <c r="A535" s="215">
        <v>282002</v>
      </c>
      <c r="B535" s="214" t="s">
        <v>1003</v>
      </c>
      <c r="C535" s="173">
        <v>-35669866</v>
      </c>
      <c r="D535" s="173">
        <v>4487485</v>
      </c>
      <c r="E535" s="173">
        <v>-182759</v>
      </c>
      <c r="F535" s="173">
        <v>-31365140</v>
      </c>
      <c r="G535" s="176">
        <f t="shared" si="53"/>
        <v>-27509599</v>
      </c>
      <c r="H535" s="176">
        <f t="shared" si="54"/>
        <v>4422256</v>
      </c>
      <c r="I535" s="176">
        <f t="shared" si="55"/>
        <v>-261776</v>
      </c>
      <c r="J535" s="176">
        <f t="shared" si="56"/>
        <v>-23349119</v>
      </c>
      <c r="K535" s="214">
        <v>350029</v>
      </c>
      <c r="L535" s="214" t="s">
        <v>1017</v>
      </c>
      <c r="M535" s="173">
        <v>-17293178</v>
      </c>
      <c r="N535" s="173">
        <v>5542866</v>
      </c>
      <c r="O535" s="173">
        <v>-744745</v>
      </c>
      <c r="P535" s="173">
        <v>-12495057</v>
      </c>
    </row>
    <row r="536" spans="1:16">
      <c r="A536" s="215">
        <v>282003</v>
      </c>
      <c r="B536" s="214" t="s">
        <v>1004</v>
      </c>
      <c r="C536" s="173">
        <v>-31859926116</v>
      </c>
      <c r="D536" s="173">
        <v>501461499</v>
      </c>
      <c r="E536" s="173">
        <v>-881289283</v>
      </c>
      <c r="F536" s="173">
        <v>-32239753900</v>
      </c>
      <c r="G536" s="176">
        <f t="shared" si="53"/>
        <v>839685640</v>
      </c>
      <c r="H536" s="176">
        <f t="shared" si="54"/>
        <v>0</v>
      </c>
      <c r="I536" s="176">
        <f t="shared" si="55"/>
        <v>0</v>
      </c>
      <c r="J536" s="176">
        <f t="shared" si="56"/>
        <v>839685640</v>
      </c>
      <c r="K536" s="214">
        <v>350105</v>
      </c>
      <c r="L536" s="214" t="s">
        <v>1018</v>
      </c>
      <c r="M536" s="173">
        <v>-2098875265</v>
      </c>
      <c r="N536" s="173">
        <v>0</v>
      </c>
      <c r="O536" s="173">
        <v>0</v>
      </c>
      <c r="P536" s="173">
        <v>-2098875265</v>
      </c>
    </row>
    <row r="537" spans="1:16">
      <c r="A537" s="215">
        <v>282005</v>
      </c>
      <c r="B537" s="214" t="s">
        <v>1005</v>
      </c>
      <c r="C537" s="173">
        <v>-759265598</v>
      </c>
      <c r="D537" s="173">
        <v>0</v>
      </c>
      <c r="E537" s="173">
        <v>-75996000</v>
      </c>
      <c r="F537" s="173">
        <v>-835261598</v>
      </c>
      <c r="G537" s="176">
        <f t="shared" si="53"/>
        <v>-393739680</v>
      </c>
      <c r="H537" s="176">
        <f t="shared" si="54"/>
        <v>38081400</v>
      </c>
      <c r="I537" s="176">
        <f t="shared" si="55"/>
        <v>-38081400</v>
      </c>
      <c r="J537" s="176">
        <f t="shared" si="56"/>
        <v>-393739680</v>
      </c>
      <c r="K537" s="214">
        <v>350112</v>
      </c>
      <c r="L537" s="214" t="s">
        <v>1015</v>
      </c>
      <c r="M537" s="173">
        <v>223496040</v>
      </c>
      <c r="N537" s="173">
        <v>53156040</v>
      </c>
      <c r="O537" s="173">
        <v>-53156040</v>
      </c>
      <c r="P537" s="173">
        <v>223496040</v>
      </c>
    </row>
    <row r="538" spans="1:16">
      <c r="A538" s="215">
        <v>282006</v>
      </c>
      <c r="B538" s="214" t="s">
        <v>1006</v>
      </c>
      <c r="C538" s="173">
        <v>-40313773623</v>
      </c>
      <c r="D538" s="173">
        <v>40433266089</v>
      </c>
      <c r="E538" s="173">
        <v>-119492466</v>
      </c>
      <c r="F538" s="173">
        <v>0</v>
      </c>
      <c r="G538" s="176">
        <f t="shared" si="53"/>
        <v>69374</v>
      </c>
      <c r="H538" s="176">
        <f t="shared" si="54"/>
        <v>-288764</v>
      </c>
      <c r="I538" s="176">
        <f t="shared" si="55"/>
        <v>288764</v>
      </c>
      <c r="J538" s="176">
        <f t="shared" si="56"/>
        <v>69374</v>
      </c>
      <c r="K538" s="214">
        <v>350115</v>
      </c>
      <c r="L538" s="214" t="s">
        <v>1016</v>
      </c>
      <c r="M538" s="173">
        <v>-1583633</v>
      </c>
      <c r="N538" s="173">
        <v>85902</v>
      </c>
      <c r="O538" s="173">
        <v>-85902</v>
      </c>
      <c r="P538" s="173">
        <v>-1583633</v>
      </c>
    </row>
    <row r="539" spans="1:16">
      <c r="A539" s="215">
        <v>287001</v>
      </c>
      <c r="B539" s="214" t="s">
        <v>1773</v>
      </c>
      <c r="C539" s="173">
        <v>0</v>
      </c>
      <c r="D539" s="173">
        <v>5746356</v>
      </c>
      <c r="E539" s="173">
        <v>-5746356</v>
      </c>
      <c r="F539" s="173">
        <v>0</v>
      </c>
      <c r="G539" s="176">
        <f t="shared" si="53"/>
        <v>3301152</v>
      </c>
      <c r="H539" s="176">
        <f t="shared" si="54"/>
        <v>549230</v>
      </c>
      <c r="I539" s="176">
        <f t="shared" si="55"/>
        <v>-549230</v>
      </c>
      <c r="J539" s="176">
        <f t="shared" si="56"/>
        <v>3301152</v>
      </c>
      <c r="K539" s="214">
        <v>350129</v>
      </c>
      <c r="L539" s="214" t="s">
        <v>1017</v>
      </c>
      <c r="M539" s="173">
        <v>2075181</v>
      </c>
      <c r="N539" s="173">
        <v>665144</v>
      </c>
      <c r="O539" s="173">
        <v>-665144</v>
      </c>
      <c r="P539" s="173">
        <v>2075181</v>
      </c>
    </row>
    <row r="540" spans="1:16">
      <c r="A540" s="215">
        <v>287002</v>
      </c>
      <c r="B540" s="214" t="s">
        <v>1007</v>
      </c>
      <c r="C540" s="173">
        <v>-620753992</v>
      </c>
      <c r="D540" s="173">
        <v>16872274</v>
      </c>
      <c r="E540" s="173">
        <v>-16872274</v>
      </c>
      <c r="F540" s="173">
        <v>-620753992</v>
      </c>
      <c r="G540" s="176">
        <f t="shared" si="53"/>
        <v>-27418888</v>
      </c>
      <c r="H540" s="176">
        <f t="shared" si="54"/>
        <v>-57871923734</v>
      </c>
      <c r="I540" s="176">
        <f t="shared" si="55"/>
        <v>0</v>
      </c>
      <c r="J540" s="176">
        <f t="shared" si="56"/>
        <v>-57899342622</v>
      </c>
      <c r="K540" s="214">
        <v>360101</v>
      </c>
      <c r="L540" s="214" t="s">
        <v>1019</v>
      </c>
      <c r="M540" s="173">
        <v>-57914651566</v>
      </c>
      <c r="N540" s="173">
        <v>15308944</v>
      </c>
      <c r="O540" s="173">
        <v>0</v>
      </c>
      <c r="P540" s="173">
        <v>-57899342622</v>
      </c>
    </row>
    <row r="541" spans="1:16">
      <c r="A541" s="215">
        <v>301001</v>
      </c>
      <c r="B541" s="214" t="s">
        <v>1008</v>
      </c>
      <c r="C541" s="173">
        <v>-310325665080</v>
      </c>
      <c r="D541" s="173">
        <v>0</v>
      </c>
      <c r="E541" s="173">
        <v>0</v>
      </c>
      <c r="F541" s="173">
        <v>-310325665080</v>
      </c>
      <c r="G541" s="176">
        <f t="shared" si="53"/>
        <v>0</v>
      </c>
      <c r="H541" s="176">
        <f t="shared" si="54"/>
        <v>-769026647222</v>
      </c>
      <c r="I541" s="176">
        <f t="shared" si="55"/>
        <v>511425532398</v>
      </c>
      <c r="J541" s="176">
        <f t="shared" si="56"/>
        <v>-257601114824</v>
      </c>
      <c r="K541" s="214">
        <v>361001</v>
      </c>
      <c r="L541" s="214" t="s">
        <v>1020</v>
      </c>
      <c r="M541" s="173">
        <v>0</v>
      </c>
      <c r="N541" s="173">
        <v>1392698352448</v>
      </c>
      <c r="O541" s="173">
        <v>-1425797483458</v>
      </c>
      <c r="P541" s="173">
        <v>-33099131010</v>
      </c>
    </row>
    <row r="542" spans="1:16">
      <c r="A542" s="215">
        <v>301003</v>
      </c>
      <c r="B542" s="214" t="s">
        <v>1009</v>
      </c>
      <c r="C542" s="173">
        <v>-333698990</v>
      </c>
      <c r="D542" s="173">
        <v>0</v>
      </c>
      <c r="E542" s="173">
        <v>0</v>
      </c>
      <c r="F542" s="173">
        <v>-333698990</v>
      </c>
      <c r="G542" s="176">
        <f t="shared" si="53"/>
        <v>0</v>
      </c>
      <c r="H542" s="176">
        <f t="shared" si="54"/>
        <v>-12166</v>
      </c>
      <c r="I542" s="176">
        <f t="shared" si="55"/>
        <v>-177028658</v>
      </c>
      <c r="J542" s="176">
        <f t="shared" si="56"/>
        <v>-177040824</v>
      </c>
      <c r="K542" s="214">
        <v>410010</v>
      </c>
      <c r="L542" s="214" t="s">
        <v>1021</v>
      </c>
      <c r="M542" s="173">
        <v>0</v>
      </c>
      <c r="N542" s="173">
        <v>304</v>
      </c>
      <c r="O542" s="173">
        <v>-1740186320</v>
      </c>
      <c r="P542" s="173">
        <v>-1740186016</v>
      </c>
    </row>
    <row r="543" spans="1:16">
      <c r="A543" s="215">
        <v>301004</v>
      </c>
      <c r="B543" s="214" t="s">
        <v>1010</v>
      </c>
      <c r="C543" s="173">
        <v>-9198586550</v>
      </c>
      <c r="D543" s="173">
        <v>0</v>
      </c>
      <c r="E543" s="173">
        <v>0</v>
      </c>
      <c r="F543" s="173">
        <v>-9198586550</v>
      </c>
      <c r="G543" s="176">
        <f t="shared" si="53"/>
        <v>0</v>
      </c>
      <c r="H543" s="176">
        <f t="shared" si="54"/>
        <v>18854</v>
      </c>
      <c r="I543" s="176">
        <f t="shared" si="55"/>
        <v>21415027</v>
      </c>
      <c r="J543" s="176">
        <f t="shared" si="56"/>
        <v>21433881</v>
      </c>
      <c r="K543" s="214">
        <v>410020</v>
      </c>
      <c r="L543" s="214" t="s">
        <v>1022</v>
      </c>
      <c r="M543" s="173">
        <v>0</v>
      </c>
      <c r="N543" s="173">
        <v>34546</v>
      </c>
      <c r="O543" s="173">
        <v>-700481665</v>
      </c>
      <c r="P543" s="173">
        <v>-700447119</v>
      </c>
    </row>
    <row r="544" spans="1:16">
      <c r="A544" s="215">
        <v>301005</v>
      </c>
      <c r="B544" s="214" t="s">
        <v>1011</v>
      </c>
      <c r="C544" s="173">
        <v>-10142049380</v>
      </c>
      <c r="D544" s="173">
        <v>0</v>
      </c>
      <c r="E544" s="173">
        <v>0</v>
      </c>
      <c r="F544" s="173">
        <v>-10142049380</v>
      </c>
      <c r="G544" s="176">
        <f t="shared" si="53"/>
        <v>0</v>
      </c>
      <c r="H544" s="176">
        <f t="shared" si="54"/>
        <v>0</v>
      </c>
      <c r="I544" s="176">
        <f t="shared" si="55"/>
        <v>-2391998</v>
      </c>
      <c r="J544" s="176">
        <f t="shared" si="56"/>
        <v>-2391998</v>
      </c>
      <c r="K544" s="214">
        <v>410030</v>
      </c>
      <c r="L544" s="214" t="s">
        <v>1023</v>
      </c>
      <c r="M544" s="173">
        <v>0</v>
      </c>
      <c r="N544" s="173">
        <v>0</v>
      </c>
      <c r="O544" s="173">
        <v>-40218024</v>
      </c>
      <c r="P544" s="173">
        <v>-40218024</v>
      </c>
    </row>
    <row r="545" spans="1:16">
      <c r="A545" s="215">
        <v>311021</v>
      </c>
      <c r="B545" s="214" t="s">
        <v>1914</v>
      </c>
      <c r="C545" s="173">
        <v>-187400000</v>
      </c>
      <c r="D545" s="173">
        <v>0</v>
      </c>
      <c r="E545" s="173">
        <v>-192600000</v>
      </c>
      <c r="F545" s="173">
        <v>-380000000</v>
      </c>
      <c r="G545" s="176">
        <f t="shared" si="53"/>
        <v>0</v>
      </c>
      <c r="H545" s="176">
        <f t="shared" si="54"/>
        <v>0</v>
      </c>
      <c r="I545" s="176">
        <f t="shared" si="55"/>
        <v>2081678273</v>
      </c>
      <c r="J545" s="176">
        <f t="shared" si="56"/>
        <v>2081678273</v>
      </c>
      <c r="K545" s="214">
        <v>410040</v>
      </c>
      <c r="L545" s="214" t="s">
        <v>1024</v>
      </c>
      <c r="M545" s="173">
        <v>0</v>
      </c>
      <c r="N545" s="173">
        <v>0</v>
      </c>
      <c r="O545" s="173">
        <v>-116513213577</v>
      </c>
      <c r="P545" s="173">
        <v>-116513213577</v>
      </c>
    </row>
    <row r="546" spans="1:16">
      <c r="A546" s="215">
        <v>341001</v>
      </c>
      <c r="B546" s="214" t="s">
        <v>1012</v>
      </c>
      <c r="C546" s="173">
        <v>74508085660</v>
      </c>
      <c r="D546" s="173">
        <v>2161724999670</v>
      </c>
      <c r="E546" s="173">
        <v>-1937223015856</v>
      </c>
      <c r="F546" s="173">
        <v>299010069474</v>
      </c>
      <c r="G546" s="176">
        <f t="shared" si="53"/>
        <v>0</v>
      </c>
      <c r="H546" s="176">
        <f t="shared" si="54"/>
        <v>0</v>
      </c>
      <c r="I546" s="176">
        <f t="shared" si="55"/>
        <v>231142632</v>
      </c>
      <c r="J546" s="176">
        <f t="shared" si="56"/>
        <v>231142632</v>
      </c>
      <c r="K546" s="214">
        <v>410041</v>
      </c>
      <c r="L546" s="214" t="s">
        <v>1025</v>
      </c>
      <c r="M546" s="173">
        <v>0</v>
      </c>
      <c r="N546" s="173">
        <v>0</v>
      </c>
      <c r="O546" s="173">
        <v>-1224628418</v>
      </c>
      <c r="P546" s="173">
        <v>-1224628418</v>
      </c>
    </row>
    <row r="547" spans="1:16">
      <c r="A547" s="215">
        <v>341006</v>
      </c>
      <c r="B547" s="214" t="s">
        <v>2432</v>
      </c>
      <c r="C547" s="173">
        <v>0</v>
      </c>
      <c r="D547" s="173">
        <v>0</v>
      </c>
      <c r="E547" s="173">
        <v>-8702134</v>
      </c>
      <c r="F547" s="173">
        <v>-8702134</v>
      </c>
      <c r="G547" s="176">
        <f t="shared" si="53"/>
        <v>0</v>
      </c>
      <c r="H547" s="176">
        <f t="shared" si="54"/>
        <v>0</v>
      </c>
      <c r="I547" s="176">
        <f t="shared" si="55"/>
        <v>879542605</v>
      </c>
      <c r="J547" s="176">
        <f t="shared" si="56"/>
        <v>879542605</v>
      </c>
      <c r="K547" s="214">
        <v>410042</v>
      </c>
      <c r="L547" s="214" t="s">
        <v>1026</v>
      </c>
      <c r="M547" s="173">
        <v>0</v>
      </c>
      <c r="N547" s="173">
        <v>0</v>
      </c>
      <c r="O547" s="173">
        <v>-1336895572</v>
      </c>
      <c r="P547" s="173">
        <v>-1336895572</v>
      </c>
    </row>
    <row r="548" spans="1:16">
      <c r="A548" s="215">
        <v>341007</v>
      </c>
      <c r="B548" s="214" t="s">
        <v>1013</v>
      </c>
      <c r="C548" s="173">
        <v>54681916489</v>
      </c>
      <c r="D548" s="173">
        <v>0</v>
      </c>
      <c r="E548" s="173">
        <v>0</v>
      </c>
      <c r="F548" s="173">
        <v>54681916489</v>
      </c>
      <c r="G548" s="176">
        <f t="shared" si="53"/>
        <v>0</v>
      </c>
      <c r="H548" s="176">
        <f t="shared" si="54"/>
        <v>0</v>
      </c>
      <c r="I548" s="176">
        <f t="shared" si="55"/>
        <v>261966607</v>
      </c>
      <c r="J548" s="176">
        <f t="shared" si="56"/>
        <v>261966607</v>
      </c>
      <c r="K548" s="214">
        <v>410043</v>
      </c>
      <c r="L548" s="214" t="s">
        <v>1027</v>
      </c>
      <c r="M548" s="173">
        <v>0</v>
      </c>
      <c r="N548" s="173">
        <v>0</v>
      </c>
      <c r="O548" s="173">
        <v>-405703284</v>
      </c>
      <c r="P548" s="173">
        <v>-405703284</v>
      </c>
    </row>
    <row r="549" spans="1:16">
      <c r="A549" s="215">
        <v>350005</v>
      </c>
      <c r="B549" s="214" t="s">
        <v>1014</v>
      </c>
      <c r="C549" s="173">
        <v>13945118166</v>
      </c>
      <c r="D549" s="173">
        <v>0</v>
      </c>
      <c r="E549" s="173">
        <v>0</v>
      </c>
      <c r="F549" s="173">
        <v>13945118166</v>
      </c>
      <c r="G549" s="176">
        <f t="shared" si="53"/>
        <v>0</v>
      </c>
      <c r="H549" s="176">
        <f t="shared" si="54"/>
        <v>128565933</v>
      </c>
      <c r="I549" s="176">
        <f t="shared" si="55"/>
        <v>-1327097524</v>
      </c>
      <c r="J549" s="176">
        <f t="shared" si="56"/>
        <v>-1198531591</v>
      </c>
      <c r="K549" s="214">
        <v>410050</v>
      </c>
      <c r="L549" s="214" t="s">
        <v>1028</v>
      </c>
      <c r="M549" s="173">
        <v>0</v>
      </c>
      <c r="N549" s="173">
        <v>128565933</v>
      </c>
      <c r="O549" s="173">
        <v>-39998552455</v>
      </c>
      <c r="P549" s="173">
        <v>-39869986522</v>
      </c>
    </row>
    <row r="550" spans="1:16">
      <c r="A550" s="215">
        <v>350012</v>
      </c>
      <c r="B550" s="214" t="s">
        <v>1015</v>
      </c>
      <c r="C550" s="173">
        <v>-5143631000</v>
      </c>
      <c r="D550" s="173">
        <v>10224451000</v>
      </c>
      <c r="E550" s="173">
        <v>-8803022000</v>
      </c>
      <c r="F550" s="173">
        <v>-3722202000</v>
      </c>
      <c r="G550" s="176">
        <f t="shared" si="53"/>
        <v>0</v>
      </c>
      <c r="H550" s="176">
        <f t="shared" si="54"/>
        <v>0</v>
      </c>
      <c r="I550" s="176">
        <f t="shared" si="55"/>
        <v>1740016573</v>
      </c>
      <c r="J550" s="176">
        <f t="shared" si="56"/>
        <v>1740016573</v>
      </c>
      <c r="K550" s="214">
        <v>410051</v>
      </c>
      <c r="L550" s="214" t="s">
        <v>1029</v>
      </c>
      <c r="M550" s="173">
        <v>0</v>
      </c>
      <c r="N550" s="173">
        <v>0</v>
      </c>
      <c r="O550" s="173">
        <v>-17346037510</v>
      </c>
      <c r="P550" s="173">
        <v>-17346037510</v>
      </c>
    </row>
    <row r="551" spans="1:16">
      <c r="A551" s="215">
        <v>350015</v>
      </c>
      <c r="B551" s="214" t="s">
        <v>1016</v>
      </c>
      <c r="C551" s="173">
        <v>13775056</v>
      </c>
      <c r="D551" s="173">
        <v>1561107</v>
      </c>
      <c r="E551" s="173">
        <v>0</v>
      </c>
      <c r="F551" s="173">
        <v>15336163</v>
      </c>
      <c r="G551" s="176">
        <f t="shared" si="53"/>
        <v>0</v>
      </c>
      <c r="H551" s="176">
        <f t="shared" si="54"/>
        <v>0</v>
      </c>
      <c r="I551" s="176">
        <f t="shared" si="55"/>
        <v>729484378</v>
      </c>
      <c r="J551" s="176">
        <f t="shared" si="56"/>
        <v>729484378</v>
      </c>
      <c r="K551" s="214">
        <v>410052</v>
      </c>
      <c r="L551" s="214" t="s">
        <v>1030</v>
      </c>
      <c r="M551" s="173">
        <v>0</v>
      </c>
      <c r="N551" s="173">
        <v>0</v>
      </c>
      <c r="O551" s="173">
        <v>-2622788088</v>
      </c>
      <c r="P551" s="173">
        <v>-2622788088</v>
      </c>
    </row>
    <row r="552" spans="1:16">
      <c r="A552" s="215">
        <v>350019</v>
      </c>
      <c r="B552" s="214" t="s">
        <v>1017</v>
      </c>
      <c r="C552" s="173">
        <v>-29318935</v>
      </c>
      <c r="D552" s="173">
        <v>16075964</v>
      </c>
      <c r="E552" s="173">
        <v>-2069091</v>
      </c>
      <c r="F552" s="173">
        <v>-15312062</v>
      </c>
      <c r="G552" s="176">
        <f t="shared" si="53"/>
        <v>0</v>
      </c>
      <c r="H552" s="176">
        <f t="shared" si="54"/>
        <v>0</v>
      </c>
      <c r="I552" s="176">
        <f t="shared" si="55"/>
        <v>148501362</v>
      </c>
      <c r="J552" s="176">
        <f t="shared" si="56"/>
        <v>148501362</v>
      </c>
      <c r="K552" s="214">
        <v>410053</v>
      </c>
      <c r="L552" s="214" t="s">
        <v>1031</v>
      </c>
      <c r="M552" s="173">
        <v>0</v>
      </c>
      <c r="N552" s="173">
        <v>0</v>
      </c>
      <c r="O552" s="173">
        <v>-549100041</v>
      </c>
      <c r="P552" s="173">
        <v>-549100041</v>
      </c>
    </row>
    <row r="553" spans="1:16">
      <c r="A553" s="215">
        <v>350029</v>
      </c>
      <c r="B553" s="214" t="s">
        <v>1017</v>
      </c>
      <c r="C553" s="173">
        <v>10216421</v>
      </c>
      <c r="D553" s="173">
        <v>1120610</v>
      </c>
      <c r="E553" s="173">
        <v>-482969</v>
      </c>
      <c r="F553" s="173">
        <v>10854062</v>
      </c>
      <c r="G553" s="176">
        <f t="shared" si="53"/>
        <v>0</v>
      </c>
      <c r="H553" s="176">
        <f t="shared" si="54"/>
        <v>262</v>
      </c>
      <c r="I553" s="176">
        <f t="shared" si="55"/>
        <v>-110568</v>
      </c>
      <c r="J553" s="176">
        <f t="shared" si="56"/>
        <v>-110306</v>
      </c>
      <c r="K553" s="214">
        <v>410110</v>
      </c>
      <c r="L553" s="214" t="s">
        <v>1032</v>
      </c>
      <c r="M553" s="173">
        <v>0</v>
      </c>
      <c r="N553" s="173">
        <v>262</v>
      </c>
      <c r="O553" s="173">
        <v>-4947491</v>
      </c>
      <c r="P553" s="173">
        <v>-4947229</v>
      </c>
    </row>
    <row r="554" spans="1:16">
      <c r="A554" s="215">
        <v>350105</v>
      </c>
      <c r="B554" s="214" t="s">
        <v>1018</v>
      </c>
      <c r="C554" s="173">
        <v>-2938560905</v>
      </c>
      <c r="D554" s="173">
        <v>0</v>
      </c>
      <c r="E554" s="173">
        <v>0</v>
      </c>
      <c r="F554" s="173">
        <v>-2938560905</v>
      </c>
      <c r="G554" s="176">
        <f t="shared" si="53"/>
        <v>0</v>
      </c>
      <c r="H554" s="176">
        <f t="shared" si="54"/>
        <v>0</v>
      </c>
      <c r="I554" s="176">
        <f t="shared" si="55"/>
        <v>-232095915</v>
      </c>
      <c r="J554" s="176">
        <f t="shared" si="56"/>
        <v>-232095915</v>
      </c>
      <c r="K554" s="214">
        <v>410120</v>
      </c>
      <c r="L554" s="214" t="s">
        <v>1033</v>
      </c>
      <c r="M554" s="173">
        <v>0</v>
      </c>
      <c r="N554" s="173">
        <v>0</v>
      </c>
      <c r="O554" s="173">
        <v>-5482982657</v>
      </c>
      <c r="P554" s="173">
        <v>-5482982657</v>
      </c>
    </row>
    <row r="555" spans="1:16">
      <c r="A555" s="215">
        <v>350112</v>
      </c>
      <c r="B555" s="214" t="s">
        <v>1015</v>
      </c>
      <c r="C555" s="173">
        <v>617235720</v>
      </c>
      <c r="D555" s="173">
        <v>15074640</v>
      </c>
      <c r="E555" s="173">
        <v>-15074640</v>
      </c>
      <c r="F555" s="173">
        <v>617235720</v>
      </c>
      <c r="G555" s="176">
        <f t="shared" si="53"/>
        <v>0</v>
      </c>
      <c r="H555" s="176">
        <f t="shared" si="54"/>
        <v>0</v>
      </c>
      <c r="I555" s="176">
        <f t="shared" si="55"/>
        <v>743385714</v>
      </c>
      <c r="J555" s="176">
        <f t="shared" si="56"/>
        <v>743385714</v>
      </c>
      <c r="K555" s="214">
        <v>410130</v>
      </c>
      <c r="L555" s="214" t="s">
        <v>1034</v>
      </c>
      <c r="M555" s="173">
        <v>0</v>
      </c>
      <c r="N555" s="173">
        <v>0</v>
      </c>
      <c r="O555" s="173">
        <v>-12999998555</v>
      </c>
      <c r="P555" s="173">
        <v>-12999998555</v>
      </c>
    </row>
    <row r="556" spans="1:16">
      <c r="A556" s="215">
        <v>350115</v>
      </c>
      <c r="B556" s="214" t="s">
        <v>1016</v>
      </c>
      <c r="C556" s="173">
        <v>-1653007</v>
      </c>
      <c r="D556" s="173">
        <v>374666</v>
      </c>
      <c r="E556" s="173">
        <v>-374666</v>
      </c>
      <c r="F556" s="173">
        <v>-1653007</v>
      </c>
      <c r="G556" s="176">
        <f t="shared" si="53"/>
        <v>0</v>
      </c>
      <c r="H556" s="176">
        <f t="shared" si="54"/>
        <v>0</v>
      </c>
      <c r="I556" s="176">
        <f t="shared" si="55"/>
        <v>-26962937</v>
      </c>
      <c r="J556" s="176">
        <f t="shared" si="56"/>
        <v>-26962937</v>
      </c>
      <c r="K556" s="214">
        <v>410210</v>
      </c>
      <c r="L556" s="214" t="s">
        <v>1035</v>
      </c>
      <c r="M556" s="173">
        <v>0</v>
      </c>
      <c r="N556" s="173">
        <v>0</v>
      </c>
      <c r="O556" s="173">
        <v>-698728001</v>
      </c>
      <c r="P556" s="173">
        <v>-698728001</v>
      </c>
    </row>
    <row r="557" spans="1:16">
      <c r="A557" s="215">
        <v>350119</v>
      </c>
      <c r="B557" s="214" t="s">
        <v>1017</v>
      </c>
      <c r="C557" s="173">
        <v>3518272</v>
      </c>
      <c r="D557" s="173">
        <v>1797634</v>
      </c>
      <c r="E557" s="173">
        <v>-1797634</v>
      </c>
      <c r="F557" s="173">
        <v>3518272</v>
      </c>
      <c r="G557" s="176">
        <f t="shared" si="53"/>
        <v>0</v>
      </c>
      <c r="H557" s="176">
        <f t="shared" si="54"/>
        <v>0</v>
      </c>
      <c r="I557" s="176">
        <f t="shared" si="55"/>
        <v>1118255426</v>
      </c>
      <c r="J557" s="176">
        <f t="shared" si="56"/>
        <v>1118255426</v>
      </c>
      <c r="K557" s="214">
        <v>410220</v>
      </c>
      <c r="L557" s="214" t="s">
        <v>1036</v>
      </c>
      <c r="M557" s="173">
        <v>0</v>
      </c>
      <c r="N557" s="173">
        <v>0</v>
      </c>
      <c r="O557" s="173">
        <v>-10600196497</v>
      </c>
      <c r="P557" s="173">
        <v>-10600196497</v>
      </c>
    </row>
    <row r="558" spans="1:16">
      <c r="A558" s="215">
        <v>350129</v>
      </c>
      <c r="B558" s="214" t="s">
        <v>1017</v>
      </c>
      <c r="C558" s="173">
        <v>-1225971</v>
      </c>
      <c r="D558" s="173">
        <v>115914</v>
      </c>
      <c r="E558" s="173">
        <v>-115914</v>
      </c>
      <c r="F558" s="173">
        <v>-1225971</v>
      </c>
      <c r="G558" s="176">
        <f t="shared" si="53"/>
        <v>0</v>
      </c>
      <c r="H558" s="176">
        <f t="shared" si="54"/>
        <v>0</v>
      </c>
      <c r="I558" s="176">
        <f t="shared" si="55"/>
        <v>721195551</v>
      </c>
      <c r="J558" s="176">
        <f t="shared" si="56"/>
        <v>721195551</v>
      </c>
      <c r="K558" s="214">
        <v>410250</v>
      </c>
      <c r="L558" s="214" t="s">
        <v>1037</v>
      </c>
      <c r="M558" s="173">
        <v>0</v>
      </c>
      <c r="N558" s="173">
        <v>0</v>
      </c>
      <c r="O558" s="173">
        <v>-38381657162</v>
      </c>
      <c r="P558" s="173">
        <v>-38381657162</v>
      </c>
    </row>
    <row r="559" spans="1:16">
      <c r="A559" s="215">
        <v>360101</v>
      </c>
      <c r="B559" s="214" t="s">
        <v>1019</v>
      </c>
      <c r="C559" s="173">
        <v>-57887232678</v>
      </c>
      <c r="D559" s="173">
        <v>57887232678</v>
      </c>
      <c r="E559" s="173">
        <v>0</v>
      </c>
      <c r="F559" s="173">
        <v>0</v>
      </c>
      <c r="G559" s="176">
        <f t="shared" si="53"/>
        <v>0</v>
      </c>
      <c r="H559" s="176">
        <f t="shared" si="54"/>
        <v>990175810</v>
      </c>
      <c r="I559" s="176">
        <f t="shared" si="55"/>
        <v>13260840109</v>
      </c>
      <c r="J559" s="176">
        <f t="shared" si="56"/>
        <v>14251015919</v>
      </c>
      <c r="K559" s="214">
        <v>410260</v>
      </c>
      <c r="L559" s="214" t="s">
        <v>1038</v>
      </c>
      <c r="M559" s="173">
        <v>0</v>
      </c>
      <c r="N559" s="173">
        <v>990175810</v>
      </c>
      <c r="O559" s="173">
        <v>-84771495038</v>
      </c>
      <c r="P559" s="173">
        <v>-83781319228</v>
      </c>
    </row>
    <row r="560" spans="1:16">
      <c r="A560" s="215">
        <v>361001</v>
      </c>
      <c r="B560" s="214" t="s">
        <v>1020</v>
      </c>
      <c r="C560" s="173">
        <v>0</v>
      </c>
      <c r="D560" s="173">
        <v>2161724999670</v>
      </c>
      <c r="E560" s="173">
        <v>-1937223015856</v>
      </c>
      <c r="F560" s="173">
        <v>224501983814</v>
      </c>
      <c r="G560" s="176">
        <f t="shared" si="53"/>
        <v>0</v>
      </c>
      <c r="H560" s="176">
        <f t="shared" si="54"/>
        <v>34000432</v>
      </c>
      <c r="I560" s="176">
        <f t="shared" si="55"/>
        <v>-4066241853</v>
      </c>
      <c r="J560" s="176">
        <f t="shared" si="56"/>
        <v>-4032241421</v>
      </c>
      <c r="K560" s="214">
        <v>410280</v>
      </c>
      <c r="L560" s="214" t="s">
        <v>1039</v>
      </c>
      <c r="M560" s="173">
        <v>0</v>
      </c>
      <c r="N560" s="173">
        <v>35134571</v>
      </c>
      <c r="O560" s="173">
        <v>-7006464410</v>
      </c>
      <c r="P560" s="173">
        <v>-6971329839</v>
      </c>
    </row>
    <row r="561" spans="1:16">
      <c r="A561" s="215">
        <v>410010</v>
      </c>
      <c r="B561" s="214" t="s">
        <v>1021</v>
      </c>
      <c r="C561" s="173">
        <v>0</v>
      </c>
      <c r="D561" s="173">
        <v>12470</v>
      </c>
      <c r="E561" s="173">
        <v>-1563157662</v>
      </c>
      <c r="F561" s="173">
        <v>-1563145192</v>
      </c>
      <c r="G561" s="176">
        <f t="shared" si="53"/>
        <v>0</v>
      </c>
      <c r="H561" s="176">
        <f t="shared" si="54"/>
        <v>0</v>
      </c>
      <c r="I561" s="176">
        <f t="shared" si="55"/>
        <v>35784240211</v>
      </c>
      <c r="J561" s="176">
        <f t="shared" si="56"/>
        <v>35784240211</v>
      </c>
      <c r="K561" s="214">
        <v>410290</v>
      </c>
      <c r="L561" s="214" t="s">
        <v>1040</v>
      </c>
      <c r="M561" s="173">
        <v>0</v>
      </c>
      <c r="N561" s="173">
        <v>0</v>
      </c>
      <c r="O561" s="173">
        <v>-149533673881</v>
      </c>
      <c r="P561" s="173">
        <v>-149533673881</v>
      </c>
    </row>
    <row r="562" spans="1:16">
      <c r="A562" s="215">
        <v>410020</v>
      </c>
      <c r="B562" s="214" t="s">
        <v>1022</v>
      </c>
      <c r="C562" s="173">
        <v>0</v>
      </c>
      <c r="D562" s="173">
        <v>15692</v>
      </c>
      <c r="E562" s="173">
        <v>-721896692</v>
      </c>
      <c r="F562" s="173">
        <v>-721881000</v>
      </c>
      <c r="G562" s="176">
        <f t="shared" si="53"/>
        <v>0</v>
      </c>
      <c r="H562" s="176">
        <f t="shared" si="54"/>
        <v>0</v>
      </c>
      <c r="I562" s="176">
        <f t="shared" si="55"/>
        <v>-845316</v>
      </c>
      <c r="J562" s="176">
        <f t="shared" si="56"/>
        <v>-845316</v>
      </c>
      <c r="K562" s="214">
        <v>410510</v>
      </c>
      <c r="L562" s="214" t="s">
        <v>1041</v>
      </c>
      <c r="M562" s="173">
        <v>0</v>
      </c>
      <c r="N562" s="173">
        <v>0</v>
      </c>
      <c r="O562" s="173">
        <v>-3768276</v>
      </c>
      <c r="P562" s="173">
        <v>-3768276</v>
      </c>
    </row>
    <row r="563" spans="1:16">
      <c r="A563" s="215">
        <v>410030</v>
      </c>
      <c r="B563" s="214" t="s">
        <v>1023</v>
      </c>
      <c r="C563" s="173">
        <v>0</v>
      </c>
      <c r="D563" s="173">
        <v>0</v>
      </c>
      <c r="E563" s="173">
        <v>-37826026</v>
      </c>
      <c r="F563" s="173">
        <v>-37826026</v>
      </c>
      <c r="G563" s="176">
        <f t="shared" si="53"/>
        <v>0</v>
      </c>
      <c r="H563" s="176">
        <f t="shared" si="54"/>
        <v>0</v>
      </c>
      <c r="I563" s="176">
        <f t="shared" si="55"/>
        <v>56358657</v>
      </c>
      <c r="J563" s="176">
        <f t="shared" si="56"/>
        <v>56358657</v>
      </c>
      <c r="K563" s="214">
        <v>410520</v>
      </c>
      <c r="L563" s="214" t="s">
        <v>1042</v>
      </c>
      <c r="M563" s="173">
        <v>0</v>
      </c>
      <c r="N563" s="173">
        <v>0</v>
      </c>
      <c r="O563" s="173">
        <v>-4968721987</v>
      </c>
      <c r="P563" s="173">
        <v>-4968721987</v>
      </c>
    </row>
    <row r="564" spans="1:16">
      <c r="A564" s="215">
        <v>410040</v>
      </c>
      <c r="B564" s="214" t="s">
        <v>1024</v>
      </c>
      <c r="C564" s="173">
        <v>0</v>
      </c>
      <c r="D564" s="173">
        <v>0</v>
      </c>
      <c r="E564" s="173">
        <v>-118594891850</v>
      </c>
      <c r="F564" s="173">
        <v>-118594891850</v>
      </c>
      <c r="G564" s="176">
        <f t="shared" si="53"/>
        <v>0</v>
      </c>
      <c r="H564" s="176">
        <f t="shared" si="54"/>
        <v>0</v>
      </c>
      <c r="I564" s="176">
        <f t="shared" si="55"/>
        <v>-5022592</v>
      </c>
      <c r="J564" s="176">
        <f t="shared" si="56"/>
        <v>-5022592</v>
      </c>
      <c r="K564" s="214">
        <v>410530</v>
      </c>
      <c r="L564" s="214" t="s">
        <v>1043</v>
      </c>
      <c r="M564" s="173">
        <v>0</v>
      </c>
      <c r="N564" s="173">
        <v>0</v>
      </c>
      <c r="O564" s="173">
        <v>-38198562</v>
      </c>
      <c r="P564" s="173">
        <v>-38198562</v>
      </c>
    </row>
    <row r="565" spans="1:16">
      <c r="A565" s="215">
        <v>410041</v>
      </c>
      <c r="B565" s="214" t="s">
        <v>1915</v>
      </c>
      <c r="C565" s="173">
        <v>0</v>
      </c>
      <c r="D565" s="173">
        <v>0</v>
      </c>
      <c r="E565" s="173">
        <v>-1455771050</v>
      </c>
      <c r="F565" s="173">
        <v>-1455771050</v>
      </c>
      <c r="G565" s="176">
        <f t="shared" si="53"/>
        <v>0</v>
      </c>
      <c r="H565" s="176">
        <f t="shared" si="54"/>
        <v>0</v>
      </c>
      <c r="I565" s="176">
        <f t="shared" si="55"/>
        <v>329638943</v>
      </c>
      <c r="J565" s="176">
        <f t="shared" si="56"/>
        <v>329638943</v>
      </c>
      <c r="K565" s="214">
        <v>410540</v>
      </c>
      <c r="L565" s="214" t="s">
        <v>1044</v>
      </c>
      <c r="M565" s="173">
        <v>0</v>
      </c>
      <c r="N565" s="173">
        <v>0</v>
      </c>
      <c r="O565" s="173">
        <v>-13940359421</v>
      </c>
      <c r="P565" s="173">
        <v>-13940359421</v>
      </c>
    </row>
    <row r="566" spans="1:16">
      <c r="A566" s="215">
        <v>410042</v>
      </c>
      <c r="B566" s="214" t="s">
        <v>1026</v>
      </c>
      <c r="C566" s="173">
        <v>0</v>
      </c>
      <c r="D566" s="173">
        <v>0</v>
      </c>
      <c r="E566" s="173">
        <v>-2216438177</v>
      </c>
      <c r="F566" s="173">
        <v>-2216438177</v>
      </c>
      <c r="G566" s="176">
        <f t="shared" si="53"/>
        <v>0</v>
      </c>
      <c r="H566" s="176">
        <f t="shared" si="54"/>
        <v>0</v>
      </c>
      <c r="I566" s="176">
        <f t="shared" si="55"/>
        <v>262629089</v>
      </c>
      <c r="J566" s="176">
        <f t="shared" si="56"/>
        <v>262629089</v>
      </c>
      <c r="K566" s="214">
        <v>410610</v>
      </c>
      <c r="L566" s="214" t="s">
        <v>1045</v>
      </c>
      <c r="M566" s="173">
        <v>0</v>
      </c>
      <c r="N566" s="173">
        <v>0</v>
      </c>
      <c r="O566" s="173">
        <v>-3755784105</v>
      </c>
      <c r="P566" s="173">
        <v>-3755784105</v>
      </c>
    </row>
    <row r="567" spans="1:16">
      <c r="A567" s="215">
        <v>410043</v>
      </c>
      <c r="B567" s="214" t="s">
        <v>1027</v>
      </c>
      <c r="C567" s="173">
        <v>0</v>
      </c>
      <c r="D567" s="173">
        <v>0</v>
      </c>
      <c r="E567" s="173">
        <v>-667669891</v>
      </c>
      <c r="F567" s="173">
        <v>-667669891</v>
      </c>
      <c r="G567" s="176">
        <f t="shared" si="53"/>
        <v>0</v>
      </c>
      <c r="H567" s="176">
        <f t="shared" si="54"/>
        <v>0</v>
      </c>
      <c r="I567" s="176">
        <f t="shared" si="55"/>
        <v>-9296698</v>
      </c>
      <c r="J567" s="176">
        <f t="shared" si="56"/>
        <v>-9296698</v>
      </c>
      <c r="K567" s="214">
        <v>410620</v>
      </c>
      <c r="L567" s="214" t="s">
        <v>1046</v>
      </c>
      <c r="M567" s="173">
        <v>0</v>
      </c>
      <c r="N567" s="173">
        <v>0</v>
      </c>
      <c r="O567" s="173">
        <v>-10133759713</v>
      </c>
      <c r="P567" s="173">
        <v>-10133759713</v>
      </c>
    </row>
    <row r="568" spans="1:16">
      <c r="A568" s="215">
        <v>410044</v>
      </c>
      <c r="B568" s="214" t="s">
        <v>1916</v>
      </c>
      <c r="C568" s="173">
        <v>0</v>
      </c>
      <c r="D568" s="173">
        <v>0</v>
      </c>
      <c r="E568" s="173">
        <v>-41006574</v>
      </c>
      <c r="F568" s="173">
        <v>-41006574</v>
      </c>
      <c r="G568" s="176">
        <f t="shared" si="53"/>
        <v>0</v>
      </c>
      <c r="H568" s="176">
        <f t="shared" si="54"/>
        <v>0</v>
      </c>
      <c r="I568" s="176">
        <f t="shared" si="55"/>
        <v>-1184166247</v>
      </c>
      <c r="J568" s="176">
        <f t="shared" si="56"/>
        <v>-1184166247</v>
      </c>
      <c r="K568" s="214">
        <v>410650</v>
      </c>
      <c r="L568" s="214" t="s">
        <v>1047</v>
      </c>
      <c r="M568" s="173">
        <v>0</v>
      </c>
      <c r="N568" s="173">
        <v>0</v>
      </c>
      <c r="O568" s="173">
        <v>-12880961141</v>
      </c>
      <c r="P568" s="173">
        <v>-12880961141</v>
      </c>
    </row>
    <row r="569" spans="1:16">
      <c r="A569" s="215">
        <v>410050</v>
      </c>
      <c r="B569" s="214" t="s">
        <v>1028</v>
      </c>
      <c r="C569" s="173">
        <v>0</v>
      </c>
      <c r="D569" s="173">
        <v>0</v>
      </c>
      <c r="E569" s="173">
        <v>-38671454931</v>
      </c>
      <c r="F569" s="173">
        <v>-38671454931</v>
      </c>
      <c r="G569" s="176">
        <f t="shared" si="53"/>
        <v>0</v>
      </c>
      <c r="H569" s="176">
        <f t="shared" si="54"/>
        <v>0</v>
      </c>
      <c r="I569" s="176">
        <f t="shared" si="55"/>
        <v>654100500</v>
      </c>
      <c r="J569" s="176">
        <f t="shared" si="56"/>
        <v>654100500</v>
      </c>
      <c r="K569" s="214">
        <v>410660</v>
      </c>
      <c r="L569" s="214" t="s">
        <v>1048</v>
      </c>
      <c r="M569" s="173">
        <v>0</v>
      </c>
      <c r="N569" s="173">
        <v>0</v>
      </c>
      <c r="O569" s="173">
        <v>-8563910703</v>
      </c>
      <c r="P569" s="173">
        <v>-8563910703</v>
      </c>
    </row>
    <row r="570" spans="1:16">
      <c r="A570" s="215">
        <v>410051</v>
      </c>
      <c r="B570" s="214" t="s">
        <v>1917</v>
      </c>
      <c r="C570" s="173">
        <v>0</v>
      </c>
      <c r="D570" s="173">
        <v>0</v>
      </c>
      <c r="E570" s="173">
        <v>-19086054083</v>
      </c>
      <c r="F570" s="173">
        <v>-19086054083</v>
      </c>
      <c r="G570" s="176">
        <f t="shared" si="53"/>
        <v>0</v>
      </c>
      <c r="H570" s="176">
        <f t="shared" si="54"/>
        <v>0</v>
      </c>
      <c r="I570" s="176">
        <f t="shared" si="55"/>
        <v>3016010373</v>
      </c>
      <c r="J570" s="176">
        <f t="shared" si="56"/>
        <v>3016010373</v>
      </c>
      <c r="K570" s="214">
        <v>410680</v>
      </c>
      <c r="L570" s="214" t="s">
        <v>1049</v>
      </c>
      <c r="M570" s="173">
        <v>0</v>
      </c>
      <c r="N570" s="173">
        <v>0</v>
      </c>
      <c r="O570" s="173">
        <v>-13373261766</v>
      </c>
      <c r="P570" s="173">
        <v>-13373261766</v>
      </c>
    </row>
    <row r="571" spans="1:16">
      <c r="A571" s="215">
        <v>410052</v>
      </c>
      <c r="B571" s="214" t="s">
        <v>1030</v>
      </c>
      <c r="C571" s="173">
        <v>0</v>
      </c>
      <c r="D571" s="173">
        <v>0</v>
      </c>
      <c r="E571" s="173">
        <v>-3352272466</v>
      </c>
      <c r="F571" s="173">
        <v>-3352272466</v>
      </c>
      <c r="G571" s="176">
        <f t="shared" si="53"/>
        <v>0</v>
      </c>
      <c r="H571" s="176">
        <f t="shared" si="54"/>
        <v>0</v>
      </c>
      <c r="I571" s="176">
        <f t="shared" si="55"/>
        <v>1416147559</v>
      </c>
      <c r="J571" s="176">
        <f t="shared" si="56"/>
        <v>1416147559</v>
      </c>
      <c r="K571" s="214">
        <v>410690</v>
      </c>
      <c r="L571" s="214" t="s">
        <v>1050</v>
      </c>
      <c r="M571" s="173">
        <v>0</v>
      </c>
      <c r="N571" s="173">
        <v>0</v>
      </c>
      <c r="O571" s="173">
        <v>-14891175294</v>
      </c>
      <c r="P571" s="173">
        <v>-14891175294</v>
      </c>
    </row>
    <row r="572" spans="1:16">
      <c r="A572" s="215">
        <v>410053</v>
      </c>
      <c r="B572" s="214" t="s">
        <v>1031</v>
      </c>
      <c r="C572" s="173">
        <v>0</v>
      </c>
      <c r="D572" s="173">
        <v>0</v>
      </c>
      <c r="E572" s="173">
        <v>-697601403</v>
      </c>
      <c r="F572" s="173">
        <v>-697601403</v>
      </c>
      <c r="G572" s="176">
        <f t="shared" si="53"/>
        <v>0</v>
      </c>
      <c r="H572" s="176">
        <f t="shared" si="54"/>
        <v>-41938988</v>
      </c>
      <c r="I572" s="176">
        <f t="shared" si="55"/>
        <v>96429519</v>
      </c>
      <c r="J572" s="176">
        <f t="shared" si="56"/>
        <v>54490531</v>
      </c>
      <c r="K572" s="214">
        <v>410750</v>
      </c>
      <c r="L572" s="214" t="s">
        <v>1051</v>
      </c>
      <c r="M572" s="173">
        <v>0</v>
      </c>
      <c r="N572" s="173">
        <v>0</v>
      </c>
      <c r="O572" s="173">
        <v>-1474033300</v>
      </c>
      <c r="P572" s="173">
        <v>-1474033300</v>
      </c>
    </row>
    <row r="573" spans="1:16">
      <c r="A573" s="215">
        <v>410054</v>
      </c>
      <c r="B573" s="214" t="s">
        <v>1918</v>
      </c>
      <c r="C573" s="173">
        <v>0</v>
      </c>
      <c r="D573" s="173">
        <v>0</v>
      </c>
      <c r="E573" s="173">
        <v>-625824212</v>
      </c>
      <c r="F573" s="173">
        <v>-625824212</v>
      </c>
      <c r="G573" s="176">
        <f t="shared" si="53"/>
        <v>0</v>
      </c>
      <c r="H573" s="176">
        <f t="shared" si="54"/>
        <v>-72635</v>
      </c>
      <c r="I573" s="176">
        <f t="shared" si="55"/>
        <v>23946444</v>
      </c>
      <c r="J573" s="176">
        <f t="shared" si="56"/>
        <v>23873809</v>
      </c>
      <c r="K573" s="214">
        <v>410760</v>
      </c>
      <c r="L573" s="214" t="s">
        <v>1052</v>
      </c>
      <c r="M573" s="173">
        <v>0</v>
      </c>
      <c r="N573" s="173">
        <v>0</v>
      </c>
      <c r="O573" s="173">
        <v>-120623330</v>
      </c>
      <c r="P573" s="173">
        <v>-120623330</v>
      </c>
    </row>
    <row r="574" spans="1:16">
      <c r="A574" s="215">
        <v>410110</v>
      </c>
      <c r="B574" s="214" t="s">
        <v>1032</v>
      </c>
      <c r="C574" s="173">
        <v>0</v>
      </c>
      <c r="D574" s="173">
        <v>0</v>
      </c>
      <c r="E574" s="173">
        <v>-4836923</v>
      </c>
      <c r="F574" s="173">
        <v>-4836923</v>
      </c>
      <c r="G574" s="176">
        <f t="shared" si="53"/>
        <v>0</v>
      </c>
      <c r="H574" s="176">
        <f t="shared" si="54"/>
        <v>125658195</v>
      </c>
      <c r="I574" s="176">
        <f t="shared" si="55"/>
        <v>-41260099</v>
      </c>
      <c r="J574" s="176">
        <f t="shared" si="56"/>
        <v>84398096</v>
      </c>
      <c r="K574" s="214">
        <v>410780</v>
      </c>
      <c r="L574" s="214" t="s">
        <v>1053</v>
      </c>
      <c r="M574" s="173">
        <v>0</v>
      </c>
      <c r="N574" s="173">
        <v>125658195</v>
      </c>
      <c r="O574" s="173">
        <v>-3825482933</v>
      </c>
      <c r="P574" s="173">
        <v>-3699824738</v>
      </c>
    </row>
    <row r="575" spans="1:16">
      <c r="A575" s="215">
        <v>410120</v>
      </c>
      <c r="B575" s="214" t="s">
        <v>1033</v>
      </c>
      <c r="C575" s="173">
        <v>0</v>
      </c>
      <c r="D575" s="173">
        <v>0</v>
      </c>
      <c r="E575" s="173">
        <v>-5250886742</v>
      </c>
      <c r="F575" s="173">
        <v>-5250886742</v>
      </c>
      <c r="G575" s="176">
        <f t="shared" si="53"/>
        <v>0</v>
      </c>
      <c r="H575" s="176">
        <f t="shared" si="54"/>
        <v>0</v>
      </c>
      <c r="I575" s="176">
        <f t="shared" si="55"/>
        <v>237251874</v>
      </c>
      <c r="J575" s="176">
        <f t="shared" si="56"/>
        <v>237251874</v>
      </c>
      <c r="K575" s="214">
        <v>410790</v>
      </c>
      <c r="L575" s="214" t="s">
        <v>1054</v>
      </c>
      <c r="M575" s="173">
        <v>0</v>
      </c>
      <c r="N575" s="173">
        <v>0</v>
      </c>
      <c r="O575" s="173">
        <v>-1494940071</v>
      </c>
      <c r="P575" s="173">
        <v>-1494940071</v>
      </c>
    </row>
    <row r="576" spans="1:16">
      <c r="A576" s="215">
        <v>410130</v>
      </c>
      <c r="B576" s="214" t="s">
        <v>1034</v>
      </c>
      <c r="C576" s="173">
        <v>0</v>
      </c>
      <c r="D576" s="173">
        <v>0</v>
      </c>
      <c r="E576" s="173">
        <v>-13743384269</v>
      </c>
      <c r="F576" s="173">
        <v>-13743384269</v>
      </c>
      <c r="G576" s="176">
        <f t="shared" si="53"/>
        <v>0</v>
      </c>
      <c r="H576" s="176">
        <f t="shared" si="54"/>
        <v>0</v>
      </c>
      <c r="I576" s="176">
        <f t="shared" si="55"/>
        <v>47831319</v>
      </c>
      <c r="J576" s="176">
        <f t="shared" si="56"/>
        <v>47831319</v>
      </c>
      <c r="K576" s="214">
        <v>410910</v>
      </c>
      <c r="L576" s="214" t="s">
        <v>1055</v>
      </c>
      <c r="M576" s="173">
        <v>0</v>
      </c>
      <c r="N576" s="173">
        <v>0</v>
      </c>
      <c r="O576" s="173">
        <v>-337800515</v>
      </c>
      <c r="P576" s="173">
        <v>-337800515</v>
      </c>
    </row>
    <row r="577" spans="1:16">
      <c r="A577" s="215">
        <v>410210</v>
      </c>
      <c r="B577" s="214" t="s">
        <v>1035</v>
      </c>
      <c r="C577" s="173">
        <v>0</v>
      </c>
      <c r="D577" s="173">
        <v>0</v>
      </c>
      <c r="E577" s="173">
        <v>-671765064</v>
      </c>
      <c r="F577" s="173">
        <v>-671765064</v>
      </c>
      <c r="G577" s="176">
        <f t="shared" si="53"/>
        <v>0</v>
      </c>
      <c r="H577" s="176">
        <f t="shared" si="54"/>
        <v>0</v>
      </c>
      <c r="I577" s="176">
        <f t="shared" si="55"/>
        <v>1313084539</v>
      </c>
      <c r="J577" s="176">
        <f t="shared" si="56"/>
        <v>1313084539</v>
      </c>
      <c r="K577" s="214">
        <v>410920</v>
      </c>
      <c r="L577" s="214" t="s">
        <v>1056</v>
      </c>
      <c r="M577" s="173">
        <v>0</v>
      </c>
      <c r="N577" s="173">
        <v>0</v>
      </c>
      <c r="O577" s="173">
        <v>-3168608849</v>
      </c>
      <c r="P577" s="173">
        <v>-3168608849</v>
      </c>
    </row>
    <row r="578" spans="1:16">
      <c r="A578" s="215">
        <v>410220</v>
      </c>
      <c r="B578" s="214" t="s">
        <v>1919</v>
      </c>
      <c r="C578" s="173">
        <v>0</v>
      </c>
      <c r="D578" s="173">
        <v>0</v>
      </c>
      <c r="E578" s="173">
        <v>-11718451923</v>
      </c>
      <c r="F578" s="173">
        <v>-11718451923</v>
      </c>
      <c r="G578" s="176">
        <f t="shared" si="53"/>
        <v>0</v>
      </c>
      <c r="H578" s="176">
        <f t="shared" si="54"/>
        <v>-10376020</v>
      </c>
      <c r="I578" s="176">
        <f t="shared" si="55"/>
        <v>-11285588</v>
      </c>
      <c r="J578" s="176">
        <f t="shared" si="56"/>
        <v>-21661608</v>
      </c>
      <c r="K578" s="214">
        <v>410930</v>
      </c>
      <c r="L578" s="214" t="s">
        <v>1057</v>
      </c>
      <c r="M578" s="173">
        <v>0</v>
      </c>
      <c r="N578" s="173">
        <v>23735913</v>
      </c>
      <c r="O578" s="173">
        <v>-274871124</v>
      </c>
      <c r="P578" s="173">
        <v>-251135211</v>
      </c>
    </row>
    <row r="579" spans="1:16">
      <c r="A579" s="215">
        <v>410240</v>
      </c>
      <c r="B579" s="214" t="s">
        <v>1920</v>
      </c>
      <c r="C579" s="173">
        <v>0</v>
      </c>
      <c r="D579" s="173">
        <v>3273219</v>
      </c>
      <c r="E579" s="173">
        <v>-232630314</v>
      </c>
      <c r="F579" s="173">
        <v>-229357095</v>
      </c>
      <c r="G579" s="176">
        <f t="shared" ref="G579:G642" si="57">M579-VLOOKUP($K579,$A:$F,3,FALSE)</f>
        <v>0</v>
      </c>
      <c r="H579" s="176">
        <f t="shared" ref="H579:H642" si="58">N579-VLOOKUP($K579,$A:$F,4,FALSE)</f>
        <v>-7808910</v>
      </c>
      <c r="I579" s="176">
        <f t="shared" ref="I579:I642" si="59">O579-VLOOKUP($K579,$A:$F,5,FALSE)</f>
        <v>11018003</v>
      </c>
      <c r="J579" s="176">
        <f t="shared" ref="J579:J642" si="60">P579-VLOOKUP($K579,$A:$F,6,FALSE)</f>
        <v>3209093</v>
      </c>
      <c r="K579" s="214">
        <v>410940</v>
      </c>
      <c r="L579" s="214" t="s">
        <v>1058</v>
      </c>
      <c r="M579" s="173">
        <v>0</v>
      </c>
      <c r="N579" s="173">
        <v>22294343</v>
      </c>
      <c r="O579" s="173">
        <v>-309381323</v>
      </c>
      <c r="P579" s="173">
        <v>-287086980</v>
      </c>
    </row>
    <row r="580" spans="1:16">
      <c r="A580" s="215">
        <v>410250</v>
      </c>
      <c r="B580" s="214" t="s">
        <v>1037</v>
      </c>
      <c r="C580" s="173">
        <v>0</v>
      </c>
      <c r="D580" s="173">
        <v>0</v>
      </c>
      <c r="E580" s="173">
        <v>-39102852713</v>
      </c>
      <c r="F580" s="173">
        <v>-39102852713</v>
      </c>
      <c r="G580" s="176">
        <f t="shared" si="57"/>
        <v>0</v>
      </c>
      <c r="H580" s="176">
        <f t="shared" si="58"/>
        <v>-479002</v>
      </c>
      <c r="I580" s="176">
        <f t="shared" si="59"/>
        <v>6607505</v>
      </c>
      <c r="J580" s="176">
        <f t="shared" si="60"/>
        <v>6128503</v>
      </c>
      <c r="K580" s="214">
        <v>415110</v>
      </c>
      <c r="L580" s="214" t="s">
        <v>1837</v>
      </c>
      <c r="M580" s="173">
        <v>0</v>
      </c>
      <c r="N580" s="173">
        <v>106777</v>
      </c>
      <c r="O580" s="173">
        <v>-2285948</v>
      </c>
      <c r="P580" s="173">
        <v>-2179171</v>
      </c>
    </row>
    <row r="581" spans="1:16">
      <c r="A581" s="215">
        <v>410260</v>
      </c>
      <c r="B581" s="214" t="s">
        <v>1038</v>
      </c>
      <c r="C581" s="173">
        <v>0</v>
      </c>
      <c r="D581" s="173">
        <v>0</v>
      </c>
      <c r="E581" s="173">
        <v>-98032335147</v>
      </c>
      <c r="F581" s="173">
        <v>-98032335147</v>
      </c>
      <c r="G581" s="176">
        <f t="shared" si="57"/>
        <v>0</v>
      </c>
      <c r="H581" s="176">
        <f t="shared" si="58"/>
        <v>-266053</v>
      </c>
      <c r="I581" s="176">
        <f t="shared" si="59"/>
        <v>4363111</v>
      </c>
      <c r="J581" s="176">
        <f t="shared" si="60"/>
        <v>4097058</v>
      </c>
      <c r="K581" s="214">
        <v>415120</v>
      </c>
      <c r="L581" s="214" t="s">
        <v>1838</v>
      </c>
      <c r="M581" s="173">
        <v>0</v>
      </c>
      <c r="N581" s="173">
        <v>0</v>
      </c>
      <c r="O581" s="173">
        <v>-790853</v>
      </c>
      <c r="P581" s="173">
        <v>-790853</v>
      </c>
    </row>
    <row r="582" spans="1:16">
      <c r="A582" s="215">
        <v>410280</v>
      </c>
      <c r="B582" s="214" t="s">
        <v>1039</v>
      </c>
      <c r="C582" s="173">
        <v>0</v>
      </c>
      <c r="D582" s="173">
        <v>1134139</v>
      </c>
      <c r="E582" s="173">
        <v>-2940222557</v>
      </c>
      <c r="F582" s="173">
        <v>-2939088418</v>
      </c>
      <c r="G582" s="176">
        <f t="shared" si="57"/>
        <v>0</v>
      </c>
      <c r="H582" s="176">
        <f t="shared" si="58"/>
        <v>-11801</v>
      </c>
      <c r="I582" s="176">
        <f t="shared" si="59"/>
        <v>91925</v>
      </c>
      <c r="J582" s="176">
        <f t="shared" si="60"/>
        <v>80124</v>
      </c>
      <c r="K582" s="214">
        <v>415210</v>
      </c>
      <c r="L582" s="214" t="s">
        <v>1839</v>
      </c>
      <c r="M582" s="173">
        <v>0</v>
      </c>
      <c r="N582" s="173">
        <v>48352</v>
      </c>
      <c r="O582" s="173">
        <v>-71832</v>
      </c>
      <c r="P582" s="173">
        <v>-23480</v>
      </c>
    </row>
    <row r="583" spans="1:16">
      <c r="A583" s="215">
        <v>410290</v>
      </c>
      <c r="B583" s="214" t="s">
        <v>1040</v>
      </c>
      <c r="C583" s="173">
        <v>0</v>
      </c>
      <c r="D583" s="173">
        <v>0</v>
      </c>
      <c r="E583" s="173">
        <v>-185317914092</v>
      </c>
      <c r="F583" s="173">
        <v>-185317914092</v>
      </c>
      <c r="G583" s="176">
        <f t="shared" si="57"/>
        <v>0</v>
      </c>
      <c r="H583" s="176">
        <f t="shared" si="58"/>
        <v>-229382</v>
      </c>
      <c r="I583" s="176">
        <f t="shared" si="59"/>
        <v>3267331</v>
      </c>
      <c r="J583" s="176">
        <f t="shared" si="60"/>
        <v>3037949</v>
      </c>
      <c r="K583" s="214">
        <v>415220</v>
      </c>
      <c r="L583" s="214" t="s">
        <v>1840</v>
      </c>
      <c r="M583" s="173">
        <v>0</v>
      </c>
      <c r="N583" s="173">
        <v>0</v>
      </c>
      <c r="O583" s="173">
        <v>-965641</v>
      </c>
      <c r="P583" s="173">
        <v>-965641</v>
      </c>
    </row>
    <row r="584" spans="1:16">
      <c r="A584" s="215">
        <v>410510</v>
      </c>
      <c r="B584" s="214" t="s">
        <v>1041</v>
      </c>
      <c r="C584" s="173">
        <v>0</v>
      </c>
      <c r="D584" s="173">
        <v>0</v>
      </c>
      <c r="E584" s="173">
        <v>-2922960</v>
      </c>
      <c r="F584" s="173">
        <v>-2922960</v>
      </c>
      <c r="G584" s="176">
        <f t="shared" si="57"/>
        <v>0</v>
      </c>
      <c r="H584" s="176">
        <f t="shared" si="58"/>
        <v>-1366849</v>
      </c>
      <c r="I584" s="176">
        <f t="shared" si="59"/>
        <v>19202141</v>
      </c>
      <c r="J584" s="176">
        <f t="shared" si="60"/>
        <v>17835292</v>
      </c>
      <c r="K584" s="214">
        <v>415310</v>
      </c>
      <c r="L584" s="214" t="s">
        <v>1841</v>
      </c>
      <c r="M584" s="173">
        <v>0</v>
      </c>
      <c r="N584" s="173">
        <v>264929</v>
      </c>
      <c r="O584" s="173">
        <v>-5667273</v>
      </c>
      <c r="P584" s="173">
        <v>-5402344</v>
      </c>
    </row>
    <row r="585" spans="1:16">
      <c r="A585" s="215">
        <v>410520</v>
      </c>
      <c r="B585" s="214" t="s">
        <v>1042</v>
      </c>
      <c r="C585" s="173">
        <v>0</v>
      </c>
      <c r="D585" s="173">
        <v>0</v>
      </c>
      <c r="E585" s="173">
        <v>-5025080644</v>
      </c>
      <c r="F585" s="173">
        <v>-5025080644</v>
      </c>
      <c r="G585" s="176">
        <f t="shared" si="57"/>
        <v>0</v>
      </c>
      <c r="H585" s="176">
        <f t="shared" si="58"/>
        <v>414340</v>
      </c>
      <c r="I585" s="176">
        <f t="shared" si="59"/>
        <v>26743819</v>
      </c>
      <c r="J585" s="176">
        <f t="shared" si="60"/>
        <v>27158159</v>
      </c>
      <c r="K585" s="214">
        <v>420001</v>
      </c>
      <c r="L585" s="214" t="s">
        <v>1059</v>
      </c>
      <c r="M585" s="173">
        <v>0</v>
      </c>
      <c r="N585" s="173">
        <v>464906</v>
      </c>
      <c r="O585" s="173">
        <v>-380641717</v>
      </c>
      <c r="P585" s="173">
        <v>-380176811</v>
      </c>
    </row>
    <row r="586" spans="1:16">
      <c r="A586" s="215">
        <v>410530</v>
      </c>
      <c r="B586" s="214" t="s">
        <v>1043</v>
      </c>
      <c r="C586" s="173">
        <v>0</v>
      </c>
      <c r="D586" s="173">
        <v>0</v>
      </c>
      <c r="E586" s="173">
        <v>-33175970</v>
      </c>
      <c r="F586" s="173">
        <v>-33175970</v>
      </c>
      <c r="G586" s="176">
        <f t="shared" si="57"/>
        <v>0</v>
      </c>
      <c r="H586" s="176">
        <f t="shared" si="58"/>
        <v>2561962</v>
      </c>
      <c r="I586" s="176">
        <f t="shared" si="59"/>
        <v>21647223</v>
      </c>
      <c r="J586" s="176">
        <f t="shared" si="60"/>
        <v>24209185</v>
      </c>
      <c r="K586" s="214">
        <v>420002</v>
      </c>
      <c r="L586" s="214" t="s">
        <v>1060</v>
      </c>
      <c r="M586" s="173">
        <v>0</v>
      </c>
      <c r="N586" s="173">
        <v>4153217</v>
      </c>
      <c r="O586" s="173">
        <v>-51715669</v>
      </c>
      <c r="P586" s="173">
        <v>-47562452</v>
      </c>
    </row>
    <row r="587" spans="1:16">
      <c r="A587" s="215">
        <v>410540</v>
      </c>
      <c r="B587" s="214" t="s">
        <v>1044</v>
      </c>
      <c r="C587" s="173">
        <v>0</v>
      </c>
      <c r="D587" s="173">
        <v>0</v>
      </c>
      <c r="E587" s="173">
        <v>-14269998364</v>
      </c>
      <c r="F587" s="173">
        <v>-14269998364</v>
      </c>
      <c r="G587" s="176" t="e">
        <f t="shared" si="57"/>
        <v>#N/A</v>
      </c>
      <c r="H587" s="176" t="e">
        <f t="shared" si="58"/>
        <v>#N/A</v>
      </c>
      <c r="I587" s="176" t="e">
        <f t="shared" si="59"/>
        <v>#N/A</v>
      </c>
      <c r="J587" s="176" t="e">
        <f t="shared" si="60"/>
        <v>#N/A</v>
      </c>
      <c r="K587" s="214">
        <v>420008</v>
      </c>
      <c r="L587" s="214" t="s">
        <v>1061</v>
      </c>
      <c r="M587" s="173">
        <v>0</v>
      </c>
      <c r="N587" s="173">
        <v>271253</v>
      </c>
      <c r="O587" s="173">
        <v>-6121782170</v>
      </c>
      <c r="P587" s="173">
        <v>-6121510917</v>
      </c>
    </row>
    <row r="588" spans="1:16">
      <c r="A588" s="215">
        <v>410610</v>
      </c>
      <c r="B588" s="214" t="s">
        <v>1921</v>
      </c>
      <c r="C588" s="173">
        <v>0</v>
      </c>
      <c r="D588" s="173">
        <v>0</v>
      </c>
      <c r="E588" s="173">
        <v>-4018413194</v>
      </c>
      <c r="F588" s="173">
        <v>-4018413194</v>
      </c>
      <c r="G588" s="176">
        <f t="shared" si="57"/>
        <v>0</v>
      </c>
      <c r="H588" s="176">
        <f t="shared" si="58"/>
        <v>0</v>
      </c>
      <c r="I588" s="176">
        <f t="shared" si="59"/>
        <v>0</v>
      </c>
      <c r="J588" s="176">
        <f t="shared" si="60"/>
        <v>0</v>
      </c>
      <c r="K588" s="214">
        <v>420010</v>
      </c>
      <c r="L588" s="214" t="s">
        <v>1062</v>
      </c>
      <c r="M588" s="173">
        <v>0</v>
      </c>
      <c r="N588" s="173">
        <v>0</v>
      </c>
      <c r="O588" s="173">
        <v>-7067375</v>
      </c>
      <c r="P588" s="173">
        <v>-7067375</v>
      </c>
    </row>
    <row r="589" spans="1:16">
      <c r="A589" s="215">
        <v>410620</v>
      </c>
      <c r="B589" s="214" t="s">
        <v>1922</v>
      </c>
      <c r="C589" s="173">
        <v>0</v>
      </c>
      <c r="D589" s="173">
        <v>0</v>
      </c>
      <c r="E589" s="173">
        <v>-10124463015</v>
      </c>
      <c r="F589" s="173">
        <v>-10124463015</v>
      </c>
      <c r="G589" s="176">
        <f t="shared" si="57"/>
        <v>0</v>
      </c>
      <c r="H589" s="176">
        <f t="shared" si="58"/>
        <v>-532297141</v>
      </c>
      <c r="I589" s="176">
        <f t="shared" si="59"/>
        <v>5094249427</v>
      </c>
      <c r="J589" s="176">
        <f t="shared" si="60"/>
        <v>4561952286</v>
      </c>
      <c r="K589" s="214">
        <v>420011</v>
      </c>
      <c r="L589" s="214" t="s">
        <v>1716</v>
      </c>
      <c r="M589" s="173">
        <v>0</v>
      </c>
      <c r="N589" s="173">
        <v>1000095121</v>
      </c>
      <c r="O589" s="173">
        <v>-7607630915</v>
      </c>
      <c r="P589" s="173">
        <v>-6607535794</v>
      </c>
    </row>
    <row r="590" spans="1:16">
      <c r="A590" s="215">
        <v>410630</v>
      </c>
      <c r="B590" s="214" t="s">
        <v>1966</v>
      </c>
      <c r="C590" s="173">
        <v>0</v>
      </c>
      <c r="D590" s="173">
        <v>0</v>
      </c>
      <c r="E590" s="173">
        <v>-98065998</v>
      </c>
      <c r="F590" s="173">
        <v>-98065998</v>
      </c>
      <c r="G590" s="176" t="e">
        <f t="shared" si="57"/>
        <v>#N/A</v>
      </c>
      <c r="H590" s="176" t="e">
        <f t="shared" si="58"/>
        <v>#N/A</v>
      </c>
      <c r="I590" s="176" t="e">
        <f t="shared" si="59"/>
        <v>#N/A</v>
      </c>
      <c r="J590" s="176" t="e">
        <f t="shared" si="60"/>
        <v>#N/A</v>
      </c>
      <c r="K590" s="214">
        <v>420012</v>
      </c>
      <c r="L590" s="214" t="s">
        <v>1063</v>
      </c>
      <c r="M590" s="173">
        <v>0</v>
      </c>
      <c r="N590" s="173">
        <v>0</v>
      </c>
      <c r="O590" s="173">
        <v>-108204420</v>
      </c>
      <c r="P590" s="173">
        <v>-108204420</v>
      </c>
    </row>
    <row r="591" spans="1:16">
      <c r="A591" s="215">
        <v>410640</v>
      </c>
      <c r="B591" s="214" t="s">
        <v>1923</v>
      </c>
      <c r="C591" s="173">
        <v>0</v>
      </c>
      <c r="D591" s="173">
        <v>0</v>
      </c>
      <c r="E591" s="173">
        <v>-557893471</v>
      </c>
      <c r="F591" s="173">
        <v>-557893471</v>
      </c>
      <c r="G591" s="176">
        <f t="shared" si="57"/>
        <v>0</v>
      </c>
      <c r="H591" s="176">
        <f t="shared" si="58"/>
        <v>-2799</v>
      </c>
      <c r="I591" s="176">
        <f t="shared" si="59"/>
        <v>26167640</v>
      </c>
      <c r="J591" s="176">
        <f t="shared" si="60"/>
        <v>26164841</v>
      </c>
      <c r="K591" s="214">
        <v>420019</v>
      </c>
      <c r="L591" s="214" t="s">
        <v>1064</v>
      </c>
      <c r="M591" s="173">
        <v>0</v>
      </c>
      <c r="N591" s="173">
        <v>0</v>
      </c>
      <c r="O591" s="173">
        <v>-15023874</v>
      </c>
      <c r="P591" s="173">
        <v>-15023874</v>
      </c>
    </row>
    <row r="592" spans="1:16">
      <c r="A592" s="215">
        <v>410650</v>
      </c>
      <c r="B592" s="214" t="s">
        <v>1047</v>
      </c>
      <c r="C592" s="173">
        <v>0</v>
      </c>
      <c r="D592" s="173">
        <v>0</v>
      </c>
      <c r="E592" s="173">
        <v>-11696794894</v>
      </c>
      <c r="F592" s="173">
        <v>-11696794894</v>
      </c>
      <c r="G592" s="176">
        <f t="shared" si="57"/>
        <v>0</v>
      </c>
      <c r="H592" s="176">
        <f t="shared" si="58"/>
        <v>-85210699</v>
      </c>
      <c r="I592" s="176">
        <f t="shared" si="59"/>
        <v>-628423424</v>
      </c>
      <c r="J592" s="176">
        <f t="shared" si="60"/>
        <v>-713634123</v>
      </c>
      <c r="K592" s="214">
        <v>420021</v>
      </c>
      <c r="L592" s="214" t="s">
        <v>1065</v>
      </c>
      <c r="M592" s="173">
        <v>0</v>
      </c>
      <c r="N592" s="173">
        <v>305631</v>
      </c>
      <c r="O592" s="173">
        <v>-1016885979</v>
      </c>
      <c r="P592" s="173">
        <v>-1016580348</v>
      </c>
    </row>
    <row r="593" spans="1:16">
      <c r="A593" s="215">
        <v>410660</v>
      </c>
      <c r="B593" s="214" t="s">
        <v>1048</v>
      </c>
      <c r="C593" s="173">
        <v>0</v>
      </c>
      <c r="D593" s="173">
        <v>0</v>
      </c>
      <c r="E593" s="173">
        <v>-9218011203</v>
      </c>
      <c r="F593" s="173">
        <v>-9218011203</v>
      </c>
      <c r="G593" s="176">
        <f t="shared" si="57"/>
        <v>0</v>
      </c>
      <c r="H593" s="176">
        <f t="shared" si="58"/>
        <v>-6742959</v>
      </c>
      <c r="I593" s="176">
        <f t="shared" si="59"/>
        <v>60978482</v>
      </c>
      <c r="J593" s="176">
        <f t="shared" si="60"/>
        <v>54235523</v>
      </c>
      <c r="K593" s="214">
        <v>420041</v>
      </c>
      <c r="L593" s="214" t="s">
        <v>1066</v>
      </c>
      <c r="M593" s="173">
        <v>0</v>
      </c>
      <c r="N593" s="173">
        <v>0</v>
      </c>
      <c r="O593" s="173">
        <v>-96099469</v>
      </c>
      <c r="P593" s="173">
        <v>-96099469</v>
      </c>
    </row>
    <row r="594" spans="1:16">
      <c r="A594" s="215">
        <v>410680</v>
      </c>
      <c r="B594" s="214" t="s">
        <v>1049</v>
      </c>
      <c r="C594" s="173">
        <v>0</v>
      </c>
      <c r="D594" s="173">
        <v>0</v>
      </c>
      <c r="E594" s="173">
        <v>-16389272139</v>
      </c>
      <c r="F594" s="173">
        <v>-16389272139</v>
      </c>
      <c r="G594" s="176">
        <f t="shared" si="57"/>
        <v>0</v>
      </c>
      <c r="H594" s="176">
        <f t="shared" si="58"/>
        <v>0</v>
      </c>
      <c r="I594" s="176">
        <f t="shared" si="59"/>
        <v>43618776</v>
      </c>
      <c r="J594" s="176">
        <f t="shared" si="60"/>
        <v>43618776</v>
      </c>
      <c r="K594" s="214">
        <v>420051</v>
      </c>
      <c r="L594" s="214" t="s">
        <v>1067</v>
      </c>
      <c r="M594" s="173">
        <v>0</v>
      </c>
      <c r="N594" s="173">
        <v>0</v>
      </c>
      <c r="O594" s="173">
        <v>-549209384</v>
      </c>
      <c r="P594" s="173">
        <v>-549209384</v>
      </c>
    </row>
    <row r="595" spans="1:16">
      <c r="A595" s="215">
        <v>410690</v>
      </c>
      <c r="B595" s="214" t="s">
        <v>1050</v>
      </c>
      <c r="C595" s="173">
        <v>0</v>
      </c>
      <c r="D595" s="173">
        <v>0</v>
      </c>
      <c r="E595" s="173">
        <v>-16307322853</v>
      </c>
      <c r="F595" s="173">
        <v>-16307322853</v>
      </c>
      <c r="G595" s="176">
        <f t="shared" si="57"/>
        <v>0</v>
      </c>
      <c r="H595" s="176">
        <f t="shared" si="58"/>
        <v>6390</v>
      </c>
      <c r="I595" s="176">
        <f t="shared" si="59"/>
        <v>262257954</v>
      </c>
      <c r="J595" s="176">
        <f t="shared" si="60"/>
        <v>262264344</v>
      </c>
      <c r="K595" s="214">
        <v>420999</v>
      </c>
      <c r="L595" s="214" t="s">
        <v>1068</v>
      </c>
      <c r="M595" s="173">
        <v>0</v>
      </c>
      <c r="N595" s="173">
        <v>6390</v>
      </c>
      <c r="O595" s="173">
        <v>-125914252</v>
      </c>
      <c r="P595" s="173">
        <v>-125907862</v>
      </c>
    </row>
    <row r="596" spans="1:16">
      <c r="A596" s="215">
        <v>410750</v>
      </c>
      <c r="B596" s="214" t="s">
        <v>1051</v>
      </c>
      <c r="C596" s="173">
        <v>0</v>
      </c>
      <c r="D596" s="173">
        <v>41938988</v>
      </c>
      <c r="E596" s="173">
        <v>-1570462819</v>
      </c>
      <c r="F596" s="173">
        <v>-1528523831</v>
      </c>
      <c r="G596" s="176">
        <f t="shared" si="57"/>
        <v>0</v>
      </c>
      <c r="H596" s="176">
        <f t="shared" si="58"/>
        <v>0</v>
      </c>
      <c r="I596" s="176">
        <f t="shared" si="59"/>
        <v>527476</v>
      </c>
      <c r="J596" s="176">
        <f t="shared" si="60"/>
        <v>527476</v>
      </c>
      <c r="K596" s="214">
        <v>430535</v>
      </c>
      <c r="L596" s="214" t="s">
        <v>1717</v>
      </c>
      <c r="M596" s="173">
        <v>0</v>
      </c>
      <c r="N596" s="173">
        <v>0</v>
      </c>
      <c r="O596" s="173">
        <v>-2006031</v>
      </c>
      <c r="P596" s="173">
        <v>-2006031</v>
      </c>
    </row>
    <row r="597" spans="1:16">
      <c r="A597" s="215">
        <v>410760</v>
      </c>
      <c r="B597" s="214" t="s">
        <v>1052</v>
      </c>
      <c r="C597" s="173">
        <v>0</v>
      </c>
      <c r="D597" s="173">
        <v>72635</v>
      </c>
      <c r="E597" s="173">
        <v>-144569774</v>
      </c>
      <c r="F597" s="173">
        <v>-144497139</v>
      </c>
      <c r="G597" s="176">
        <f t="shared" si="57"/>
        <v>0</v>
      </c>
      <c r="H597" s="176">
        <f t="shared" si="58"/>
        <v>-48000</v>
      </c>
      <c r="I597" s="176">
        <f t="shared" si="59"/>
        <v>-6102498</v>
      </c>
      <c r="J597" s="176">
        <f t="shared" si="60"/>
        <v>-6150498</v>
      </c>
      <c r="K597" s="214">
        <v>430537</v>
      </c>
      <c r="L597" s="214" t="s">
        <v>1842</v>
      </c>
      <c r="M597" s="173">
        <v>0</v>
      </c>
      <c r="N597" s="173">
        <v>0</v>
      </c>
      <c r="O597" s="173">
        <v>-6150498</v>
      </c>
      <c r="P597" s="173">
        <v>-6150498</v>
      </c>
    </row>
    <row r="598" spans="1:16">
      <c r="A598" s="215">
        <v>410780</v>
      </c>
      <c r="B598" s="214" t="s">
        <v>1053</v>
      </c>
      <c r="C598" s="173">
        <v>0</v>
      </c>
      <c r="D598" s="173">
        <v>0</v>
      </c>
      <c r="E598" s="173">
        <v>-3784222834</v>
      </c>
      <c r="F598" s="173">
        <v>-3784222834</v>
      </c>
      <c r="G598" s="176">
        <f t="shared" si="57"/>
        <v>0</v>
      </c>
      <c r="H598" s="176">
        <f t="shared" si="58"/>
        <v>0</v>
      </c>
      <c r="I598" s="176">
        <f t="shared" si="59"/>
        <v>24350550</v>
      </c>
      <c r="J598" s="176">
        <f t="shared" si="60"/>
        <v>24350550</v>
      </c>
      <c r="K598" s="214">
        <v>430539</v>
      </c>
      <c r="L598" s="214" t="s">
        <v>1069</v>
      </c>
      <c r="M598" s="173">
        <v>0</v>
      </c>
      <c r="N598" s="173">
        <v>0</v>
      </c>
      <c r="O598" s="173">
        <v>-62300497</v>
      </c>
      <c r="P598" s="173">
        <v>-62300497</v>
      </c>
    </row>
    <row r="599" spans="1:16">
      <c r="A599" s="215">
        <v>410790</v>
      </c>
      <c r="B599" s="214" t="s">
        <v>1054</v>
      </c>
      <c r="C599" s="173">
        <v>0</v>
      </c>
      <c r="D599" s="173">
        <v>0</v>
      </c>
      <c r="E599" s="173">
        <v>-1732191945</v>
      </c>
      <c r="F599" s="173">
        <v>-1732191945</v>
      </c>
      <c r="G599" s="176">
        <f t="shared" si="57"/>
        <v>0</v>
      </c>
      <c r="H599" s="176">
        <f t="shared" si="58"/>
        <v>0</v>
      </c>
      <c r="I599" s="176">
        <f t="shared" si="59"/>
        <v>-47384479</v>
      </c>
      <c r="J599" s="176">
        <f t="shared" si="60"/>
        <v>-47384479</v>
      </c>
      <c r="K599" s="214">
        <v>430540</v>
      </c>
      <c r="L599" s="214" t="s">
        <v>1798</v>
      </c>
      <c r="M599" s="173">
        <v>0</v>
      </c>
      <c r="N599" s="173">
        <v>0</v>
      </c>
      <c r="O599" s="173">
        <v>-712724850</v>
      </c>
      <c r="P599" s="173">
        <v>-712724850</v>
      </c>
    </row>
    <row r="600" spans="1:16">
      <c r="A600" s="215">
        <v>410810</v>
      </c>
      <c r="B600" s="214" t="s">
        <v>2767</v>
      </c>
      <c r="C600" s="173">
        <v>0</v>
      </c>
      <c r="D600" s="173">
        <v>0</v>
      </c>
      <c r="E600" s="173">
        <v>-687581</v>
      </c>
      <c r="F600" s="173">
        <v>-687581</v>
      </c>
      <c r="G600" s="176">
        <f t="shared" si="57"/>
        <v>0</v>
      </c>
      <c r="H600" s="176">
        <f t="shared" si="58"/>
        <v>13762197</v>
      </c>
      <c r="I600" s="176">
        <f t="shared" si="59"/>
        <v>101785904</v>
      </c>
      <c r="J600" s="176">
        <f t="shared" si="60"/>
        <v>115548101</v>
      </c>
      <c r="K600" s="214">
        <v>430543</v>
      </c>
      <c r="L600" s="214" t="s">
        <v>1070</v>
      </c>
      <c r="M600" s="173">
        <v>0</v>
      </c>
      <c r="N600" s="173">
        <v>13762197</v>
      </c>
      <c r="O600" s="173">
        <v>-523917903</v>
      </c>
      <c r="P600" s="173">
        <v>-510155706</v>
      </c>
    </row>
    <row r="601" spans="1:16">
      <c r="A601" s="215">
        <v>410820</v>
      </c>
      <c r="B601" s="214" t="s">
        <v>2768</v>
      </c>
      <c r="C601" s="173">
        <v>0</v>
      </c>
      <c r="D601" s="173">
        <v>66786</v>
      </c>
      <c r="E601" s="173">
        <v>-12801868</v>
      </c>
      <c r="F601" s="173">
        <v>-12735082</v>
      </c>
      <c r="G601" s="176">
        <f t="shared" si="57"/>
        <v>0</v>
      </c>
      <c r="H601" s="176">
        <f t="shared" si="58"/>
        <v>0</v>
      </c>
      <c r="I601" s="176">
        <f t="shared" si="59"/>
        <v>691514</v>
      </c>
      <c r="J601" s="176">
        <f t="shared" si="60"/>
        <v>691514</v>
      </c>
      <c r="K601" s="214">
        <v>430544</v>
      </c>
      <c r="L601" s="214" t="s">
        <v>1071</v>
      </c>
      <c r="M601" s="173">
        <v>0</v>
      </c>
      <c r="N601" s="173">
        <v>0</v>
      </c>
      <c r="O601" s="173">
        <v>-13285921</v>
      </c>
      <c r="P601" s="173">
        <v>-13285921</v>
      </c>
    </row>
    <row r="602" spans="1:16">
      <c r="A602" s="215">
        <v>410840</v>
      </c>
      <c r="B602" s="214" t="s">
        <v>2433</v>
      </c>
      <c r="C602" s="173">
        <v>0</v>
      </c>
      <c r="D602" s="173">
        <v>0</v>
      </c>
      <c r="E602" s="173">
        <v>-13162120</v>
      </c>
      <c r="F602" s="173">
        <v>-13162120</v>
      </c>
      <c r="G602" s="176">
        <f t="shared" si="57"/>
        <v>0</v>
      </c>
      <c r="H602" s="176">
        <f t="shared" si="58"/>
        <v>2739984</v>
      </c>
      <c r="I602" s="176">
        <f t="shared" si="59"/>
        <v>62798921</v>
      </c>
      <c r="J602" s="176">
        <f t="shared" si="60"/>
        <v>65538905</v>
      </c>
      <c r="K602" s="214" t="s">
        <v>1072</v>
      </c>
      <c r="L602" s="214" t="s">
        <v>1843</v>
      </c>
      <c r="M602" s="173">
        <v>0</v>
      </c>
      <c r="N602" s="173">
        <v>2739984</v>
      </c>
      <c r="O602" s="173">
        <v>-1053604352</v>
      </c>
      <c r="P602" s="173">
        <v>-1050864368</v>
      </c>
    </row>
    <row r="603" spans="1:16">
      <c r="A603" s="215">
        <v>410910</v>
      </c>
      <c r="B603" s="214" t="s">
        <v>1055</v>
      </c>
      <c r="C603" s="173">
        <v>0</v>
      </c>
      <c r="D603" s="173">
        <v>0</v>
      </c>
      <c r="E603" s="173">
        <v>-385631834</v>
      </c>
      <c r="F603" s="173">
        <v>-385631834</v>
      </c>
      <c r="G603" s="176">
        <f t="shared" si="57"/>
        <v>0</v>
      </c>
      <c r="H603" s="176">
        <f t="shared" si="58"/>
        <v>-12533432</v>
      </c>
      <c r="I603" s="176">
        <f t="shared" si="59"/>
        <v>10653576</v>
      </c>
      <c r="J603" s="176">
        <f t="shared" si="60"/>
        <v>-1879856</v>
      </c>
      <c r="K603" s="214" t="s">
        <v>1844</v>
      </c>
      <c r="L603" s="214" t="s">
        <v>1845</v>
      </c>
      <c r="M603" s="173">
        <v>0</v>
      </c>
      <c r="N603" s="173">
        <v>0</v>
      </c>
      <c r="O603" s="173">
        <v>-5336936</v>
      </c>
      <c r="P603" s="173">
        <v>-5336936</v>
      </c>
    </row>
    <row r="604" spans="1:16">
      <c r="A604" s="215">
        <v>410920</v>
      </c>
      <c r="B604" s="214" t="s">
        <v>1056</v>
      </c>
      <c r="C604" s="173">
        <v>0</v>
      </c>
      <c r="D604" s="173">
        <v>0</v>
      </c>
      <c r="E604" s="173">
        <v>-4481693388</v>
      </c>
      <c r="F604" s="173">
        <v>-4481693388</v>
      </c>
      <c r="G604" s="176">
        <f t="shared" si="57"/>
        <v>0</v>
      </c>
      <c r="H604" s="176">
        <f t="shared" si="58"/>
        <v>0</v>
      </c>
      <c r="I604" s="176">
        <f t="shared" si="59"/>
        <v>228601740</v>
      </c>
      <c r="J604" s="176">
        <f t="shared" si="60"/>
        <v>228601740</v>
      </c>
      <c r="K604" s="214" t="s">
        <v>1073</v>
      </c>
      <c r="L604" s="214" t="s">
        <v>1074</v>
      </c>
      <c r="M604" s="173">
        <v>0</v>
      </c>
      <c r="N604" s="173">
        <v>0</v>
      </c>
      <c r="O604" s="173">
        <v>-1171850655</v>
      </c>
      <c r="P604" s="173">
        <v>-1171850655</v>
      </c>
    </row>
    <row r="605" spans="1:16">
      <c r="A605" s="215">
        <v>410930</v>
      </c>
      <c r="B605" s="214" t="s">
        <v>1057</v>
      </c>
      <c r="C605" s="173">
        <v>0</v>
      </c>
      <c r="D605" s="173">
        <v>34111933</v>
      </c>
      <c r="E605" s="173">
        <v>-263585536</v>
      </c>
      <c r="F605" s="173">
        <v>-229473603</v>
      </c>
      <c r="G605" s="176">
        <f t="shared" si="57"/>
        <v>0</v>
      </c>
      <c r="H605" s="176">
        <f t="shared" si="58"/>
        <v>0</v>
      </c>
      <c r="I605" s="176">
        <f t="shared" si="59"/>
        <v>-213705122</v>
      </c>
      <c r="J605" s="176">
        <f t="shared" si="60"/>
        <v>-213705122</v>
      </c>
      <c r="K605" s="214" t="s">
        <v>1075</v>
      </c>
      <c r="L605" s="214" t="s">
        <v>1076</v>
      </c>
      <c r="M605" s="173">
        <v>0</v>
      </c>
      <c r="N605" s="173">
        <v>0</v>
      </c>
      <c r="O605" s="173">
        <v>-2543573110</v>
      </c>
      <c r="P605" s="173">
        <v>-2543573110</v>
      </c>
    </row>
    <row r="606" spans="1:16">
      <c r="A606" s="215">
        <v>410940</v>
      </c>
      <c r="B606" s="214" t="s">
        <v>1058</v>
      </c>
      <c r="C606" s="173">
        <v>0</v>
      </c>
      <c r="D606" s="173">
        <v>30103253</v>
      </c>
      <c r="E606" s="173">
        <v>-320399326</v>
      </c>
      <c r="F606" s="173">
        <v>-290296073</v>
      </c>
      <c r="G606" s="176">
        <f t="shared" si="57"/>
        <v>0</v>
      </c>
      <c r="H606" s="176">
        <f t="shared" si="58"/>
        <v>0</v>
      </c>
      <c r="I606" s="176">
        <f t="shared" si="59"/>
        <v>-3356307</v>
      </c>
      <c r="J606" s="176">
        <f t="shared" si="60"/>
        <v>-3356307</v>
      </c>
      <c r="K606" s="214" t="s">
        <v>1777</v>
      </c>
      <c r="L606" s="214" t="s">
        <v>1799</v>
      </c>
      <c r="M606" s="173">
        <v>0</v>
      </c>
      <c r="N606" s="173">
        <v>0</v>
      </c>
      <c r="O606" s="173">
        <v>-9862000</v>
      </c>
      <c r="P606" s="173">
        <v>-9862000</v>
      </c>
    </row>
    <row r="607" spans="1:16">
      <c r="A607" s="215">
        <v>415110</v>
      </c>
      <c r="B607" s="214" t="s">
        <v>1837</v>
      </c>
      <c r="C607" s="173">
        <v>0</v>
      </c>
      <c r="D607" s="173">
        <v>585779</v>
      </c>
      <c r="E607" s="173">
        <v>-8893453</v>
      </c>
      <c r="F607" s="173">
        <v>-8307674</v>
      </c>
      <c r="G607" s="176">
        <f t="shared" si="57"/>
        <v>0</v>
      </c>
      <c r="H607" s="176">
        <f t="shared" si="58"/>
        <v>0</v>
      </c>
      <c r="I607" s="176">
        <f t="shared" si="59"/>
        <v>5500000</v>
      </c>
      <c r="J607" s="176">
        <f t="shared" si="60"/>
        <v>5500000</v>
      </c>
      <c r="K607" s="214" t="s">
        <v>1778</v>
      </c>
      <c r="L607" s="214" t="s">
        <v>1800</v>
      </c>
      <c r="M607" s="173">
        <v>0</v>
      </c>
      <c r="N607" s="173">
        <v>0</v>
      </c>
      <c r="O607" s="173">
        <v>-15000000</v>
      </c>
      <c r="P607" s="173">
        <v>-15000000</v>
      </c>
    </row>
    <row r="608" spans="1:16">
      <c r="A608" s="215">
        <v>415120</v>
      </c>
      <c r="B608" s="214" t="s">
        <v>1838</v>
      </c>
      <c r="C608" s="173">
        <v>0</v>
      </c>
      <c r="D608" s="173">
        <v>266053</v>
      </c>
      <c r="E608" s="173">
        <v>-5153964</v>
      </c>
      <c r="F608" s="173">
        <v>-4887911</v>
      </c>
      <c r="G608" s="176">
        <f t="shared" si="57"/>
        <v>0</v>
      </c>
      <c r="H608" s="176">
        <f t="shared" si="58"/>
        <v>0</v>
      </c>
      <c r="I608" s="176">
        <f t="shared" si="59"/>
        <v>-9958221</v>
      </c>
      <c r="J608" s="176">
        <f t="shared" si="60"/>
        <v>-9958221</v>
      </c>
      <c r="K608" s="214" t="s">
        <v>1079</v>
      </c>
      <c r="L608" s="214" t="s">
        <v>1080</v>
      </c>
      <c r="M608" s="173">
        <v>0</v>
      </c>
      <c r="N608" s="173">
        <v>0</v>
      </c>
      <c r="O608" s="173">
        <v>-690579657</v>
      </c>
      <c r="P608" s="173">
        <v>-690579657</v>
      </c>
    </row>
    <row r="609" spans="1:16">
      <c r="A609" s="215">
        <v>415210</v>
      </c>
      <c r="B609" s="214" t="s">
        <v>1839</v>
      </c>
      <c r="C609" s="173">
        <v>0</v>
      </c>
      <c r="D609" s="173">
        <v>60153</v>
      </c>
      <c r="E609" s="173">
        <v>-163757</v>
      </c>
      <c r="F609" s="173">
        <v>-103604</v>
      </c>
      <c r="G609" s="176">
        <f t="shared" si="57"/>
        <v>0</v>
      </c>
      <c r="H609" s="176">
        <f t="shared" si="58"/>
        <v>0</v>
      </c>
      <c r="I609" s="176">
        <f t="shared" si="59"/>
        <v>-333676</v>
      </c>
      <c r="J609" s="176">
        <f t="shared" si="60"/>
        <v>-333676</v>
      </c>
      <c r="K609" s="214" t="s">
        <v>1081</v>
      </c>
      <c r="L609" s="214" t="s">
        <v>1082</v>
      </c>
      <c r="M609" s="173">
        <v>0</v>
      </c>
      <c r="N609" s="173">
        <v>0</v>
      </c>
      <c r="O609" s="173">
        <v>-6198890</v>
      </c>
      <c r="P609" s="173">
        <v>-6198890</v>
      </c>
    </row>
    <row r="610" spans="1:16">
      <c r="A610" s="215">
        <v>415220</v>
      </c>
      <c r="B610" s="214" t="s">
        <v>1840</v>
      </c>
      <c r="C610" s="173">
        <v>0</v>
      </c>
      <c r="D610" s="173">
        <v>229382</v>
      </c>
      <c r="E610" s="173">
        <v>-4232972</v>
      </c>
      <c r="F610" s="173">
        <v>-4003590</v>
      </c>
      <c r="G610" s="176">
        <f t="shared" si="57"/>
        <v>0</v>
      </c>
      <c r="H610" s="176">
        <f t="shared" si="58"/>
        <v>0</v>
      </c>
      <c r="I610" s="176">
        <f t="shared" si="59"/>
        <v>4887225140</v>
      </c>
      <c r="J610" s="176">
        <f t="shared" si="60"/>
        <v>4887225140</v>
      </c>
      <c r="K610" s="214" t="s">
        <v>1083</v>
      </c>
      <c r="L610" s="214" t="s">
        <v>1084</v>
      </c>
      <c r="M610" s="173">
        <v>0</v>
      </c>
      <c r="N610" s="173">
        <v>0</v>
      </c>
      <c r="O610" s="173">
        <v>-6829286445</v>
      </c>
      <c r="P610" s="173">
        <v>-6829286445</v>
      </c>
    </row>
    <row r="611" spans="1:16">
      <c r="A611" s="215">
        <v>415310</v>
      </c>
      <c r="B611" s="214" t="s">
        <v>1841</v>
      </c>
      <c r="C611" s="173">
        <v>0</v>
      </c>
      <c r="D611" s="173">
        <v>1631778</v>
      </c>
      <c r="E611" s="173">
        <v>-24869414</v>
      </c>
      <c r="F611" s="173">
        <v>-23237636</v>
      </c>
      <c r="G611" s="176">
        <f t="shared" si="57"/>
        <v>0</v>
      </c>
      <c r="H611" s="176">
        <f t="shared" si="58"/>
        <v>0</v>
      </c>
      <c r="I611" s="176">
        <f t="shared" si="59"/>
        <v>-398824</v>
      </c>
      <c r="J611" s="176">
        <f t="shared" si="60"/>
        <v>-398824</v>
      </c>
      <c r="K611" s="214" t="s">
        <v>1085</v>
      </c>
      <c r="L611" s="214" t="s">
        <v>1086</v>
      </c>
      <c r="M611" s="173">
        <v>0</v>
      </c>
      <c r="N611" s="173">
        <v>0</v>
      </c>
      <c r="O611" s="173">
        <v>-23407970</v>
      </c>
      <c r="P611" s="173">
        <v>-23407970</v>
      </c>
    </row>
    <row r="612" spans="1:16">
      <c r="A612" s="215">
        <v>420001</v>
      </c>
      <c r="B612" s="214" t="s">
        <v>1059</v>
      </c>
      <c r="C612" s="173">
        <v>0</v>
      </c>
      <c r="D612" s="173">
        <v>50566</v>
      </c>
      <c r="E612" s="173">
        <v>-407385536</v>
      </c>
      <c r="F612" s="173">
        <v>-407334970</v>
      </c>
      <c r="G612" s="176">
        <f t="shared" si="57"/>
        <v>0</v>
      </c>
      <c r="H612" s="176">
        <f t="shared" si="58"/>
        <v>0</v>
      </c>
      <c r="I612" s="176">
        <f t="shared" si="59"/>
        <v>-3538776</v>
      </c>
      <c r="J612" s="176">
        <f t="shared" si="60"/>
        <v>-3538776</v>
      </c>
      <c r="K612" s="214" t="s">
        <v>1087</v>
      </c>
      <c r="L612" s="214" t="s">
        <v>1088</v>
      </c>
      <c r="M612" s="173">
        <v>0</v>
      </c>
      <c r="N612" s="173">
        <v>0</v>
      </c>
      <c r="O612" s="173">
        <v>-4950140</v>
      </c>
      <c r="P612" s="173">
        <v>-4950140</v>
      </c>
    </row>
    <row r="613" spans="1:16">
      <c r="A613" s="215">
        <v>420002</v>
      </c>
      <c r="B613" s="214" t="s">
        <v>1060</v>
      </c>
      <c r="C613" s="173">
        <v>0</v>
      </c>
      <c r="D613" s="173">
        <v>1591255</v>
      </c>
      <c r="E613" s="173">
        <v>-73362892</v>
      </c>
      <c r="F613" s="173">
        <v>-71771637</v>
      </c>
      <c r="G613" s="176">
        <f t="shared" si="57"/>
        <v>0</v>
      </c>
      <c r="H613" s="176">
        <f t="shared" si="58"/>
        <v>0</v>
      </c>
      <c r="I613" s="176">
        <f t="shared" si="59"/>
        <v>-74083406</v>
      </c>
      <c r="J613" s="176">
        <f t="shared" si="60"/>
        <v>-74083406</v>
      </c>
      <c r="K613" s="214" t="s">
        <v>1779</v>
      </c>
      <c r="L613" s="214" t="s">
        <v>1801</v>
      </c>
      <c r="M613" s="173">
        <v>0</v>
      </c>
      <c r="N613" s="173">
        <v>0</v>
      </c>
      <c r="O613" s="173">
        <v>-97053554</v>
      </c>
      <c r="P613" s="173">
        <v>-97053554</v>
      </c>
    </row>
    <row r="614" spans="1:16">
      <c r="A614" s="215">
        <v>420010</v>
      </c>
      <c r="B614" s="214" t="s">
        <v>1062</v>
      </c>
      <c r="C614" s="173">
        <v>0</v>
      </c>
      <c r="D614" s="173">
        <v>0</v>
      </c>
      <c r="E614" s="173">
        <v>-7067375</v>
      </c>
      <c r="F614" s="173">
        <v>-7067375</v>
      </c>
      <c r="G614" s="176">
        <f t="shared" si="57"/>
        <v>0</v>
      </c>
      <c r="H614" s="176">
        <f t="shared" si="58"/>
        <v>0</v>
      </c>
      <c r="I614" s="176">
        <f t="shared" si="59"/>
        <v>252605575238</v>
      </c>
      <c r="J614" s="176">
        <f t="shared" si="60"/>
        <v>252605575238</v>
      </c>
      <c r="K614" s="214" t="s">
        <v>1089</v>
      </c>
      <c r="L614" s="214" t="s">
        <v>1090</v>
      </c>
      <c r="M614" s="173">
        <v>0</v>
      </c>
      <c r="N614" s="173">
        <v>0</v>
      </c>
      <c r="O614" s="173">
        <v>-296818524242</v>
      </c>
      <c r="P614" s="173">
        <v>-296818524242</v>
      </c>
    </row>
    <row r="615" spans="1:16">
      <c r="A615" s="215">
        <v>420011</v>
      </c>
      <c r="B615" s="214" t="s">
        <v>1716</v>
      </c>
      <c r="C615" s="173">
        <v>0</v>
      </c>
      <c r="D615" s="173">
        <v>1532392262</v>
      </c>
      <c r="E615" s="173">
        <v>-12701880342</v>
      </c>
      <c r="F615" s="173">
        <v>-11169488080</v>
      </c>
      <c r="G615" s="176">
        <f t="shared" si="57"/>
        <v>0</v>
      </c>
      <c r="H615" s="176">
        <f t="shared" si="58"/>
        <v>0</v>
      </c>
      <c r="I615" s="176">
        <f t="shared" si="59"/>
        <v>-2047849941</v>
      </c>
      <c r="J615" s="176">
        <f t="shared" si="60"/>
        <v>-2047849941</v>
      </c>
      <c r="K615" s="214" t="s">
        <v>1091</v>
      </c>
      <c r="L615" s="214" t="s">
        <v>1092</v>
      </c>
      <c r="M615" s="173">
        <v>0</v>
      </c>
      <c r="N615" s="173">
        <v>0</v>
      </c>
      <c r="O615" s="173">
        <v>-112426275453</v>
      </c>
      <c r="P615" s="173">
        <v>-112426275453</v>
      </c>
    </row>
    <row r="616" spans="1:16">
      <c r="A616" s="215">
        <v>420015</v>
      </c>
      <c r="B616" s="214" t="s">
        <v>2434</v>
      </c>
      <c r="C616" s="173">
        <v>0</v>
      </c>
      <c r="D616" s="173">
        <v>339225806</v>
      </c>
      <c r="E616" s="173">
        <v>-627641593</v>
      </c>
      <c r="F616" s="173">
        <v>-288415787</v>
      </c>
      <c r="G616" s="176">
        <f t="shared" si="57"/>
        <v>0</v>
      </c>
      <c r="H616" s="176">
        <f t="shared" si="58"/>
        <v>0</v>
      </c>
      <c r="I616" s="176">
        <f t="shared" si="59"/>
        <v>-2021588384</v>
      </c>
      <c r="J616" s="176">
        <f t="shared" si="60"/>
        <v>-2021588384</v>
      </c>
      <c r="K616" s="214" t="s">
        <v>1093</v>
      </c>
      <c r="L616" s="214" t="s">
        <v>1094</v>
      </c>
      <c r="M616" s="173">
        <v>0</v>
      </c>
      <c r="N616" s="173">
        <v>0</v>
      </c>
      <c r="O616" s="173">
        <v>-9796032100</v>
      </c>
      <c r="P616" s="173">
        <v>-9796032100</v>
      </c>
    </row>
    <row r="617" spans="1:16">
      <c r="A617" s="215">
        <v>420016</v>
      </c>
      <c r="B617" s="214" t="s">
        <v>2435</v>
      </c>
      <c r="C617" s="173">
        <v>0</v>
      </c>
      <c r="D617" s="173">
        <v>303621092</v>
      </c>
      <c r="E617" s="173">
        <v>-2183615808</v>
      </c>
      <c r="F617" s="173">
        <v>-1879994716</v>
      </c>
      <c r="G617" s="176">
        <f t="shared" si="57"/>
        <v>0</v>
      </c>
      <c r="H617" s="176">
        <f t="shared" si="58"/>
        <v>0</v>
      </c>
      <c r="I617" s="176">
        <f t="shared" si="59"/>
        <v>11980098443</v>
      </c>
      <c r="J617" s="176">
        <f t="shared" si="60"/>
        <v>11980098443</v>
      </c>
      <c r="K617" s="214" t="s">
        <v>1095</v>
      </c>
      <c r="L617" s="214" t="s">
        <v>1096</v>
      </c>
      <c r="M617" s="173">
        <v>0</v>
      </c>
      <c r="N617" s="173">
        <v>0</v>
      </c>
      <c r="O617" s="173">
        <v>-16612886381</v>
      </c>
      <c r="P617" s="173">
        <v>-16612886381</v>
      </c>
    </row>
    <row r="618" spans="1:16">
      <c r="A618" s="215">
        <v>420017</v>
      </c>
      <c r="B618" s="214" t="s">
        <v>2436</v>
      </c>
      <c r="C618" s="173">
        <v>0</v>
      </c>
      <c r="D618" s="173">
        <v>40793863</v>
      </c>
      <c r="E618" s="173">
        <v>-91003163</v>
      </c>
      <c r="F618" s="173">
        <v>-50209300</v>
      </c>
      <c r="G618" s="176">
        <f t="shared" si="57"/>
        <v>0</v>
      </c>
      <c r="H618" s="176">
        <f t="shared" si="58"/>
        <v>0</v>
      </c>
      <c r="I618" s="176">
        <f t="shared" si="59"/>
        <v>4824110</v>
      </c>
      <c r="J618" s="176">
        <f t="shared" si="60"/>
        <v>4824110</v>
      </c>
      <c r="K618" s="214">
        <v>460001</v>
      </c>
      <c r="L618" s="214" t="s">
        <v>1097</v>
      </c>
      <c r="M618" s="173">
        <v>0</v>
      </c>
      <c r="N618" s="173">
        <v>110</v>
      </c>
      <c r="O618" s="173">
        <v>-15660892</v>
      </c>
      <c r="P618" s="173">
        <v>-15660782</v>
      </c>
    </row>
    <row r="619" spans="1:16">
      <c r="A619" s="215">
        <v>420019</v>
      </c>
      <c r="B619" s="214" t="s">
        <v>1064</v>
      </c>
      <c r="C619" s="173">
        <v>0</v>
      </c>
      <c r="D619" s="173">
        <v>2799</v>
      </c>
      <c r="E619" s="173">
        <v>-41191514</v>
      </c>
      <c r="F619" s="173">
        <v>-41188715</v>
      </c>
      <c r="G619" s="176">
        <f t="shared" si="57"/>
        <v>0</v>
      </c>
      <c r="H619" s="176">
        <f t="shared" si="58"/>
        <v>191925</v>
      </c>
      <c r="I619" s="176">
        <f t="shared" si="59"/>
        <v>-28235</v>
      </c>
      <c r="J619" s="176">
        <f t="shared" si="60"/>
        <v>163690</v>
      </c>
      <c r="K619" s="214">
        <v>460002</v>
      </c>
      <c r="L619" s="214" t="s">
        <v>1098</v>
      </c>
      <c r="M619" s="173">
        <v>0</v>
      </c>
      <c r="N619" s="173">
        <v>191925</v>
      </c>
      <c r="O619" s="173">
        <v>-8293743</v>
      </c>
      <c r="P619" s="173">
        <v>-8101818</v>
      </c>
    </row>
    <row r="620" spans="1:16">
      <c r="A620" s="215">
        <v>420021</v>
      </c>
      <c r="B620" s="214" t="s">
        <v>1065</v>
      </c>
      <c r="C620" s="173">
        <v>0</v>
      </c>
      <c r="D620" s="173">
        <v>85516330</v>
      </c>
      <c r="E620" s="173">
        <v>-388462555</v>
      </c>
      <c r="F620" s="173">
        <v>-302946225</v>
      </c>
      <c r="G620" s="176">
        <f t="shared" si="57"/>
        <v>0</v>
      </c>
      <c r="H620" s="176">
        <f t="shared" si="58"/>
        <v>-100274</v>
      </c>
      <c r="I620" s="176">
        <f t="shared" si="59"/>
        <v>311916</v>
      </c>
      <c r="J620" s="176">
        <f t="shared" si="60"/>
        <v>211642</v>
      </c>
      <c r="K620" s="214">
        <v>460005</v>
      </c>
      <c r="L620" s="214" t="s">
        <v>1099</v>
      </c>
      <c r="M620" s="173">
        <v>0</v>
      </c>
      <c r="N620" s="173">
        <v>999327</v>
      </c>
      <c r="O620" s="173">
        <v>-41590727</v>
      </c>
      <c r="P620" s="173">
        <v>-40591400</v>
      </c>
    </row>
    <row r="621" spans="1:16">
      <c r="A621" s="215">
        <v>420041</v>
      </c>
      <c r="B621" s="214" t="s">
        <v>1066</v>
      </c>
      <c r="C621" s="173">
        <v>0</v>
      </c>
      <c r="D621" s="173">
        <v>6742959</v>
      </c>
      <c r="E621" s="173">
        <v>-157077951</v>
      </c>
      <c r="F621" s="173">
        <v>-150334992</v>
      </c>
      <c r="G621" s="176">
        <f t="shared" si="57"/>
        <v>0</v>
      </c>
      <c r="H621" s="176">
        <f t="shared" si="58"/>
        <v>-177441238</v>
      </c>
      <c r="I621" s="176">
        <f t="shared" si="59"/>
        <v>84594304</v>
      </c>
      <c r="J621" s="176">
        <f t="shared" si="60"/>
        <v>-92846934</v>
      </c>
      <c r="K621" s="214">
        <v>460006</v>
      </c>
      <c r="L621" s="214" t="s">
        <v>1846</v>
      </c>
      <c r="M621" s="173">
        <v>0</v>
      </c>
      <c r="N621" s="173">
        <v>33016</v>
      </c>
      <c r="O621" s="173">
        <v>-270566480</v>
      </c>
      <c r="P621" s="173">
        <v>-270533464</v>
      </c>
    </row>
    <row r="622" spans="1:16">
      <c r="A622" s="215">
        <v>420051</v>
      </c>
      <c r="B622" s="214" t="s">
        <v>1067</v>
      </c>
      <c r="C622" s="173">
        <v>0</v>
      </c>
      <c r="D622" s="173">
        <v>0</v>
      </c>
      <c r="E622" s="173">
        <v>-592828160</v>
      </c>
      <c r="F622" s="173">
        <v>-592828160</v>
      </c>
      <c r="G622" s="176">
        <f t="shared" si="57"/>
        <v>0</v>
      </c>
      <c r="H622" s="176">
        <f t="shared" si="58"/>
        <v>-888961</v>
      </c>
      <c r="I622" s="176">
        <f t="shared" si="59"/>
        <v>10810927</v>
      </c>
      <c r="J622" s="176">
        <f t="shared" si="60"/>
        <v>9921966</v>
      </c>
      <c r="K622" s="214">
        <v>460009</v>
      </c>
      <c r="L622" s="214" t="s">
        <v>1100</v>
      </c>
      <c r="M622" s="173">
        <v>0</v>
      </c>
      <c r="N622" s="173">
        <v>2852419</v>
      </c>
      <c r="O622" s="173">
        <v>-115657030</v>
      </c>
      <c r="P622" s="173">
        <v>-112804611</v>
      </c>
    </row>
    <row r="623" spans="1:16">
      <c r="A623" s="215">
        <v>420061</v>
      </c>
      <c r="B623" s="214" t="s">
        <v>2769</v>
      </c>
      <c r="C623" s="173">
        <v>0</v>
      </c>
      <c r="D623" s="173">
        <v>0</v>
      </c>
      <c r="E623" s="173">
        <v>-696680</v>
      </c>
      <c r="F623" s="173">
        <v>-696680</v>
      </c>
      <c r="G623" s="176">
        <f t="shared" si="57"/>
        <v>0</v>
      </c>
      <c r="H623" s="176">
        <f t="shared" si="58"/>
        <v>0</v>
      </c>
      <c r="I623" s="176">
        <f t="shared" si="59"/>
        <v>-6949</v>
      </c>
      <c r="J623" s="176">
        <f t="shared" si="60"/>
        <v>-6949</v>
      </c>
      <c r="K623" s="214">
        <v>460010</v>
      </c>
      <c r="L623" s="214" t="s">
        <v>1802</v>
      </c>
      <c r="M623" s="173">
        <v>0</v>
      </c>
      <c r="N623" s="173">
        <v>0</v>
      </c>
      <c r="O623" s="173">
        <v>-25036</v>
      </c>
      <c r="P623" s="173">
        <v>-25036</v>
      </c>
    </row>
    <row r="624" spans="1:16">
      <c r="A624" s="215">
        <v>420999</v>
      </c>
      <c r="B624" s="214" t="s">
        <v>1068</v>
      </c>
      <c r="C624" s="173">
        <v>0</v>
      </c>
      <c r="D624" s="173">
        <v>0</v>
      </c>
      <c r="E624" s="173">
        <v>-388172206</v>
      </c>
      <c r="F624" s="173">
        <v>-388172206</v>
      </c>
      <c r="G624" s="176">
        <f t="shared" si="57"/>
        <v>0</v>
      </c>
      <c r="H624" s="176">
        <f t="shared" si="58"/>
        <v>0</v>
      </c>
      <c r="I624" s="176">
        <f t="shared" si="59"/>
        <v>53433974</v>
      </c>
      <c r="J624" s="176">
        <f t="shared" si="60"/>
        <v>53433974</v>
      </c>
      <c r="K624" s="214">
        <v>460013</v>
      </c>
      <c r="L624" s="214" t="s">
        <v>1803</v>
      </c>
      <c r="M624" s="173">
        <v>0</v>
      </c>
      <c r="N624" s="173">
        <v>0</v>
      </c>
      <c r="O624" s="173">
        <v>-52447962</v>
      </c>
      <c r="P624" s="173">
        <v>-52447962</v>
      </c>
    </row>
    <row r="625" spans="1:16">
      <c r="A625" s="215">
        <v>430535</v>
      </c>
      <c r="B625" s="214" t="s">
        <v>1717</v>
      </c>
      <c r="C625" s="173">
        <v>0</v>
      </c>
      <c r="D625" s="173">
        <v>0</v>
      </c>
      <c r="E625" s="173">
        <v>-2533507</v>
      </c>
      <c r="F625" s="173">
        <v>-2533507</v>
      </c>
      <c r="G625" s="176">
        <f t="shared" si="57"/>
        <v>0</v>
      </c>
      <c r="H625" s="176">
        <f t="shared" si="58"/>
        <v>0</v>
      </c>
      <c r="I625" s="176">
        <f t="shared" si="59"/>
        <v>-87887849</v>
      </c>
      <c r="J625" s="176">
        <f t="shared" si="60"/>
        <v>-87887849</v>
      </c>
      <c r="K625" s="214">
        <v>460016</v>
      </c>
      <c r="L625" s="214" t="s">
        <v>1101</v>
      </c>
      <c r="M625" s="173">
        <v>0</v>
      </c>
      <c r="N625" s="173">
        <v>0</v>
      </c>
      <c r="O625" s="173">
        <v>-349384620</v>
      </c>
      <c r="P625" s="173">
        <v>-349384620</v>
      </c>
    </row>
    <row r="626" spans="1:16">
      <c r="A626" s="215">
        <v>430537</v>
      </c>
      <c r="B626" s="214" t="s">
        <v>1842</v>
      </c>
      <c r="C626" s="173">
        <v>0</v>
      </c>
      <c r="D626" s="173">
        <v>48000</v>
      </c>
      <c r="E626" s="173">
        <v>-48000</v>
      </c>
      <c r="F626" s="173">
        <v>0</v>
      </c>
      <c r="G626" s="176">
        <f t="shared" si="57"/>
        <v>0</v>
      </c>
      <c r="H626" s="176">
        <f t="shared" si="58"/>
        <v>0</v>
      </c>
      <c r="I626" s="176">
        <f t="shared" si="59"/>
        <v>1169</v>
      </c>
      <c r="J626" s="176">
        <f t="shared" si="60"/>
        <v>1169</v>
      </c>
      <c r="K626" s="214">
        <v>460017</v>
      </c>
      <c r="L626" s="214" t="s">
        <v>1102</v>
      </c>
      <c r="M626" s="173">
        <v>0</v>
      </c>
      <c r="N626" s="173">
        <v>0</v>
      </c>
      <c r="O626" s="173">
        <v>-39846</v>
      </c>
      <c r="P626" s="173">
        <v>-39846</v>
      </c>
    </row>
    <row r="627" spans="1:16">
      <c r="A627" s="215">
        <v>430539</v>
      </c>
      <c r="B627" s="214" t="s">
        <v>1069</v>
      </c>
      <c r="C627" s="173">
        <v>0</v>
      </c>
      <c r="D627" s="173">
        <v>0</v>
      </c>
      <c r="E627" s="173">
        <v>-86651047</v>
      </c>
      <c r="F627" s="173">
        <v>-86651047</v>
      </c>
      <c r="G627" s="176">
        <f t="shared" si="57"/>
        <v>0</v>
      </c>
      <c r="H627" s="176">
        <f t="shared" si="58"/>
        <v>63210</v>
      </c>
      <c r="I627" s="176">
        <f t="shared" si="59"/>
        <v>346586911</v>
      </c>
      <c r="J627" s="176">
        <f t="shared" si="60"/>
        <v>346650121</v>
      </c>
      <c r="K627" s="214">
        <v>460021</v>
      </c>
      <c r="L627" s="214" t="s">
        <v>1103</v>
      </c>
      <c r="M627" s="173">
        <v>0</v>
      </c>
      <c r="N627" s="173">
        <v>63210</v>
      </c>
      <c r="O627" s="173">
        <v>-803741882</v>
      </c>
      <c r="P627" s="173">
        <v>-803678672</v>
      </c>
    </row>
    <row r="628" spans="1:16">
      <c r="A628" s="215">
        <v>430540</v>
      </c>
      <c r="B628" s="214" t="s">
        <v>1798</v>
      </c>
      <c r="C628" s="173">
        <v>0</v>
      </c>
      <c r="D628" s="173">
        <v>0</v>
      </c>
      <c r="E628" s="173">
        <v>-665340371</v>
      </c>
      <c r="F628" s="173">
        <v>-665340371</v>
      </c>
      <c r="G628" s="176">
        <f t="shared" si="57"/>
        <v>0</v>
      </c>
      <c r="H628" s="176">
        <f t="shared" si="58"/>
        <v>961247</v>
      </c>
      <c r="I628" s="176">
        <f t="shared" si="59"/>
        <v>-973457</v>
      </c>
      <c r="J628" s="176">
        <f t="shared" si="60"/>
        <v>-12210</v>
      </c>
      <c r="K628" s="214">
        <v>460023</v>
      </c>
      <c r="L628" s="214" t="s">
        <v>1104</v>
      </c>
      <c r="M628" s="173">
        <v>0</v>
      </c>
      <c r="N628" s="173">
        <v>4112754</v>
      </c>
      <c r="O628" s="173">
        <v>-1813545</v>
      </c>
      <c r="P628" s="173">
        <v>2299209</v>
      </c>
    </row>
    <row r="629" spans="1:16">
      <c r="A629" s="215">
        <v>430543</v>
      </c>
      <c r="B629" s="214" t="s">
        <v>1070</v>
      </c>
      <c r="C629" s="173">
        <v>0</v>
      </c>
      <c r="D629" s="173">
        <v>0</v>
      </c>
      <c r="E629" s="173">
        <v>-625703807</v>
      </c>
      <c r="F629" s="173">
        <v>-625703807</v>
      </c>
      <c r="G629" s="176">
        <f t="shared" si="57"/>
        <v>0</v>
      </c>
      <c r="H629" s="176">
        <f t="shared" si="58"/>
        <v>-3475821568</v>
      </c>
      <c r="I629" s="176">
        <f t="shared" si="59"/>
        <v>6068918733</v>
      </c>
      <c r="J629" s="176">
        <f t="shared" si="60"/>
        <v>2593097165</v>
      </c>
      <c r="K629" s="214">
        <v>460024</v>
      </c>
      <c r="L629" s="214" t="s">
        <v>1105</v>
      </c>
      <c r="M629" s="173">
        <v>0</v>
      </c>
      <c r="N629" s="173">
        <v>493268015</v>
      </c>
      <c r="O629" s="173">
        <v>-2218250013</v>
      </c>
      <c r="P629" s="173">
        <v>-1724981998</v>
      </c>
    </row>
    <row r="630" spans="1:16">
      <c r="A630" s="215">
        <v>430544</v>
      </c>
      <c r="B630" s="214" t="s">
        <v>1071</v>
      </c>
      <c r="C630" s="173">
        <v>0</v>
      </c>
      <c r="D630" s="173">
        <v>0</v>
      </c>
      <c r="E630" s="173">
        <v>-13977435</v>
      </c>
      <c r="F630" s="173">
        <v>-13977435</v>
      </c>
      <c r="G630" s="176">
        <f t="shared" si="57"/>
        <v>0</v>
      </c>
      <c r="H630" s="176">
        <f t="shared" si="58"/>
        <v>0</v>
      </c>
      <c r="I630" s="176">
        <f t="shared" si="59"/>
        <v>526000</v>
      </c>
      <c r="J630" s="176">
        <f t="shared" si="60"/>
        <v>526000</v>
      </c>
      <c r="K630" s="214">
        <v>460031</v>
      </c>
      <c r="L630" s="214" t="s">
        <v>245</v>
      </c>
      <c r="M630" s="173">
        <v>0</v>
      </c>
      <c r="N630" s="173">
        <v>0</v>
      </c>
      <c r="O630" s="173">
        <v>-8000</v>
      </c>
      <c r="P630" s="173">
        <v>-8000</v>
      </c>
    </row>
    <row r="631" spans="1:16">
      <c r="A631" s="214" t="s">
        <v>1072</v>
      </c>
      <c r="B631" s="214" t="s">
        <v>1843</v>
      </c>
      <c r="C631" s="173">
        <v>0</v>
      </c>
      <c r="D631" s="173">
        <v>0</v>
      </c>
      <c r="E631" s="173">
        <v>-1116403273</v>
      </c>
      <c r="F631" s="173">
        <v>-1116403273</v>
      </c>
      <c r="G631" s="176">
        <f t="shared" si="57"/>
        <v>0</v>
      </c>
      <c r="H631" s="176">
        <f t="shared" si="58"/>
        <v>-376613205</v>
      </c>
      <c r="I631" s="176">
        <f t="shared" si="59"/>
        <v>-4212201851</v>
      </c>
      <c r="J631" s="176">
        <f t="shared" si="60"/>
        <v>-4588815056</v>
      </c>
      <c r="K631" s="214">
        <v>460040</v>
      </c>
      <c r="L631" s="214" t="s">
        <v>1106</v>
      </c>
      <c r="M631" s="173">
        <v>0</v>
      </c>
      <c r="N631" s="173">
        <v>0</v>
      </c>
      <c r="O631" s="173">
        <v>-4588815056</v>
      </c>
      <c r="P631" s="173">
        <v>-4588815056</v>
      </c>
    </row>
    <row r="632" spans="1:16">
      <c r="A632" s="214" t="s">
        <v>1844</v>
      </c>
      <c r="B632" s="214" t="s">
        <v>1845</v>
      </c>
      <c r="C632" s="173">
        <v>0</v>
      </c>
      <c r="D632" s="173">
        <v>12533432</v>
      </c>
      <c r="E632" s="173">
        <v>-15990512</v>
      </c>
      <c r="F632" s="173">
        <v>-3457080</v>
      </c>
      <c r="G632" s="176">
        <f t="shared" si="57"/>
        <v>0</v>
      </c>
      <c r="H632" s="176">
        <f t="shared" si="58"/>
        <v>0</v>
      </c>
      <c r="I632" s="176">
        <f t="shared" si="59"/>
        <v>-435154420</v>
      </c>
      <c r="J632" s="176">
        <f t="shared" si="60"/>
        <v>-435154420</v>
      </c>
      <c r="K632" s="214">
        <v>470021</v>
      </c>
      <c r="L632" s="214" t="s">
        <v>1986</v>
      </c>
      <c r="M632" s="173">
        <v>0</v>
      </c>
      <c r="N632" s="173">
        <v>0</v>
      </c>
      <c r="O632" s="173">
        <v>-444146692</v>
      </c>
      <c r="P632" s="173">
        <v>-444146692</v>
      </c>
    </row>
    <row r="633" spans="1:16">
      <c r="A633" s="214" t="s">
        <v>1073</v>
      </c>
      <c r="B633" s="214" t="s">
        <v>1074</v>
      </c>
      <c r="C633" s="173">
        <v>0</v>
      </c>
      <c r="D633" s="173">
        <v>0</v>
      </c>
      <c r="E633" s="173">
        <v>-1400452395</v>
      </c>
      <c r="F633" s="173">
        <v>-1400452395</v>
      </c>
      <c r="G633" s="176">
        <f t="shared" si="57"/>
        <v>0</v>
      </c>
      <c r="H633" s="176">
        <f t="shared" si="58"/>
        <v>0</v>
      </c>
      <c r="I633" s="176">
        <f t="shared" si="59"/>
        <v>213030723</v>
      </c>
      <c r="J633" s="176">
        <f t="shared" si="60"/>
        <v>213030723</v>
      </c>
      <c r="K633" s="214">
        <v>470022</v>
      </c>
      <c r="L633" s="214" t="s">
        <v>1107</v>
      </c>
      <c r="M633" s="173">
        <v>0</v>
      </c>
      <c r="N633" s="173">
        <v>0</v>
      </c>
      <c r="O633" s="173">
        <v>-34457369</v>
      </c>
      <c r="P633" s="173">
        <v>-34457369</v>
      </c>
    </row>
    <row r="634" spans="1:16">
      <c r="A634" s="214" t="s">
        <v>1075</v>
      </c>
      <c r="B634" s="214" t="s">
        <v>1076</v>
      </c>
      <c r="C634" s="173">
        <v>0</v>
      </c>
      <c r="D634" s="173">
        <v>0</v>
      </c>
      <c r="E634" s="173">
        <v>-2329867988</v>
      </c>
      <c r="F634" s="173">
        <v>-2329867988</v>
      </c>
      <c r="G634" s="176">
        <f t="shared" si="57"/>
        <v>0</v>
      </c>
      <c r="H634" s="176">
        <f t="shared" si="58"/>
        <v>-755303824</v>
      </c>
      <c r="I634" s="176">
        <f t="shared" si="59"/>
        <v>733700678</v>
      </c>
      <c r="J634" s="176">
        <f t="shared" si="60"/>
        <v>-21603146</v>
      </c>
      <c r="K634" s="214">
        <v>470031</v>
      </c>
      <c r="L634" s="214" t="s">
        <v>1108</v>
      </c>
      <c r="M634" s="173">
        <v>0</v>
      </c>
      <c r="N634" s="173">
        <v>168421911</v>
      </c>
      <c r="O634" s="173">
        <v>-763329979</v>
      </c>
      <c r="P634" s="173">
        <v>-594908068</v>
      </c>
    </row>
    <row r="635" spans="1:16">
      <c r="A635" s="214" t="s">
        <v>1777</v>
      </c>
      <c r="B635" s="214" t="s">
        <v>1799</v>
      </c>
      <c r="C635" s="173">
        <v>0</v>
      </c>
      <c r="D635" s="173">
        <v>0</v>
      </c>
      <c r="E635" s="173">
        <v>-6505693</v>
      </c>
      <c r="F635" s="173">
        <v>-6505693</v>
      </c>
      <c r="G635" s="176">
        <f t="shared" si="57"/>
        <v>0</v>
      </c>
      <c r="H635" s="176">
        <f t="shared" si="58"/>
        <v>10151</v>
      </c>
      <c r="I635" s="176">
        <f t="shared" si="59"/>
        <v>-234390</v>
      </c>
      <c r="J635" s="176">
        <f t="shared" si="60"/>
        <v>-224239</v>
      </c>
      <c r="K635" s="214">
        <v>470033</v>
      </c>
      <c r="L635" s="214" t="s">
        <v>1109</v>
      </c>
      <c r="M635" s="173">
        <v>0</v>
      </c>
      <c r="N635" s="173">
        <v>10151</v>
      </c>
      <c r="O635" s="173">
        <v>-244650</v>
      </c>
      <c r="P635" s="173">
        <v>-234499</v>
      </c>
    </row>
    <row r="636" spans="1:16">
      <c r="A636" s="214" t="s">
        <v>1077</v>
      </c>
      <c r="B636" s="214" t="s">
        <v>1078</v>
      </c>
      <c r="C636" s="173">
        <v>0</v>
      </c>
      <c r="D636" s="173">
        <v>0</v>
      </c>
      <c r="E636" s="173">
        <v>-1600001</v>
      </c>
      <c r="F636" s="173">
        <v>-1600001</v>
      </c>
      <c r="G636" s="176">
        <f t="shared" si="57"/>
        <v>0</v>
      </c>
      <c r="H636" s="176">
        <f t="shared" si="58"/>
        <v>20736</v>
      </c>
      <c r="I636" s="176">
        <f t="shared" si="59"/>
        <v>117041797</v>
      </c>
      <c r="J636" s="176">
        <f t="shared" si="60"/>
        <v>117062533</v>
      </c>
      <c r="K636" s="214">
        <v>470034</v>
      </c>
      <c r="L636" s="214" t="s">
        <v>1110</v>
      </c>
      <c r="M636" s="173">
        <v>0</v>
      </c>
      <c r="N636" s="173">
        <v>30000</v>
      </c>
      <c r="O636" s="173">
        <v>-95103490</v>
      </c>
      <c r="P636" s="173">
        <v>-95073490</v>
      </c>
    </row>
    <row r="637" spans="1:16">
      <c r="A637" s="214" t="s">
        <v>1778</v>
      </c>
      <c r="B637" s="214" t="s">
        <v>1800</v>
      </c>
      <c r="C637" s="173">
        <v>0</v>
      </c>
      <c r="D637" s="173">
        <v>0</v>
      </c>
      <c r="E637" s="173">
        <v>-20500000</v>
      </c>
      <c r="F637" s="173">
        <v>-20500000</v>
      </c>
      <c r="G637" s="176">
        <f t="shared" si="57"/>
        <v>0</v>
      </c>
      <c r="H637" s="176">
        <f t="shared" si="58"/>
        <v>0</v>
      </c>
      <c r="I637" s="176">
        <f t="shared" si="59"/>
        <v>12469532181</v>
      </c>
      <c r="J637" s="176">
        <f t="shared" si="60"/>
        <v>12469532181</v>
      </c>
      <c r="K637" s="214">
        <v>480001</v>
      </c>
      <c r="L637" s="214" t="s">
        <v>1111</v>
      </c>
      <c r="M637" s="173">
        <v>0</v>
      </c>
      <c r="N637" s="173">
        <v>0</v>
      </c>
      <c r="O637" s="173">
        <v>-3342963810</v>
      </c>
      <c r="P637" s="173">
        <v>-3342963810</v>
      </c>
    </row>
    <row r="638" spans="1:16">
      <c r="A638" s="214" t="s">
        <v>1079</v>
      </c>
      <c r="B638" s="214" t="s">
        <v>1080</v>
      </c>
      <c r="C638" s="173">
        <v>0</v>
      </c>
      <c r="D638" s="173">
        <v>0</v>
      </c>
      <c r="E638" s="173">
        <v>-680621436</v>
      </c>
      <c r="F638" s="173">
        <v>-680621436</v>
      </c>
      <c r="G638" s="176">
        <f t="shared" si="57"/>
        <v>0</v>
      </c>
      <c r="H638" s="176">
        <f t="shared" si="58"/>
        <v>-808347865</v>
      </c>
      <c r="I638" s="176">
        <f t="shared" si="59"/>
        <v>1018183849</v>
      </c>
      <c r="J638" s="176">
        <f t="shared" si="60"/>
        <v>209835984</v>
      </c>
      <c r="K638" s="214">
        <v>490002</v>
      </c>
      <c r="L638" s="214" t="s">
        <v>1112</v>
      </c>
      <c r="M638" s="173">
        <v>0</v>
      </c>
      <c r="N638" s="173">
        <v>8076752</v>
      </c>
      <c r="O638" s="173">
        <v>-420149924</v>
      </c>
      <c r="P638" s="173">
        <v>-412073172</v>
      </c>
    </row>
    <row r="639" spans="1:16">
      <c r="A639" s="214" t="s">
        <v>1081</v>
      </c>
      <c r="B639" s="214" t="s">
        <v>1082</v>
      </c>
      <c r="C639" s="173">
        <v>0</v>
      </c>
      <c r="D639" s="173">
        <v>0</v>
      </c>
      <c r="E639" s="173">
        <v>-5865214</v>
      </c>
      <c r="F639" s="173">
        <v>-5865214</v>
      </c>
      <c r="G639" s="176">
        <f t="shared" si="57"/>
        <v>0</v>
      </c>
      <c r="H639" s="176">
        <f t="shared" si="58"/>
        <v>-49772</v>
      </c>
      <c r="I639" s="176">
        <f t="shared" si="59"/>
        <v>-7632479</v>
      </c>
      <c r="J639" s="176">
        <f t="shared" si="60"/>
        <v>-7682251</v>
      </c>
      <c r="K639" s="214">
        <v>490003</v>
      </c>
      <c r="L639" s="214" t="s">
        <v>1113</v>
      </c>
      <c r="M639" s="173">
        <v>0</v>
      </c>
      <c r="N639" s="173">
        <v>15000</v>
      </c>
      <c r="O639" s="173">
        <v>-34426378</v>
      </c>
      <c r="P639" s="173">
        <v>-34411378</v>
      </c>
    </row>
    <row r="640" spans="1:16">
      <c r="A640" s="214" t="s">
        <v>1083</v>
      </c>
      <c r="B640" s="214" t="s">
        <v>1084</v>
      </c>
      <c r="C640" s="173">
        <v>0</v>
      </c>
      <c r="D640" s="173">
        <v>0</v>
      </c>
      <c r="E640" s="173">
        <v>-11716511585</v>
      </c>
      <c r="F640" s="173">
        <v>-11716511585</v>
      </c>
      <c r="G640" s="176">
        <f t="shared" si="57"/>
        <v>0</v>
      </c>
      <c r="H640" s="176">
        <f t="shared" si="58"/>
        <v>0</v>
      </c>
      <c r="I640" s="176">
        <f t="shared" si="59"/>
        <v>44118881</v>
      </c>
      <c r="J640" s="176">
        <f t="shared" si="60"/>
        <v>44118881</v>
      </c>
      <c r="K640" s="214">
        <v>490004</v>
      </c>
      <c r="L640" s="214" t="s">
        <v>1114</v>
      </c>
      <c r="M640" s="173">
        <v>0</v>
      </c>
      <c r="N640" s="173">
        <v>0</v>
      </c>
      <c r="O640" s="173">
        <v>-211468178</v>
      </c>
      <c r="P640" s="173">
        <v>-211468178</v>
      </c>
    </row>
    <row r="641" spans="1:16">
      <c r="A641" s="214" t="s">
        <v>1085</v>
      </c>
      <c r="B641" s="214" t="s">
        <v>1086</v>
      </c>
      <c r="C641" s="173">
        <v>0</v>
      </c>
      <c r="D641" s="173">
        <v>0</v>
      </c>
      <c r="E641" s="173">
        <v>-23009146</v>
      </c>
      <c r="F641" s="173">
        <v>-23009146</v>
      </c>
      <c r="G641" s="176">
        <f t="shared" si="57"/>
        <v>0</v>
      </c>
      <c r="H641" s="176">
        <f t="shared" si="58"/>
        <v>8000</v>
      </c>
      <c r="I641" s="176">
        <f t="shared" si="59"/>
        <v>-1690697</v>
      </c>
      <c r="J641" s="176">
        <f t="shared" si="60"/>
        <v>-1682697</v>
      </c>
      <c r="K641" s="214">
        <v>490005</v>
      </c>
      <c r="L641" s="214" t="s">
        <v>1115</v>
      </c>
      <c r="M641" s="173">
        <v>0</v>
      </c>
      <c r="N641" s="173">
        <v>8000</v>
      </c>
      <c r="O641" s="173">
        <v>-3948971</v>
      </c>
      <c r="P641" s="173">
        <v>-3940971</v>
      </c>
    </row>
    <row r="642" spans="1:16">
      <c r="A642" s="214" t="s">
        <v>1087</v>
      </c>
      <c r="B642" s="214" t="s">
        <v>1088</v>
      </c>
      <c r="C642" s="173">
        <v>0</v>
      </c>
      <c r="D642" s="173">
        <v>0</v>
      </c>
      <c r="E642" s="173">
        <v>-1411364</v>
      </c>
      <c r="F642" s="173">
        <v>-1411364</v>
      </c>
      <c r="G642" s="176">
        <f t="shared" si="57"/>
        <v>0</v>
      </c>
      <c r="H642" s="176">
        <f t="shared" si="58"/>
        <v>24109</v>
      </c>
      <c r="I642" s="176">
        <f t="shared" si="59"/>
        <v>-26233</v>
      </c>
      <c r="J642" s="176">
        <f t="shared" si="60"/>
        <v>-2124</v>
      </c>
      <c r="K642" s="214">
        <v>490006</v>
      </c>
      <c r="L642" s="214" t="s">
        <v>1116</v>
      </c>
      <c r="M642" s="173">
        <v>0</v>
      </c>
      <c r="N642" s="173">
        <v>154613</v>
      </c>
      <c r="O642" s="173">
        <v>-808736</v>
      </c>
      <c r="P642" s="173">
        <v>-654123</v>
      </c>
    </row>
    <row r="643" spans="1:16">
      <c r="A643" s="214" t="s">
        <v>1779</v>
      </c>
      <c r="B643" s="214" t="s">
        <v>1801</v>
      </c>
      <c r="C643" s="173">
        <v>0</v>
      </c>
      <c r="D643" s="173">
        <v>0</v>
      </c>
      <c r="E643" s="173">
        <v>-22970148</v>
      </c>
      <c r="F643" s="173">
        <v>-22970148</v>
      </c>
      <c r="G643" s="176">
        <f t="shared" ref="G643:G706" si="61">M643-VLOOKUP($K643,$A:$F,3,FALSE)</f>
        <v>0</v>
      </c>
      <c r="H643" s="176">
        <f t="shared" ref="H643:H706" si="62">N643-VLOOKUP($K643,$A:$F,4,FALSE)</f>
        <v>448838</v>
      </c>
      <c r="I643" s="176">
        <f t="shared" ref="I643:I706" si="63">O643-VLOOKUP($K643,$A:$F,5,FALSE)</f>
        <v>-3674662</v>
      </c>
      <c r="J643" s="176">
        <f t="shared" ref="J643:J706" si="64">P643-VLOOKUP($K643,$A:$F,6,FALSE)</f>
        <v>-3225824</v>
      </c>
      <c r="K643" s="214">
        <v>490007</v>
      </c>
      <c r="L643" s="214" t="s">
        <v>1117</v>
      </c>
      <c r="M643" s="173">
        <v>0</v>
      </c>
      <c r="N643" s="173">
        <v>451404</v>
      </c>
      <c r="O643" s="173">
        <v>-17614172</v>
      </c>
      <c r="P643" s="173">
        <v>-17162768</v>
      </c>
    </row>
    <row r="644" spans="1:16">
      <c r="A644" s="214" t="s">
        <v>1089</v>
      </c>
      <c r="B644" s="214" t="s">
        <v>1090</v>
      </c>
      <c r="C644" s="173">
        <v>0</v>
      </c>
      <c r="D644" s="173">
        <v>0</v>
      </c>
      <c r="E644" s="173">
        <v>-549424099480</v>
      </c>
      <c r="F644" s="173">
        <v>-549424099480</v>
      </c>
      <c r="G644" s="176">
        <f t="shared" si="61"/>
        <v>0</v>
      </c>
      <c r="H644" s="176">
        <f t="shared" si="62"/>
        <v>442996</v>
      </c>
      <c r="I644" s="176">
        <f t="shared" si="63"/>
        <v>-3628475</v>
      </c>
      <c r="J644" s="176">
        <f t="shared" si="64"/>
        <v>-3185479</v>
      </c>
      <c r="K644" s="214">
        <v>490011</v>
      </c>
      <c r="L644" s="214" t="s">
        <v>1118</v>
      </c>
      <c r="M644" s="173">
        <v>0</v>
      </c>
      <c r="N644" s="173">
        <v>1350554</v>
      </c>
      <c r="O644" s="173">
        <v>-51067700</v>
      </c>
      <c r="P644" s="173">
        <v>-49717146</v>
      </c>
    </row>
    <row r="645" spans="1:16">
      <c r="A645" s="214" t="s">
        <v>1091</v>
      </c>
      <c r="B645" s="214" t="s">
        <v>1092</v>
      </c>
      <c r="C645" s="173">
        <v>0</v>
      </c>
      <c r="D645" s="173">
        <v>0</v>
      </c>
      <c r="E645" s="173">
        <v>-110378425512</v>
      </c>
      <c r="F645" s="173">
        <v>-110378425512</v>
      </c>
      <c r="G645" s="176">
        <f t="shared" si="61"/>
        <v>0</v>
      </c>
      <c r="H645" s="176">
        <f t="shared" si="62"/>
        <v>9170</v>
      </c>
      <c r="I645" s="176">
        <f t="shared" si="63"/>
        <v>5200</v>
      </c>
      <c r="J645" s="176">
        <f t="shared" si="64"/>
        <v>14370</v>
      </c>
      <c r="K645" s="214">
        <v>490012</v>
      </c>
      <c r="L645" s="214" t="s">
        <v>1119</v>
      </c>
      <c r="M645" s="173">
        <v>0</v>
      </c>
      <c r="N645" s="173">
        <v>9805</v>
      </c>
      <c r="O645" s="173">
        <v>-121620</v>
      </c>
      <c r="P645" s="173">
        <v>-111815</v>
      </c>
    </row>
    <row r="646" spans="1:16">
      <c r="A646" s="214" t="s">
        <v>1093</v>
      </c>
      <c r="B646" s="214" t="s">
        <v>1094</v>
      </c>
      <c r="C646" s="173">
        <v>0</v>
      </c>
      <c r="D646" s="173">
        <v>0</v>
      </c>
      <c r="E646" s="173">
        <v>-7774443716</v>
      </c>
      <c r="F646" s="173">
        <v>-7774443716</v>
      </c>
      <c r="G646" s="176">
        <f t="shared" si="61"/>
        <v>0</v>
      </c>
      <c r="H646" s="176">
        <f t="shared" si="62"/>
        <v>291756</v>
      </c>
      <c r="I646" s="176">
        <f t="shared" si="63"/>
        <v>-3678436</v>
      </c>
      <c r="J646" s="176">
        <f t="shared" si="64"/>
        <v>-3386680</v>
      </c>
      <c r="K646" s="214">
        <v>490013</v>
      </c>
      <c r="L646" s="214" t="s">
        <v>1120</v>
      </c>
      <c r="M646" s="173">
        <v>0</v>
      </c>
      <c r="N646" s="173">
        <v>291756</v>
      </c>
      <c r="O646" s="173">
        <v>-22504647</v>
      </c>
      <c r="P646" s="173">
        <v>-22212891</v>
      </c>
    </row>
    <row r="647" spans="1:16">
      <c r="A647" s="214" t="s">
        <v>1095</v>
      </c>
      <c r="B647" s="214" t="s">
        <v>1096</v>
      </c>
      <c r="C647" s="173">
        <v>0</v>
      </c>
      <c r="D647" s="173">
        <v>0</v>
      </c>
      <c r="E647" s="173">
        <v>-28592984824</v>
      </c>
      <c r="F647" s="173">
        <v>-28592984824</v>
      </c>
      <c r="G647" s="176">
        <f t="shared" si="61"/>
        <v>0</v>
      </c>
      <c r="H647" s="176">
        <f t="shared" si="62"/>
        <v>0</v>
      </c>
      <c r="I647" s="176">
        <f t="shared" si="63"/>
        <v>3984672</v>
      </c>
      <c r="J647" s="176">
        <f t="shared" si="64"/>
        <v>3984672</v>
      </c>
      <c r="K647" s="214">
        <v>490102</v>
      </c>
      <c r="L647" s="214" t="s">
        <v>1121</v>
      </c>
      <c r="M647" s="173">
        <v>0</v>
      </c>
      <c r="N647" s="173">
        <v>0</v>
      </c>
      <c r="O647" s="173">
        <v>-1136764</v>
      </c>
      <c r="P647" s="173">
        <v>-1136764</v>
      </c>
    </row>
    <row r="648" spans="1:16">
      <c r="A648" s="215">
        <v>460001</v>
      </c>
      <c r="B648" s="214" t="s">
        <v>1097</v>
      </c>
      <c r="C648" s="173">
        <v>0</v>
      </c>
      <c r="D648" s="173">
        <v>110</v>
      </c>
      <c r="E648" s="173">
        <v>-20485002</v>
      </c>
      <c r="F648" s="173">
        <v>-20484892</v>
      </c>
      <c r="G648" s="176">
        <f t="shared" si="61"/>
        <v>0</v>
      </c>
      <c r="H648" s="176">
        <f t="shared" si="62"/>
        <v>-2396660</v>
      </c>
      <c r="I648" s="176">
        <f t="shared" si="63"/>
        <v>-30963648</v>
      </c>
      <c r="J648" s="176">
        <f t="shared" si="64"/>
        <v>-33360308</v>
      </c>
      <c r="K648" s="214">
        <v>490201</v>
      </c>
      <c r="L648" s="214" t="s">
        <v>1122</v>
      </c>
      <c r="M648" s="173">
        <v>0</v>
      </c>
      <c r="N648" s="173">
        <v>0</v>
      </c>
      <c r="O648" s="173">
        <v>-66977775</v>
      </c>
      <c r="P648" s="173">
        <v>-66977775</v>
      </c>
    </row>
    <row r="649" spans="1:16">
      <c r="A649" s="215">
        <v>460002</v>
      </c>
      <c r="B649" s="214" t="s">
        <v>1098</v>
      </c>
      <c r="C649" s="173">
        <v>0</v>
      </c>
      <c r="D649" s="173">
        <v>0</v>
      </c>
      <c r="E649" s="173">
        <v>-8265508</v>
      </c>
      <c r="F649" s="173">
        <v>-8265508</v>
      </c>
      <c r="G649" s="176">
        <f t="shared" si="61"/>
        <v>0</v>
      </c>
      <c r="H649" s="176">
        <f t="shared" si="62"/>
        <v>3970008</v>
      </c>
      <c r="I649" s="176">
        <f t="shared" si="63"/>
        <v>-35281022</v>
      </c>
      <c r="J649" s="176">
        <f t="shared" si="64"/>
        <v>-31311014</v>
      </c>
      <c r="K649" s="214">
        <v>490203</v>
      </c>
      <c r="L649" s="214" t="s">
        <v>1123</v>
      </c>
      <c r="M649" s="173">
        <v>0</v>
      </c>
      <c r="N649" s="173">
        <v>11639417</v>
      </c>
      <c r="O649" s="173">
        <v>-239942738</v>
      </c>
      <c r="P649" s="173">
        <v>-228303321</v>
      </c>
    </row>
    <row r="650" spans="1:16">
      <c r="A650" s="215">
        <v>460005</v>
      </c>
      <c r="B650" s="214" t="s">
        <v>1099</v>
      </c>
      <c r="C650" s="173">
        <v>0</v>
      </c>
      <c r="D650" s="173">
        <v>1099601</v>
      </c>
      <c r="E650" s="173">
        <v>-41902643</v>
      </c>
      <c r="F650" s="173">
        <v>-40803042</v>
      </c>
      <c r="G650" s="176">
        <f t="shared" si="61"/>
        <v>0</v>
      </c>
      <c r="H650" s="176">
        <f t="shared" si="62"/>
        <v>0</v>
      </c>
      <c r="I650" s="176">
        <f t="shared" si="63"/>
        <v>0</v>
      </c>
      <c r="J650" s="176">
        <f t="shared" si="64"/>
        <v>0</v>
      </c>
      <c r="K650" s="214">
        <v>490204</v>
      </c>
      <c r="L650" s="214" t="s">
        <v>1124</v>
      </c>
      <c r="M650" s="173">
        <v>0</v>
      </c>
      <c r="N650" s="173">
        <v>0</v>
      </c>
      <c r="O650" s="173">
        <v>-33377776</v>
      </c>
      <c r="P650" s="173">
        <v>-33377776</v>
      </c>
    </row>
    <row r="651" spans="1:16">
      <c r="A651" s="215">
        <v>460006</v>
      </c>
      <c r="B651" s="214" t="s">
        <v>1846</v>
      </c>
      <c r="C651" s="173">
        <v>0</v>
      </c>
      <c r="D651" s="173">
        <v>177474254</v>
      </c>
      <c r="E651" s="173">
        <v>-355160784</v>
      </c>
      <c r="F651" s="173">
        <v>-177686530</v>
      </c>
      <c r="G651" s="176">
        <f t="shared" si="61"/>
        <v>0</v>
      </c>
      <c r="H651" s="176">
        <f t="shared" si="62"/>
        <v>118776</v>
      </c>
      <c r="I651" s="176">
        <f t="shared" si="63"/>
        <v>-25610022</v>
      </c>
      <c r="J651" s="176">
        <f t="shared" si="64"/>
        <v>-25491246</v>
      </c>
      <c r="K651" s="214">
        <v>490205</v>
      </c>
      <c r="L651" s="214" t="s">
        <v>1125</v>
      </c>
      <c r="M651" s="173">
        <v>0</v>
      </c>
      <c r="N651" s="173">
        <v>118776</v>
      </c>
      <c r="O651" s="173">
        <v>-88238820</v>
      </c>
      <c r="P651" s="173">
        <v>-88120044</v>
      </c>
    </row>
    <row r="652" spans="1:16">
      <c r="A652" s="215">
        <v>460009</v>
      </c>
      <c r="B652" s="214" t="s">
        <v>1100</v>
      </c>
      <c r="C652" s="173">
        <v>0</v>
      </c>
      <c r="D652" s="173">
        <v>3741380</v>
      </c>
      <c r="E652" s="173">
        <v>-126467957</v>
      </c>
      <c r="F652" s="173">
        <v>-122726577</v>
      </c>
      <c r="G652" s="176">
        <f t="shared" si="61"/>
        <v>0</v>
      </c>
      <c r="H652" s="176">
        <f t="shared" si="62"/>
        <v>-196320</v>
      </c>
      <c r="I652" s="176">
        <f t="shared" si="63"/>
        <v>214450</v>
      </c>
      <c r="J652" s="176">
        <f t="shared" si="64"/>
        <v>18130</v>
      </c>
      <c r="K652" s="214">
        <v>490221</v>
      </c>
      <c r="L652" s="214" t="s">
        <v>1847</v>
      </c>
      <c r="M652" s="173">
        <v>0</v>
      </c>
      <c r="N652" s="173">
        <v>0</v>
      </c>
      <c r="O652" s="173">
        <v>-70915</v>
      </c>
      <c r="P652" s="173">
        <v>-70915</v>
      </c>
    </row>
    <row r="653" spans="1:16">
      <c r="A653" s="215">
        <v>460010</v>
      </c>
      <c r="B653" s="214" t="s">
        <v>1802</v>
      </c>
      <c r="C653" s="173">
        <v>0</v>
      </c>
      <c r="D653" s="173">
        <v>0</v>
      </c>
      <c r="E653" s="173">
        <v>-18087</v>
      </c>
      <c r="F653" s="173">
        <v>-18087</v>
      </c>
      <c r="G653" s="176">
        <f t="shared" si="61"/>
        <v>0</v>
      </c>
      <c r="H653" s="176">
        <f t="shared" si="62"/>
        <v>0</v>
      </c>
      <c r="I653" s="176">
        <f t="shared" si="63"/>
        <v>40365996100</v>
      </c>
      <c r="J653" s="176">
        <f t="shared" si="64"/>
        <v>40365996100</v>
      </c>
      <c r="K653" s="214">
        <v>490300</v>
      </c>
      <c r="L653" s="214" t="s">
        <v>1987</v>
      </c>
      <c r="M653" s="173">
        <v>0</v>
      </c>
      <c r="N653" s="173">
        <v>0</v>
      </c>
      <c r="O653" s="173">
        <v>-67269989</v>
      </c>
      <c r="P653" s="173">
        <v>-67269989</v>
      </c>
    </row>
    <row r="654" spans="1:16">
      <c r="A654" s="215">
        <v>460013</v>
      </c>
      <c r="B654" s="214" t="s">
        <v>1803</v>
      </c>
      <c r="C654" s="173">
        <v>0</v>
      </c>
      <c r="D654" s="173">
        <v>0</v>
      </c>
      <c r="E654" s="173">
        <v>-105881936</v>
      </c>
      <c r="F654" s="173">
        <v>-105881936</v>
      </c>
      <c r="G654" s="176">
        <f t="shared" si="61"/>
        <v>0</v>
      </c>
      <c r="H654" s="176">
        <f t="shared" si="62"/>
        <v>0</v>
      </c>
      <c r="I654" s="176">
        <f t="shared" si="63"/>
        <v>1026330</v>
      </c>
      <c r="J654" s="176">
        <f t="shared" si="64"/>
        <v>1026330</v>
      </c>
      <c r="K654" s="214">
        <v>490900</v>
      </c>
      <c r="L654" s="214" t="s">
        <v>1126</v>
      </c>
      <c r="M654" s="173">
        <v>0</v>
      </c>
      <c r="N654" s="173">
        <v>0</v>
      </c>
      <c r="O654" s="173">
        <v>-2885939</v>
      </c>
      <c r="P654" s="173">
        <v>-2885939</v>
      </c>
    </row>
    <row r="655" spans="1:16">
      <c r="A655" s="215">
        <v>460016</v>
      </c>
      <c r="B655" s="214" t="s">
        <v>1101</v>
      </c>
      <c r="C655" s="173">
        <v>0</v>
      </c>
      <c r="D655" s="173">
        <v>0</v>
      </c>
      <c r="E655" s="173">
        <v>-261496771</v>
      </c>
      <c r="F655" s="173">
        <v>-261496771</v>
      </c>
      <c r="G655" s="176">
        <f t="shared" si="61"/>
        <v>0</v>
      </c>
      <c r="H655" s="176">
        <f t="shared" si="62"/>
        <v>9927</v>
      </c>
      <c r="I655" s="176">
        <f t="shared" si="63"/>
        <v>-131563</v>
      </c>
      <c r="J655" s="176">
        <f t="shared" si="64"/>
        <v>-121636</v>
      </c>
      <c r="K655" s="214">
        <v>490905</v>
      </c>
      <c r="L655" s="214" t="s">
        <v>1127</v>
      </c>
      <c r="M655" s="173">
        <v>0</v>
      </c>
      <c r="N655" s="173">
        <v>9988</v>
      </c>
      <c r="O655" s="173">
        <v>-225989</v>
      </c>
      <c r="P655" s="173">
        <v>-216001</v>
      </c>
    </row>
    <row r="656" spans="1:16">
      <c r="A656" s="215">
        <v>460017</v>
      </c>
      <c r="B656" s="214" t="s">
        <v>1102</v>
      </c>
      <c r="C656" s="173">
        <v>0</v>
      </c>
      <c r="D656" s="173">
        <v>0</v>
      </c>
      <c r="E656" s="173">
        <v>-41015</v>
      </c>
      <c r="F656" s="173">
        <v>-41015</v>
      </c>
      <c r="G656" s="176">
        <f t="shared" si="61"/>
        <v>0</v>
      </c>
      <c r="H656" s="176">
        <f t="shared" si="62"/>
        <v>-5262856</v>
      </c>
      <c r="I656" s="176">
        <f t="shared" si="63"/>
        <v>26797125</v>
      </c>
      <c r="J656" s="176">
        <f t="shared" si="64"/>
        <v>21534269</v>
      </c>
      <c r="K656" s="214">
        <v>490908</v>
      </c>
      <c r="L656" s="214" t="s">
        <v>1128</v>
      </c>
      <c r="M656" s="173">
        <v>0</v>
      </c>
      <c r="N656" s="173">
        <v>25930858</v>
      </c>
      <c r="O656" s="173">
        <v>-53517374</v>
      </c>
      <c r="P656" s="173">
        <v>-27586516</v>
      </c>
    </row>
    <row r="657" spans="1:16">
      <c r="A657" s="215">
        <v>460021</v>
      </c>
      <c r="B657" s="214" t="s">
        <v>1103</v>
      </c>
      <c r="C657" s="173">
        <v>0</v>
      </c>
      <c r="D657" s="173">
        <v>0</v>
      </c>
      <c r="E657" s="173">
        <v>-1150328793</v>
      </c>
      <c r="F657" s="173">
        <v>-1150328793</v>
      </c>
      <c r="G657" s="176">
        <f t="shared" si="61"/>
        <v>0</v>
      </c>
      <c r="H657" s="176">
        <f t="shared" si="62"/>
        <v>0</v>
      </c>
      <c r="I657" s="176">
        <f t="shared" si="63"/>
        <v>276765</v>
      </c>
      <c r="J657" s="176">
        <f t="shared" si="64"/>
        <v>276765</v>
      </c>
      <c r="K657" s="214">
        <v>490909</v>
      </c>
      <c r="L657" s="214" t="s">
        <v>1129</v>
      </c>
      <c r="M657" s="173">
        <v>0</v>
      </c>
      <c r="N657" s="173">
        <v>0</v>
      </c>
      <c r="O657" s="173">
        <v>-1055668</v>
      </c>
      <c r="P657" s="173">
        <v>-1055668</v>
      </c>
    </row>
    <row r="658" spans="1:16">
      <c r="A658" s="215">
        <v>460023</v>
      </c>
      <c r="B658" s="214" t="s">
        <v>1104</v>
      </c>
      <c r="C658" s="173">
        <v>0</v>
      </c>
      <c r="D658" s="173">
        <v>3151507</v>
      </c>
      <c r="E658" s="173">
        <v>-840088</v>
      </c>
      <c r="F658" s="173">
        <v>2311419</v>
      </c>
      <c r="G658" s="176">
        <f t="shared" si="61"/>
        <v>0</v>
      </c>
      <c r="H658" s="176">
        <f t="shared" si="62"/>
        <v>0</v>
      </c>
      <c r="I658" s="176">
        <f t="shared" si="63"/>
        <v>1537682220</v>
      </c>
      <c r="J658" s="176">
        <f t="shared" si="64"/>
        <v>1537682220</v>
      </c>
      <c r="K658" s="214">
        <v>490912</v>
      </c>
      <c r="L658" s="214" t="s">
        <v>1130</v>
      </c>
      <c r="M658" s="173">
        <v>0</v>
      </c>
      <c r="N658" s="173">
        <v>0</v>
      </c>
      <c r="O658" s="173">
        <v>-275921776</v>
      </c>
      <c r="P658" s="173">
        <v>-275921776</v>
      </c>
    </row>
    <row r="659" spans="1:16">
      <c r="A659" s="215">
        <v>460024</v>
      </c>
      <c r="B659" s="214" t="s">
        <v>1105</v>
      </c>
      <c r="C659" s="173">
        <v>0</v>
      </c>
      <c r="D659" s="173">
        <v>3969089583</v>
      </c>
      <c r="E659" s="173">
        <v>-8287168746</v>
      </c>
      <c r="F659" s="173">
        <v>-4318079163</v>
      </c>
      <c r="G659" s="176">
        <f t="shared" si="61"/>
        <v>0</v>
      </c>
      <c r="H659" s="176">
        <f t="shared" si="62"/>
        <v>500757</v>
      </c>
      <c r="I659" s="176">
        <f t="shared" si="63"/>
        <v>-274278</v>
      </c>
      <c r="J659" s="176">
        <f t="shared" si="64"/>
        <v>226479</v>
      </c>
      <c r="K659" s="214">
        <v>490915</v>
      </c>
      <c r="L659" s="214" t="s">
        <v>1131</v>
      </c>
      <c r="M659" s="173">
        <v>0</v>
      </c>
      <c r="N659" s="173">
        <v>670122</v>
      </c>
      <c r="O659" s="173">
        <v>-1639445</v>
      </c>
      <c r="P659" s="173">
        <v>-969323</v>
      </c>
    </row>
    <row r="660" spans="1:16">
      <c r="A660" s="215">
        <v>460031</v>
      </c>
      <c r="B660" s="214" t="s">
        <v>245</v>
      </c>
      <c r="C660" s="173">
        <v>0</v>
      </c>
      <c r="D660" s="173">
        <v>0</v>
      </c>
      <c r="E660" s="173">
        <v>-534000</v>
      </c>
      <c r="F660" s="173">
        <v>-534000</v>
      </c>
      <c r="G660" s="176">
        <f t="shared" si="61"/>
        <v>0</v>
      </c>
      <c r="H660" s="176">
        <f t="shared" si="62"/>
        <v>3732472</v>
      </c>
      <c r="I660" s="176">
        <f t="shared" si="63"/>
        <v>-72675549</v>
      </c>
      <c r="J660" s="176">
        <f t="shared" si="64"/>
        <v>-68943077</v>
      </c>
      <c r="K660" s="214">
        <v>490916</v>
      </c>
      <c r="L660" s="214" t="s">
        <v>1132</v>
      </c>
      <c r="M660" s="173">
        <v>0</v>
      </c>
      <c r="N660" s="173">
        <v>5861860</v>
      </c>
      <c r="O660" s="173">
        <v>-108035704</v>
      </c>
      <c r="P660" s="173">
        <v>-102173844</v>
      </c>
    </row>
    <row r="661" spans="1:16">
      <c r="A661" s="215">
        <v>460032</v>
      </c>
      <c r="B661" s="214" t="s">
        <v>246</v>
      </c>
      <c r="C661" s="173">
        <v>0</v>
      </c>
      <c r="D661" s="173">
        <v>0</v>
      </c>
      <c r="E661" s="173">
        <v>-1313000</v>
      </c>
      <c r="F661" s="173">
        <v>-1313000</v>
      </c>
      <c r="G661" s="176" t="e">
        <f t="shared" si="61"/>
        <v>#N/A</v>
      </c>
      <c r="H661" s="176" t="e">
        <f t="shared" si="62"/>
        <v>#N/A</v>
      </c>
      <c r="I661" s="176" t="e">
        <f t="shared" si="63"/>
        <v>#N/A</v>
      </c>
      <c r="J661" s="176" t="e">
        <f t="shared" si="64"/>
        <v>#N/A</v>
      </c>
      <c r="K661" s="214">
        <v>490917</v>
      </c>
      <c r="L661" s="214" t="s">
        <v>1848</v>
      </c>
      <c r="M661" s="173">
        <v>0</v>
      </c>
      <c r="N661" s="173">
        <v>0</v>
      </c>
      <c r="O661" s="173">
        <v>-31586</v>
      </c>
      <c r="P661" s="173">
        <v>-31586</v>
      </c>
    </row>
    <row r="662" spans="1:16">
      <c r="A662" s="215">
        <v>460040</v>
      </c>
      <c r="B662" s="214" t="s">
        <v>1106</v>
      </c>
      <c r="C662" s="173">
        <v>0</v>
      </c>
      <c r="D662" s="173">
        <v>376613205</v>
      </c>
      <c r="E662" s="173">
        <v>-376613205</v>
      </c>
      <c r="F662" s="173">
        <v>0</v>
      </c>
      <c r="G662" s="176">
        <f t="shared" si="61"/>
        <v>0</v>
      </c>
      <c r="H662" s="176">
        <f t="shared" si="62"/>
        <v>0</v>
      </c>
      <c r="I662" s="176">
        <f t="shared" si="63"/>
        <v>775202</v>
      </c>
      <c r="J662" s="176">
        <f t="shared" si="64"/>
        <v>775202</v>
      </c>
      <c r="K662" s="214">
        <v>490922</v>
      </c>
      <c r="L662" s="214" t="s">
        <v>1849</v>
      </c>
      <c r="M662" s="173">
        <v>0</v>
      </c>
      <c r="N662" s="173">
        <v>0</v>
      </c>
      <c r="O662" s="173">
        <v>-2250000</v>
      </c>
      <c r="P662" s="173">
        <v>-2250000</v>
      </c>
    </row>
    <row r="663" spans="1:16">
      <c r="A663" s="215">
        <v>470021</v>
      </c>
      <c r="B663" s="214" t="s">
        <v>1986</v>
      </c>
      <c r="C663" s="173">
        <v>0</v>
      </c>
      <c r="D663" s="173">
        <v>0</v>
      </c>
      <c r="E663" s="173">
        <v>-8992272</v>
      </c>
      <c r="F663" s="173">
        <v>-8992272</v>
      </c>
      <c r="G663" s="176">
        <f t="shared" si="61"/>
        <v>0</v>
      </c>
      <c r="H663" s="176">
        <f t="shared" si="62"/>
        <v>0</v>
      </c>
      <c r="I663" s="176">
        <f t="shared" si="63"/>
        <v>-509521</v>
      </c>
      <c r="J663" s="176">
        <f t="shared" si="64"/>
        <v>-509521</v>
      </c>
      <c r="K663" s="214">
        <v>490926</v>
      </c>
      <c r="L663" s="214" t="s">
        <v>1133</v>
      </c>
      <c r="M663" s="173">
        <v>0</v>
      </c>
      <c r="N663" s="173">
        <v>0</v>
      </c>
      <c r="O663" s="173">
        <v>-7636549</v>
      </c>
      <c r="P663" s="173">
        <v>-7636549</v>
      </c>
    </row>
    <row r="664" spans="1:16">
      <c r="A664" s="215">
        <v>470022</v>
      </c>
      <c r="B664" s="214" t="s">
        <v>1107</v>
      </c>
      <c r="C664" s="173">
        <v>0</v>
      </c>
      <c r="D664" s="173">
        <v>0</v>
      </c>
      <c r="E664" s="173">
        <v>-247488092</v>
      </c>
      <c r="F664" s="173">
        <v>-247488092</v>
      </c>
      <c r="G664" s="176">
        <f t="shared" si="61"/>
        <v>0</v>
      </c>
      <c r="H664" s="176">
        <f t="shared" si="62"/>
        <v>0</v>
      </c>
      <c r="I664" s="176">
        <f t="shared" si="63"/>
        <v>-926820</v>
      </c>
      <c r="J664" s="176">
        <f t="shared" si="64"/>
        <v>-926820</v>
      </c>
      <c r="K664" s="214">
        <v>490951</v>
      </c>
      <c r="L664" s="214" t="s">
        <v>1134</v>
      </c>
      <c r="M664" s="173">
        <v>0</v>
      </c>
      <c r="N664" s="173">
        <v>0</v>
      </c>
      <c r="O664" s="173">
        <v>-1051892</v>
      </c>
      <c r="P664" s="173">
        <v>-1051892</v>
      </c>
    </row>
    <row r="665" spans="1:16">
      <c r="A665" s="215">
        <v>470023</v>
      </c>
      <c r="B665" s="214" t="s">
        <v>2437</v>
      </c>
      <c r="C665" s="173">
        <v>0</v>
      </c>
      <c r="D665" s="173">
        <v>8992272</v>
      </c>
      <c r="E665" s="173">
        <v>-9856230</v>
      </c>
      <c r="F665" s="173">
        <v>-863958</v>
      </c>
      <c r="G665" s="176">
        <f t="shared" si="61"/>
        <v>0</v>
      </c>
      <c r="H665" s="176">
        <f t="shared" si="62"/>
        <v>-24191</v>
      </c>
      <c r="I665" s="176">
        <f t="shared" si="63"/>
        <v>10592677</v>
      </c>
      <c r="J665" s="176">
        <f t="shared" si="64"/>
        <v>10568486</v>
      </c>
      <c r="K665" s="214">
        <v>490960</v>
      </c>
      <c r="L665" s="214" t="s">
        <v>1850</v>
      </c>
      <c r="M665" s="173">
        <v>0</v>
      </c>
      <c r="N665" s="173">
        <v>30230</v>
      </c>
      <c r="O665" s="173">
        <v>-728892</v>
      </c>
      <c r="P665" s="173">
        <v>-698662</v>
      </c>
    </row>
    <row r="666" spans="1:16">
      <c r="A666" s="215">
        <v>470031</v>
      </c>
      <c r="B666" s="214" t="s">
        <v>1108</v>
      </c>
      <c r="C666" s="173">
        <v>0</v>
      </c>
      <c r="D666" s="173">
        <v>923725735</v>
      </c>
      <c r="E666" s="173">
        <v>-1497030657</v>
      </c>
      <c r="F666" s="173">
        <v>-573304922</v>
      </c>
      <c r="G666" s="176">
        <f t="shared" si="61"/>
        <v>0</v>
      </c>
      <c r="H666" s="176">
        <f t="shared" si="62"/>
        <v>331545</v>
      </c>
      <c r="I666" s="176">
        <f t="shared" si="63"/>
        <v>4068578</v>
      </c>
      <c r="J666" s="176">
        <f t="shared" si="64"/>
        <v>4400123</v>
      </c>
      <c r="K666" s="214">
        <v>490961</v>
      </c>
      <c r="L666" s="214" t="s">
        <v>1891</v>
      </c>
      <c r="M666" s="173">
        <v>0</v>
      </c>
      <c r="N666" s="173">
        <v>337913</v>
      </c>
      <c r="O666" s="173">
        <v>-7078963</v>
      </c>
      <c r="P666" s="173">
        <v>-6741050</v>
      </c>
    </row>
    <row r="667" spans="1:16">
      <c r="A667" s="215">
        <v>470033</v>
      </c>
      <c r="B667" s="214" t="s">
        <v>1109</v>
      </c>
      <c r="C667" s="173">
        <v>0</v>
      </c>
      <c r="D667" s="173">
        <v>0</v>
      </c>
      <c r="E667" s="173">
        <v>-10260</v>
      </c>
      <c r="F667" s="173">
        <v>-10260</v>
      </c>
      <c r="G667" s="176">
        <f t="shared" si="61"/>
        <v>0</v>
      </c>
      <c r="H667" s="176">
        <f t="shared" si="62"/>
        <v>53414903</v>
      </c>
      <c r="I667" s="176">
        <f t="shared" si="63"/>
        <v>-16433723</v>
      </c>
      <c r="J667" s="176">
        <f t="shared" si="64"/>
        <v>36981180</v>
      </c>
      <c r="K667" s="214">
        <v>490999</v>
      </c>
      <c r="L667" s="214" t="s">
        <v>1135</v>
      </c>
      <c r="M667" s="173">
        <v>0</v>
      </c>
      <c r="N667" s="173">
        <v>59467605</v>
      </c>
      <c r="O667" s="173">
        <v>-233657583</v>
      </c>
      <c r="P667" s="173">
        <v>-174189978</v>
      </c>
    </row>
    <row r="668" spans="1:16">
      <c r="A668" s="215">
        <v>470034</v>
      </c>
      <c r="B668" s="214" t="s">
        <v>1110</v>
      </c>
      <c r="C668" s="173">
        <v>0</v>
      </c>
      <c r="D668" s="173">
        <v>9264</v>
      </c>
      <c r="E668" s="173">
        <v>-212145287</v>
      </c>
      <c r="F668" s="173">
        <v>-212136023</v>
      </c>
      <c r="G668" s="176">
        <f t="shared" si="61"/>
        <v>0</v>
      </c>
      <c r="H668" s="176">
        <f t="shared" si="62"/>
        <v>-1213990</v>
      </c>
      <c r="I668" s="176">
        <f t="shared" si="63"/>
        <v>14916</v>
      </c>
      <c r="J668" s="176">
        <f t="shared" si="64"/>
        <v>-1199074</v>
      </c>
      <c r="K668" s="214" t="s">
        <v>1136</v>
      </c>
      <c r="L668" s="214" t="s">
        <v>1137</v>
      </c>
      <c r="M668" s="173">
        <v>0</v>
      </c>
      <c r="N668" s="173">
        <v>113409703</v>
      </c>
      <c r="O668" s="173">
        <v>-30</v>
      </c>
      <c r="P668" s="173">
        <v>113409673</v>
      </c>
    </row>
    <row r="669" spans="1:16">
      <c r="A669" s="215">
        <v>480001</v>
      </c>
      <c r="B669" s="214" t="s">
        <v>1111</v>
      </c>
      <c r="C669" s="173">
        <v>0</v>
      </c>
      <c r="D669" s="173">
        <v>0</v>
      </c>
      <c r="E669" s="173">
        <v>-15812495991</v>
      </c>
      <c r="F669" s="173">
        <v>-15812495991</v>
      </c>
      <c r="G669" s="176">
        <f t="shared" si="61"/>
        <v>0</v>
      </c>
      <c r="H669" s="176">
        <f t="shared" si="62"/>
        <v>-1703192953</v>
      </c>
      <c r="I669" s="176">
        <f t="shared" si="63"/>
        <v>0</v>
      </c>
      <c r="J669" s="176">
        <f t="shared" si="64"/>
        <v>-1703192953</v>
      </c>
      <c r="K669" s="214" t="s">
        <v>1138</v>
      </c>
      <c r="L669" s="214" t="s">
        <v>1139</v>
      </c>
      <c r="M669" s="173">
        <v>0</v>
      </c>
      <c r="N669" s="173">
        <v>361351720</v>
      </c>
      <c r="O669" s="173">
        <v>0</v>
      </c>
      <c r="P669" s="173">
        <v>361351720</v>
      </c>
    </row>
    <row r="670" spans="1:16">
      <c r="A670" s="215">
        <v>490002</v>
      </c>
      <c r="B670" s="214" t="s">
        <v>1112</v>
      </c>
      <c r="C670" s="173">
        <v>0</v>
      </c>
      <c r="D670" s="173">
        <v>816424617</v>
      </c>
      <c r="E670" s="173">
        <v>-1438333773</v>
      </c>
      <c r="F670" s="173">
        <v>-621909156</v>
      </c>
      <c r="G670" s="176">
        <f t="shared" si="61"/>
        <v>0</v>
      </c>
      <c r="H670" s="176">
        <f t="shared" si="62"/>
        <v>-1573930026</v>
      </c>
      <c r="I670" s="176">
        <f t="shared" si="63"/>
        <v>0</v>
      </c>
      <c r="J670" s="176">
        <f t="shared" si="64"/>
        <v>-1573930026</v>
      </c>
      <c r="K670" s="214" t="s">
        <v>1140</v>
      </c>
      <c r="L670" s="214" t="s">
        <v>1141</v>
      </c>
      <c r="M670" s="173">
        <v>0</v>
      </c>
      <c r="N670" s="173">
        <v>1662590498</v>
      </c>
      <c r="O670" s="173">
        <v>0</v>
      </c>
      <c r="P670" s="173">
        <v>1662590498</v>
      </c>
    </row>
    <row r="671" spans="1:16">
      <c r="A671" s="215">
        <v>490003</v>
      </c>
      <c r="B671" s="214" t="s">
        <v>1113</v>
      </c>
      <c r="C671" s="173">
        <v>0</v>
      </c>
      <c r="D671" s="173">
        <v>64772</v>
      </c>
      <c r="E671" s="173">
        <v>-26793899</v>
      </c>
      <c r="F671" s="173">
        <v>-26729127</v>
      </c>
      <c r="G671" s="176">
        <f t="shared" si="61"/>
        <v>0</v>
      </c>
      <c r="H671" s="176">
        <f t="shared" si="62"/>
        <v>-2050905253</v>
      </c>
      <c r="I671" s="176">
        <f t="shared" si="63"/>
        <v>0</v>
      </c>
      <c r="J671" s="176">
        <f t="shared" si="64"/>
        <v>-2050905253</v>
      </c>
      <c r="K671" s="214" t="s">
        <v>1142</v>
      </c>
      <c r="L671" s="214" t="s">
        <v>1143</v>
      </c>
      <c r="M671" s="173">
        <v>0</v>
      </c>
      <c r="N671" s="173">
        <v>215672485</v>
      </c>
      <c r="O671" s="173">
        <v>0</v>
      </c>
      <c r="P671" s="173">
        <v>215672485</v>
      </c>
    </row>
    <row r="672" spans="1:16">
      <c r="A672" s="215">
        <v>490004</v>
      </c>
      <c r="B672" s="214" t="s">
        <v>1114</v>
      </c>
      <c r="C672" s="173">
        <v>0</v>
      </c>
      <c r="D672" s="173">
        <v>0</v>
      </c>
      <c r="E672" s="173">
        <v>-255587059</v>
      </c>
      <c r="F672" s="173">
        <v>-255587059</v>
      </c>
      <c r="G672" s="176">
        <f t="shared" si="61"/>
        <v>0</v>
      </c>
      <c r="H672" s="176">
        <f t="shared" si="62"/>
        <v>-2313076</v>
      </c>
      <c r="I672" s="176">
        <f t="shared" si="63"/>
        <v>0</v>
      </c>
      <c r="J672" s="176">
        <f t="shared" si="64"/>
        <v>-2313076</v>
      </c>
      <c r="K672" s="214" t="s">
        <v>1892</v>
      </c>
      <c r="L672" s="214" t="s">
        <v>1893</v>
      </c>
      <c r="M672" s="173">
        <v>0</v>
      </c>
      <c r="N672" s="173">
        <v>139213</v>
      </c>
      <c r="O672" s="173">
        <v>0</v>
      </c>
      <c r="P672" s="173">
        <v>139213</v>
      </c>
    </row>
    <row r="673" spans="1:16">
      <c r="A673" s="215">
        <v>490005</v>
      </c>
      <c r="B673" s="214" t="s">
        <v>1115</v>
      </c>
      <c r="C673" s="173">
        <v>0</v>
      </c>
      <c r="D673" s="173">
        <v>0</v>
      </c>
      <c r="E673" s="173">
        <v>-2258274</v>
      </c>
      <c r="F673" s="173">
        <v>-2258274</v>
      </c>
      <c r="G673" s="176">
        <f t="shared" si="61"/>
        <v>0</v>
      </c>
      <c r="H673" s="176">
        <f t="shared" si="62"/>
        <v>-3469390</v>
      </c>
      <c r="I673" s="176">
        <f t="shared" si="63"/>
        <v>-2860</v>
      </c>
      <c r="J673" s="176">
        <f t="shared" si="64"/>
        <v>-3472250</v>
      </c>
      <c r="K673" s="214" t="s">
        <v>1144</v>
      </c>
      <c r="L673" s="214" t="s">
        <v>1145</v>
      </c>
      <c r="M673" s="173">
        <v>0</v>
      </c>
      <c r="N673" s="173">
        <v>9292510</v>
      </c>
      <c r="O673" s="173">
        <v>-7940</v>
      </c>
      <c r="P673" s="173">
        <v>9284570</v>
      </c>
    </row>
    <row r="674" spans="1:16">
      <c r="A674" s="215">
        <v>490006</v>
      </c>
      <c r="B674" s="214" t="s">
        <v>1116</v>
      </c>
      <c r="C674" s="173">
        <v>0</v>
      </c>
      <c r="D674" s="173">
        <v>130504</v>
      </c>
      <c r="E674" s="173">
        <v>-782503</v>
      </c>
      <c r="F674" s="173">
        <v>-651999</v>
      </c>
      <c r="G674" s="176">
        <f t="shared" si="61"/>
        <v>0</v>
      </c>
      <c r="H674" s="176">
        <f t="shared" si="62"/>
        <v>12771749</v>
      </c>
      <c r="I674" s="176">
        <f t="shared" si="63"/>
        <v>-18108234</v>
      </c>
      <c r="J674" s="176">
        <f t="shared" si="64"/>
        <v>-5336485</v>
      </c>
      <c r="K674" s="214" t="s">
        <v>1146</v>
      </c>
      <c r="L674" s="214" t="s">
        <v>1147</v>
      </c>
      <c r="M674" s="173">
        <v>0</v>
      </c>
      <c r="N674" s="173">
        <v>74694498</v>
      </c>
      <c r="O674" s="173">
        <v>-24150437</v>
      </c>
      <c r="P674" s="173">
        <v>50544061</v>
      </c>
    </row>
    <row r="675" spans="1:16">
      <c r="A675" s="215">
        <v>490007</v>
      </c>
      <c r="B675" s="214" t="s">
        <v>1117</v>
      </c>
      <c r="C675" s="173">
        <v>0</v>
      </c>
      <c r="D675" s="173">
        <v>2566</v>
      </c>
      <c r="E675" s="173">
        <v>-13939510</v>
      </c>
      <c r="F675" s="173">
        <v>-13936944</v>
      </c>
      <c r="G675" s="176">
        <f t="shared" si="61"/>
        <v>0</v>
      </c>
      <c r="H675" s="176">
        <f t="shared" si="62"/>
        <v>-926675994</v>
      </c>
      <c r="I675" s="176">
        <f t="shared" si="63"/>
        <v>0</v>
      </c>
      <c r="J675" s="176">
        <f t="shared" si="64"/>
        <v>-926675994</v>
      </c>
      <c r="K675" s="214" t="s">
        <v>1148</v>
      </c>
      <c r="L675" s="214" t="s">
        <v>1149</v>
      </c>
      <c r="M675" s="173">
        <v>0</v>
      </c>
      <c r="N675" s="173">
        <v>4749950421</v>
      </c>
      <c r="O675" s="173">
        <v>0</v>
      </c>
      <c r="P675" s="173">
        <v>4749950421</v>
      </c>
    </row>
    <row r="676" spans="1:16">
      <c r="A676" s="215">
        <v>490008</v>
      </c>
      <c r="B676" s="214" t="s">
        <v>1718</v>
      </c>
      <c r="C676" s="173">
        <v>0</v>
      </c>
      <c r="D676" s="173">
        <v>0</v>
      </c>
      <c r="E676" s="173">
        <v>-483975579</v>
      </c>
      <c r="F676" s="173">
        <v>-483975579</v>
      </c>
      <c r="G676" s="176">
        <f t="shared" si="61"/>
        <v>0</v>
      </c>
      <c r="H676" s="176">
        <f t="shared" si="62"/>
        <v>1172079466</v>
      </c>
      <c r="I676" s="176">
        <f t="shared" si="63"/>
        <v>0</v>
      </c>
      <c r="J676" s="176">
        <f t="shared" si="64"/>
        <v>1172079466</v>
      </c>
      <c r="K676" s="214" t="s">
        <v>1150</v>
      </c>
      <c r="L676" s="214" t="s">
        <v>1151</v>
      </c>
      <c r="M676" s="173">
        <v>0</v>
      </c>
      <c r="N676" s="173">
        <v>5170284492</v>
      </c>
      <c r="O676" s="173">
        <v>0</v>
      </c>
      <c r="P676" s="173">
        <v>5170284492</v>
      </c>
    </row>
    <row r="677" spans="1:16">
      <c r="A677" s="215">
        <v>490011</v>
      </c>
      <c r="B677" s="214" t="s">
        <v>1118</v>
      </c>
      <c r="C677" s="173">
        <v>0</v>
      </c>
      <c r="D677" s="173">
        <v>907558</v>
      </c>
      <c r="E677" s="173">
        <v>-47439225</v>
      </c>
      <c r="F677" s="173">
        <v>-46531667</v>
      </c>
      <c r="G677" s="176">
        <f t="shared" si="61"/>
        <v>0</v>
      </c>
      <c r="H677" s="176">
        <f t="shared" si="62"/>
        <v>-1329094291</v>
      </c>
      <c r="I677" s="176">
        <f t="shared" si="63"/>
        <v>0</v>
      </c>
      <c r="J677" s="176">
        <f t="shared" si="64"/>
        <v>-1329094291</v>
      </c>
      <c r="K677" s="214" t="s">
        <v>1152</v>
      </c>
      <c r="L677" s="214" t="s">
        <v>1153</v>
      </c>
      <c r="M677" s="173">
        <v>0</v>
      </c>
      <c r="N677" s="173">
        <v>1353928137</v>
      </c>
      <c r="O677" s="173">
        <v>0</v>
      </c>
      <c r="P677" s="173">
        <v>1353928137</v>
      </c>
    </row>
    <row r="678" spans="1:16">
      <c r="A678" s="215">
        <v>490012</v>
      </c>
      <c r="B678" s="214" t="s">
        <v>1119</v>
      </c>
      <c r="C678" s="173">
        <v>0</v>
      </c>
      <c r="D678" s="173">
        <v>635</v>
      </c>
      <c r="E678" s="173">
        <v>-126820</v>
      </c>
      <c r="F678" s="173">
        <v>-126185</v>
      </c>
      <c r="G678" s="176">
        <f t="shared" si="61"/>
        <v>0</v>
      </c>
      <c r="H678" s="176">
        <f t="shared" si="62"/>
        <v>-7915973</v>
      </c>
      <c r="I678" s="176">
        <f t="shared" si="63"/>
        <v>272850</v>
      </c>
      <c r="J678" s="176">
        <f t="shared" si="64"/>
        <v>-7643123</v>
      </c>
      <c r="K678" s="214" t="s">
        <v>1154</v>
      </c>
      <c r="L678" s="214" t="s">
        <v>1155</v>
      </c>
      <c r="M678" s="173">
        <v>0</v>
      </c>
      <c r="N678" s="173">
        <v>10043146</v>
      </c>
      <c r="O678" s="173">
        <v>-126795</v>
      </c>
      <c r="P678" s="173">
        <v>9916351</v>
      </c>
    </row>
    <row r="679" spans="1:16">
      <c r="A679" s="215">
        <v>490013</v>
      </c>
      <c r="B679" s="214" t="s">
        <v>1120</v>
      </c>
      <c r="C679" s="173">
        <v>0</v>
      </c>
      <c r="D679" s="173">
        <v>0</v>
      </c>
      <c r="E679" s="173">
        <v>-18826211</v>
      </c>
      <c r="F679" s="173">
        <v>-18826211</v>
      </c>
      <c r="G679" s="176">
        <f t="shared" si="61"/>
        <v>0</v>
      </c>
      <c r="H679" s="176">
        <f t="shared" si="62"/>
        <v>-32225</v>
      </c>
      <c r="I679" s="176">
        <f t="shared" si="63"/>
        <v>737268025</v>
      </c>
      <c r="J679" s="176">
        <f t="shared" si="64"/>
        <v>737235800</v>
      </c>
      <c r="K679" s="214" t="s">
        <v>1156</v>
      </c>
      <c r="L679" s="214" t="s">
        <v>1157</v>
      </c>
      <c r="M679" s="173">
        <v>0</v>
      </c>
      <c r="N679" s="173">
        <v>144</v>
      </c>
      <c r="O679" s="173">
        <v>-1240267695</v>
      </c>
      <c r="P679" s="173">
        <v>-1240267551</v>
      </c>
    </row>
    <row r="680" spans="1:16">
      <c r="A680" s="215">
        <v>490102</v>
      </c>
      <c r="B680" s="214" t="s">
        <v>1121</v>
      </c>
      <c r="C680" s="173">
        <v>0</v>
      </c>
      <c r="D680" s="173">
        <v>0</v>
      </c>
      <c r="E680" s="173">
        <v>-5121436</v>
      </c>
      <c r="F680" s="173">
        <v>-5121436</v>
      </c>
      <c r="G680" s="176">
        <f t="shared" si="61"/>
        <v>0</v>
      </c>
      <c r="H680" s="176">
        <f t="shared" si="62"/>
        <v>-1048279962</v>
      </c>
      <c r="I680" s="176">
        <f t="shared" si="63"/>
        <v>0</v>
      </c>
      <c r="J680" s="176">
        <f t="shared" si="64"/>
        <v>-1048279962</v>
      </c>
      <c r="K680" s="214" t="s">
        <v>74</v>
      </c>
      <c r="L680" s="214" t="s">
        <v>1158</v>
      </c>
      <c r="M680" s="173">
        <v>0</v>
      </c>
      <c r="N680" s="173">
        <v>9067909871</v>
      </c>
      <c r="O680" s="173">
        <v>0</v>
      </c>
      <c r="P680" s="173">
        <v>9067909871</v>
      </c>
    </row>
    <row r="681" spans="1:16">
      <c r="A681" s="215">
        <v>490201</v>
      </c>
      <c r="B681" s="214" t="s">
        <v>1122</v>
      </c>
      <c r="C681" s="173">
        <v>0</v>
      </c>
      <c r="D681" s="173">
        <v>2396660</v>
      </c>
      <c r="E681" s="173">
        <v>-36014127</v>
      </c>
      <c r="F681" s="173">
        <v>-33617467</v>
      </c>
      <c r="G681" s="176">
        <f t="shared" si="61"/>
        <v>0</v>
      </c>
      <c r="H681" s="176">
        <f t="shared" si="62"/>
        <v>-15327313</v>
      </c>
      <c r="I681" s="176">
        <f t="shared" si="63"/>
        <v>0</v>
      </c>
      <c r="J681" s="176">
        <f t="shared" si="64"/>
        <v>-15327313</v>
      </c>
      <c r="K681" s="214" t="s">
        <v>1719</v>
      </c>
      <c r="L681" s="214" t="s">
        <v>1720</v>
      </c>
      <c r="M681" s="173">
        <v>0</v>
      </c>
      <c r="N681" s="173">
        <v>48395664</v>
      </c>
      <c r="O681" s="173">
        <v>0</v>
      </c>
      <c r="P681" s="173">
        <v>48395664</v>
      </c>
    </row>
    <row r="682" spans="1:16">
      <c r="A682" s="215">
        <v>490203</v>
      </c>
      <c r="B682" s="214" t="s">
        <v>1123</v>
      </c>
      <c r="C682" s="173">
        <v>0</v>
      </c>
      <c r="D682" s="173">
        <v>7669409</v>
      </c>
      <c r="E682" s="173">
        <v>-204661716</v>
      </c>
      <c r="F682" s="173">
        <v>-196992307</v>
      </c>
      <c r="G682" s="176">
        <f t="shared" si="61"/>
        <v>0</v>
      </c>
      <c r="H682" s="176">
        <f t="shared" si="62"/>
        <v>229570</v>
      </c>
      <c r="I682" s="176">
        <f t="shared" si="63"/>
        <v>0</v>
      </c>
      <c r="J682" s="176">
        <f t="shared" si="64"/>
        <v>229570</v>
      </c>
      <c r="K682" s="214" t="s">
        <v>1159</v>
      </c>
      <c r="L682" s="214" t="s">
        <v>1160</v>
      </c>
      <c r="M682" s="173">
        <v>0</v>
      </c>
      <c r="N682" s="173">
        <v>10501586</v>
      </c>
      <c r="O682" s="173">
        <v>0</v>
      </c>
      <c r="P682" s="173">
        <v>10501586</v>
      </c>
    </row>
    <row r="683" spans="1:16">
      <c r="A683" s="215">
        <v>490204</v>
      </c>
      <c r="B683" s="214" t="s">
        <v>1124</v>
      </c>
      <c r="C683" s="173">
        <v>0</v>
      </c>
      <c r="D683" s="173">
        <v>0</v>
      </c>
      <c r="E683" s="173">
        <v>-33377776</v>
      </c>
      <c r="F683" s="173">
        <v>-33377776</v>
      </c>
      <c r="G683" s="176">
        <f t="shared" si="61"/>
        <v>0</v>
      </c>
      <c r="H683" s="176">
        <f t="shared" si="62"/>
        <v>-6920910</v>
      </c>
      <c r="I683" s="176">
        <f t="shared" si="63"/>
        <v>0</v>
      </c>
      <c r="J683" s="176">
        <f t="shared" si="64"/>
        <v>-6920910</v>
      </c>
      <c r="K683" s="214" t="s">
        <v>1161</v>
      </c>
      <c r="L683" s="214" t="s">
        <v>1162</v>
      </c>
      <c r="M683" s="173">
        <v>0</v>
      </c>
      <c r="N683" s="173">
        <v>52804463</v>
      </c>
      <c r="O683" s="173">
        <v>0</v>
      </c>
      <c r="P683" s="173">
        <v>52804463</v>
      </c>
    </row>
    <row r="684" spans="1:16">
      <c r="A684" s="215">
        <v>490205</v>
      </c>
      <c r="B684" s="214" t="s">
        <v>1125</v>
      </c>
      <c r="C684" s="173">
        <v>0</v>
      </c>
      <c r="D684" s="173">
        <v>0</v>
      </c>
      <c r="E684" s="173">
        <v>-62628798</v>
      </c>
      <c r="F684" s="173">
        <v>-62628798</v>
      </c>
      <c r="G684" s="176">
        <f t="shared" si="61"/>
        <v>0</v>
      </c>
      <c r="H684" s="176">
        <f t="shared" si="62"/>
        <v>9999109</v>
      </c>
      <c r="I684" s="176">
        <f t="shared" si="63"/>
        <v>0</v>
      </c>
      <c r="J684" s="176">
        <f t="shared" si="64"/>
        <v>9999109</v>
      </c>
      <c r="K684" s="214" t="s">
        <v>1163</v>
      </c>
      <c r="L684" s="214" t="s">
        <v>1164</v>
      </c>
      <c r="M684" s="173">
        <v>0</v>
      </c>
      <c r="N684" s="173">
        <v>570685064</v>
      </c>
      <c r="O684" s="173">
        <v>0</v>
      </c>
      <c r="P684" s="173">
        <v>570685064</v>
      </c>
    </row>
    <row r="685" spans="1:16">
      <c r="A685" s="215">
        <v>490221</v>
      </c>
      <c r="B685" s="214" t="s">
        <v>1847</v>
      </c>
      <c r="C685" s="173">
        <v>0</v>
      </c>
      <c r="D685" s="173">
        <v>196320</v>
      </c>
      <c r="E685" s="173">
        <v>-285365</v>
      </c>
      <c r="F685" s="173">
        <v>-89045</v>
      </c>
      <c r="G685" s="176">
        <f t="shared" si="61"/>
        <v>0</v>
      </c>
      <c r="H685" s="176">
        <f t="shared" si="62"/>
        <v>-2813682796</v>
      </c>
      <c r="I685" s="176">
        <f t="shared" si="63"/>
        <v>89734969</v>
      </c>
      <c r="J685" s="176">
        <f t="shared" si="64"/>
        <v>-2723947827</v>
      </c>
      <c r="K685" s="214" t="s">
        <v>1165</v>
      </c>
      <c r="L685" s="214" t="s">
        <v>1166</v>
      </c>
      <c r="M685" s="173">
        <v>0</v>
      </c>
      <c r="N685" s="173">
        <v>477098341</v>
      </c>
      <c r="O685" s="173">
        <v>0</v>
      </c>
      <c r="P685" s="173">
        <v>477098341</v>
      </c>
    </row>
    <row r="686" spans="1:16">
      <c r="A686" s="215">
        <v>490300</v>
      </c>
      <c r="B686" s="214" t="s">
        <v>1987</v>
      </c>
      <c r="C686" s="173">
        <v>0</v>
      </c>
      <c r="D686" s="173">
        <v>0</v>
      </c>
      <c r="E686" s="173">
        <v>-40433266089</v>
      </c>
      <c r="F686" s="173">
        <v>-40433266089</v>
      </c>
      <c r="G686" s="176">
        <f t="shared" si="61"/>
        <v>0</v>
      </c>
      <c r="H686" s="176">
        <f t="shared" si="62"/>
        <v>-190370406</v>
      </c>
      <c r="I686" s="176">
        <f t="shared" si="63"/>
        <v>622196</v>
      </c>
      <c r="J686" s="176">
        <f t="shared" si="64"/>
        <v>-189748210</v>
      </c>
      <c r="K686" s="214" t="s">
        <v>273</v>
      </c>
      <c r="L686" s="214" t="s">
        <v>274</v>
      </c>
      <c r="M686" s="173">
        <v>0</v>
      </c>
      <c r="N686" s="173">
        <v>10751062</v>
      </c>
      <c r="O686" s="173">
        <v>-38792</v>
      </c>
      <c r="P686" s="173">
        <v>10712270</v>
      </c>
    </row>
    <row r="687" spans="1:16">
      <c r="A687" s="215">
        <v>490900</v>
      </c>
      <c r="B687" s="214" t="s">
        <v>1126</v>
      </c>
      <c r="C687" s="173">
        <v>0</v>
      </c>
      <c r="D687" s="173">
        <v>0</v>
      </c>
      <c r="E687" s="173">
        <v>-3912269</v>
      </c>
      <c r="F687" s="173">
        <v>-3912269</v>
      </c>
      <c r="G687" s="176" t="e">
        <f t="shared" si="61"/>
        <v>#N/A</v>
      </c>
      <c r="H687" s="176" t="e">
        <f t="shared" si="62"/>
        <v>#N/A</v>
      </c>
      <c r="I687" s="176" t="e">
        <f t="shared" si="63"/>
        <v>#N/A</v>
      </c>
      <c r="J687" s="176" t="e">
        <f t="shared" si="64"/>
        <v>#N/A</v>
      </c>
      <c r="K687" s="214" t="s">
        <v>1988</v>
      </c>
      <c r="L687" s="214" t="s">
        <v>1989</v>
      </c>
      <c r="M687" s="173">
        <v>0</v>
      </c>
      <c r="N687" s="173">
        <v>10825222</v>
      </c>
      <c r="O687" s="173">
        <v>0</v>
      </c>
      <c r="P687" s="173">
        <v>10825222</v>
      </c>
    </row>
    <row r="688" spans="1:16">
      <c r="A688" s="215">
        <v>490905</v>
      </c>
      <c r="B688" s="214" t="s">
        <v>1127</v>
      </c>
      <c r="C688" s="173">
        <v>0</v>
      </c>
      <c r="D688" s="173">
        <v>61</v>
      </c>
      <c r="E688" s="173">
        <v>-94426</v>
      </c>
      <c r="F688" s="173">
        <v>-94365</v>
      </c>
      <c r="G688" s="176">
        <f t="shared" si="61"/>
        <v>0</v>
      </c>
      <c r="H688" s="176">
        <f t="shared" si="62"/>
        <v>2330523</v>
      </c>
      <c r="I688" s="176">
        <f t="shared" si="63"/>
        <v>0</v>
      </c>
      <c r="J688" s="176">
        <f t="shared" si="64"/>
        <v>2330523</v>
      </c>
      <c r="K688" s="214" t="s">
        <v>491</v>
      </c>
      <c r="L688" s="214" t="s">
        <v>1804</v>
      </c>
      <c r="M688" s="173">
        <v>0</v>
      </c>
      <c r="N688" s="173">
        <v>3165049</v>
      </c>
      <c r="O688" s="173">
        <v>0</v>
      </c>
      <c r="P688" s="173">
        <v>3165049</v>
      </c>
    </row>
    <row r="689" spans="1:16">
      <c r="A689" s="215">
        <v>490908</v>
      </c>
      <c r="B689" s="214" t="s">
        <v>1128</v>
      </c>
      <c r="C689" s="173">
        <v>0</v>
      </c>
      <c r="D689" s="173">
        <v>31193714</v>
      </c>
      <c r="E689" s="173">
        <v>-80314499</v>
      </c>
      <c r="F689" s="173">
        <v>-49120785</v>
      </c>
      <c r="G689" s="176">
        <f t="shared" si="61"/>
        <v>0</v>
      </c>
      <c r="H689" s="176">
        <f t="shared" si="62"/>
        <v>-34022993</v>
      </c>
      <c r="I689" s="176">
        <f t="shared" si="63"/>
        <v>4897703</v>
      </c>
      <c r="J689" s="176">
        <f t="shared" si="64"/>
        <v>-29125290</v>
      </c>
      <c r="K689" s="214" t="s">
        <v>1167</v>
      </c>
      <c r="L689" s="214" t="s">
        <v>1168</v>
      </c>
      <c r="M689" s="173">
        <v>0</v>
      </c>
      <c r="N689" s="173">
        <v>1580384542</v>
      </c>
      <c r="O689" s="173">
        <v>-316303345</v>
      </c>
      <c r="P689" s="173">
        <v>1264081197</v>
      </c>
    </row>
    <row r="690" spans="1:16">
      <c r="A690" s="215">
        <v>490909</v>
      </c>
      <c r="B690" s="214" t="s">
        <v>1129</v>
      </c>
      <c r="C690" s="173">
        <v>0</v>
      </c>
      <c r="D690" s="173">
        <v>0</v>
      </c>
      <c r="E690" s="173">
        <v>-1332433</v>
      </c>
      <c r="F690" s="173">
        <v>-1332433</v>
      </c>
      <c r="G690" s="176">
        <f t="shared" si="61"/>
        <v>0</v>
      </c>
      <c r="H690" s="176">
        <f t="shared" si="62"/>
        <v>361792358</v>
      </c>
      <c r="I690" s="176">
        <f t="shared" si="63"/>
        <v>-222951</v>
      </c>
      <c r="J690" s="176">
        <f t="shared" si="64"/>
        <v>361569407</v>
      </c>
      <c r="K690" s="214" t="s">
        <v>1169</v>
      </c>
      <c r="L690" s="214" t="s">
        <v>1170</v>
      </c>
      <c r="M690" s="173">
        <v>0</v>
      </c>
      <c r="N690" s="173">
        <v>613505966</v>
      </c>
      <c r="O690" s="173">
        <v>-330344</v>
      </c>
      <c r="P690" s="173">
        <v>613175622</v>
      </c>
    </row>
    <row r="691" spans="1:16">
      <c r="A691" s="215">
        <v>490912</v>
      </c>
      <c r="B691" s="214" t="s">
        <v>1130</v>
      </c>
      <c r="C691" s="173">
        <v>0</v>
      </c>
      <c r="D691" s="173">
        <v>0</v>
      </c>
      <c r="E691" s="173">
        <v>-1813603996</v>
      </c>
      <c r="F691" s="173">
        <v>-1813603996</v>
      </c>
      <c r="G691" s="176">
        <f t="shared" si="61"/>
        <v>0</v>
      </c>
      <c r="H691" s="176">
        <f t="shared" si="62"/>
        <v>-6915654</v>
      </c>
      <c r="I691" s="176">
        <f t="shared" si="63"/>
        <v>0</v>
      </c>
      <c r="J691" s="176">
        <f t="shared" si="64"/>
        <v>-6915654</v>
      </c>
      <c r="K691" s="214" t="s">
        <v>492</v>
      </c>
      <c r="L691" s="214" t="s">
        <v>1171</v>
      </c>
      <c r="M691" s="173">
        <v>0</v>
      </c>
      <c r="N691" s="173">
        <v>15016</v>
      </c>
      <c r="O691" s="173">
        <v>0</v>
      </c>
      <c r="P691" s="173">
        <v>15016</v>
      </c>
    </row>
    <row r="692" spans="1:16">
      <c r="A692" s="215">
        <v>490915</v>
      </c>
      <c r="B692" s="214" t="s">
        <v>1131</v>
      </c>
      <c r="C692" s="173">
        <v>0</v>
      </c>
      <c r="D692" s="173">
        <v>169365</v>
      </c>
      <c r="E692" s="173">
        <v>-1365167</v>
      </c>
      <c r="F692" s="173">
        <v>-1195802</v>
      </c>
      <c r="G692" s="176">
        <f t="shared" si="61"/>
        <v>0</v>
      </c>
      <c r="H692" s="176">
        <f t="shared" si="62"/>
        <v>132703</v>
      </c>
      <c r="I692" s="176">
        <f t="shared" si="63"/>
        <v>0</v>
      </c>
      <c r="J692" s="176">
        <f t="shared" si="64"/>
        <v>132703</v>
      </c>
      <c r="K692" s="214" t="s">
        <v>493</v>
      </c>
      <c r="L692" s="214" t="s">
        <v>1172</v>
      </c>
      <c r="M692" s="173">
        <v>0</v>
      </c>
      <c r="N692" s="173">
        <v>411848</v>
      </c>
      <c r="O692" s="173">
        <v>0</v>
      </c>
      <c r="P692" s="173">
        <v>411848</v>
      </c>
    </row>
    <row r="693" spans="1:16">
      <c r="A693" s="215">
        <v>490916</v>
      </c>
      <c r="B693" s="214" t="s">
        <v>1132</v>
      </c>
      <c r="C693" s="173">
        <v>0</v>
      </c>
      <c r="D693" s="173">
        <v>2129388</v>
      </c>
      <c r="E693" s="173">
        <v>-35360155</v>
      </c>
      <c r="F693" s="173">
        <v>-33230767</v>
      </c>
      <c r="G693" s="176">
        <f t="shared" si="61"/>
        <v>0</v>
      </c>
      <c r="H693" s="176">
        <f t="shared" si="62"/>
        <v>-12367054</v>
      </c>
      <c r="I693" s="176">
        <f t="shared" si="63"/>
        <v>0</v>
      </c>
      <c r="J693" s="176">
        <f t="shared" si="64"/>
        <v>-12367054</v>
      </c>
      <c r="K693" s="214" t="s">
        <v>1173</v>
      </c>
      <c r="L693" s="214" t="s">
        <v>1174</v>
      </c>
      <c r="M693" s="173">
        <v>0</v>
      </c>
      <c r="N693" s="173">
        <v>7863387</v>
      </c>
      <c r="O693" s="173">
        <v>0</v>
      </c>
      <c r="P693" s="173">
        <v>7863387</v>
      </c>
    </row>
    <row r="694" spans="1:16">
      <c r="A694" s="215">
        <v>490922</v>
      </c>
      <c r="B694" s="214" t="s">
        <v>1849</v>
      </c>
      <c r="C694" s="173">
        <v>0</v>
      </c>
      <c r="D694" s="173">
        <v>0</v>
      </c>
      <c r="E694" s="173">
        <v>-3025202</v>
      </c>
      <c r="F694" s="173">
        <v>-3025202</v>
      </c>
      <c r="G694" s="176">
        <f t="shared" si="61"/>
        <v>0</v>
      </c>
      <c r="H694" s="176">
        <f t="shared" si="62"/>
        <v>1451</v>
      </c>
      <c r="I694" s="176">
        <f t="shared" si="63"/>
        <v>0</v>
      </c>
      <c r="J694" s="176">
        <f t="shared" si="64"/>
        <v>1451</v>
      </c>
      <c r="K694" s="214" t="s">
        <v>1175</v>
      </c>
      <c r="L694" s="214" t="s">
        <v>1176</v>
      </c>
      <c r="M694" s="173">
        <v>0</v>
      </c>
      <c r="N694" s="173">
        <v>44947</v>
      </c>
      <c r="O694" s="173">
        <v>0</v>
      </c>
      <c r="P694" s="173">
        <v>44947</v>
      </c>
    </row>
    <row r="695" spans="1:16">
      <c r="A695" s="215">
        <v>490926</v>
      </c>
      <c r="B695" s="214" t="s">
        <v>1133</v>
      </c>
      <c r="C695" s="173">
        <v>0</v>
      </c>
      <c r="D695" s="173">
        <v>0</v>
      </c>
      <c r="E695" s="173">
        <v>-7127028</v>
      </c>
      <c r="F695" s="173">
        <v>-7127028</v>
      </c>
      <c r="G695" s="176">
        <f t="shared" si="61"/>
        <v>0</v>
      </c>
      <c r="H695" s="176">
        <f t="shared" si="62"/>
        <v>3180803</v>
      </c>
      <c r="I695" s="176">
        <f t="shared" si="63"/>
        <v>0</v>
      </c>
      <c r="J695" s="176">
        <f t="shared" si="64"/>
        <v>3180803</v>
      </c>
      <c r="K695" s="214" t="s">
        <v>1780</v>
      </c>
      <c r="L695" s="214" t="s">
        <v>1805</v>
      </c>
      <c r="M695" s="173">
        <v>0</v>
      </c>
      <c r="N695" s="173">
        <v>3650803</v>
      </c>
      <c r="O695" s="173">
        <v>0</v>
      </c>
      <c r="P695" s="173">
        <v>3650803</v>
      </c>
    </row>
    <row r="696" spans="1:16">
      <c r="A696" s="215">
        <v>490951</v>
      </c>
      <c r="B696" s="214" t="s">
        <v>1134</v>
      </c>
      <c r="C696" s="173">
        <v>0</v>
      </c>
      <c r="D696" s="173">
        <v>0</v>
      </c>
      <c r="E696" s="173">
        <v>-125072</v>
      </c>
      <c r="F696" s="173">
        <v>-125072</v>
      </c>
      <c r="G696" s="176" t="e">
        <f t="shared" si="61"/>
        <v>#N/A</v>
      </c>
      <c r="H696" s="176" t="e">
        <f t="shared" si="62"/>
        <v>#N/A</v>
      </c>
      <c r="I696" s="176" t="e">
        <f t="shared" si="63"/>
        <v>#N/A</v>
      </c>
      <c r="J696" s="176" t="e">
        <f t="shared" si="64"/>
        <v>#N/A</v>
      </c>
      <c r="K696" s="214" t="s">
        <v>1781</v>
      </c>
      <c r="L696" s="214" t="s">
        <v>1806</v>
      </c>
      <c r="M696" s="173">
        <v>0</v>
      </c>
      <c r="N696" s="173">
        <v>331369</v>
      </c>
      <c r="O696" s="173">
        <v>0</v>
      </c>
      <c r="P696" s="173">
        <v>331369</v>
      </c>
    </row>
    <row r="697" spans="1:16">
      <c r="A697" s="215">
        <v>490960</v>
      </c>
      <c r="B697" s="214" t="s">
        <v>1850</v>
      </c>
      <c r="C697" s="173">
        <v>0</v>
      </c>
      <c r="D697" s="173">
        <v>54421</v>
      </c>
      <c r="E697" s="173">
        <v>-11321569</v>
      </c>
      <c r="F697" s="173">
        <v>-11267148</v>
      </c>
      <c r="G697" s="176">
        <f t="shared" si="61"/>
        <v>0</v>
      </c>
      <c r="H697" s="176">
        <f t="shared" si="62"/>
        <v>4415136</v>
      </c>
      <c r="I697" s="176">
        <f t="shared" si="63"/>
        <v>0</v>
      </c>
      <c r="J697" s="176">
        <f t="shared" si="64"/>
        <v>4415136</v>
      </c>
      <c r="K697" s="214" t="s">
        <v>1177</v>
      </c>
      <c r="L697" s="214" t="s">
        <v>1178</v>
      </c>
      <c r="M697" s="173">
        <v>0</v>
      </c>
      <c r="N697" s="173">
        <v>9975904</v>
      </c>
      <c r="O697" s="173">
        <v>0</v>
      </c>
      <c r="P697" s="173">
        <v>9975904</v>
      </c>
    </row>
    <row r="698" spans="1:16">
      <c r="A698" s="215">
        <v>490961</v>
      </c>
      <c r="B698" s="214" t="s">
        <v>1891</v>
      </c>
      <c r="C698" s="173">
        <v>0</v>
      </c>
      <c r="D698" s="173">
        <v>6368</v>
      </c>
      <c r="E698" s="173">
        <v>-11147541</v>
      </c>
      <c r="F698" s="173">
        <v>-11141173</v>
      </c>
      <c r="G698" s="176">
        <f t="shared" si="61"/>
        <v>0</v>
      </c>
      <c r="H698" s="176">
        <f t="shared" si="62"/>
        <v>-2542426438</v>
      </c>
      <c r="I698" s="176">
        <f t="shared" si="63"/>
        <v>0</v>
      </c>
      <c r="J698" s="176">
        <f t="shared" si="64"/>
        <v>-2542426438</v>
      </c>
      <c r="K698" s="214" t="s">
        <v>1179</v>
      </c>
      <c r="L698" s="214" t="s">
        <v>1180</v>
      </c>
      <c r="M698" s="173">
        <v>0</v>
      </c>
      <c r="N698" s="173">
        <v>197180555</v>
      </c>
      <c r="O698" s="173">
        <v>0</v>
      </c>
      <c r="P698" s="173">
        <v>197180555</v>
      </c>
    </row>
    <row r="699" spans="1:16">
      <c r="A699" s="215">
        <v>490970</v>
      </c>
      <c r="B699" s="214" t="s">
        <v>1924</v>
      </c>
      <c r="C699" s="173">
        <v>0</v>
      </c>
      <c r="D699" s="173">
        <v>0</v>
      </c>
      <c r="E699" s="173">
        <v>-4801567400</v>
      </c>
      <c r="F699" s="173">
        <v>-4801567400</v>
      </c>
      <c r="G699" s="176">
        <f t="shared" si="61"/>
        <v>0</v>
      </c>
      <c r="H699" s="176">
        <f t="shared" si="62"/>
        <v>6689074</v>
      </c>
      <c r="I699" s="176">
        <f t="shared" si="63"/>
        <v>-4443115</v>
      </c>
      <c r="J699" s="176">
        <f t="shared" si="64"/>
        <v>2245959</v>
      </c>
      <c r="K699" s="214" t="s">
        <v>556</v>
      </c>
      <c r="L699" s="214" t="s">
        <v>1181</v>
      </c>
      <c r="M699" s="173">
        <v>0</v>
      </c>
      <c r="N699" s="173">
        <v>12268944</v>
      </c>
      <c r="O699" s="173">
        <v>-9898305</v>
      </c>
      <c r="P699" s="173">
        <v>2370639</v>
      </c>
    </row>
    <row r="700" spans="1:16">
      <c r="A700" s="215">
        <v>490999</v>
      </c>
      <c r="B700" s="214" t="s">
        <v>1135</v>
      </c>
      <c r="C700" s="173">
        <v>0</v>
      </c>
      <c r="D700" s="173">
        <v>6052702</v>
      </c>
      <c r="E700" s="173">
        <v>-217223860</v>
      </c>
      <c r="F700" s="173">
        <v>-211171158</v>
      </c>
      <c r="G700" s="176">
        <f t="shared" si="61"/>
        <v>0</v>
      </c>
      <c r="H700" s="176">
        <f t="shared" si="62"/>
        <v>-5930275628</v>
      </c>
      <c r="I700" s="176">
        <f t="shared" si="63"/>
        <v>3411051213</v>
      </c>
      <c r="J700" s="176">
        <f t="shared" si="64"/>
        <v>-2519224415</v>
      </c>
      <c r="K700" s="214" t="s">
        <v>56</v>
      </c>
      <c r="L700" s="214" t="s">
        <v>1182</v>
      </c>
      <c r="M700" s="173">
        <v>0</v>
      </c>
      <c r="N700" s="173">
        <v>2312102502</v>
      </c>
      <c r="O700" s="173">
        <v>-602209162</v>
      </c>
      <c r="P700" s="173">
        <v>1709893340</v>
      </c>
    </row>
    <row r="701" spans="1:16">
      <c r="A701" s="214" t="s">
        <v>2770</v>
      </c>
      <c r="B701" s="214" t="s">
        <v>2771</v>
      </c>
      <c r="C701" s="173">
        <v>0</v>
      </c>
      <c r="D701" s="173">
        <v>2084</v>
      </c>
      <c r="E701" s="173">
        <v>0</v>
      </c>
      <c r="F701" s="173">
        <v>2084</v>
      </c>
      <c r="G701" s="176">
        <f t="shared" si="61"/>
        <v>0</v>
      </c>
      <c r="H701" s="176">
        <f t="shared" si="62"/>
        <v>-1833234</v>
      </c>
      <c r="I701" s="176">
        <f t="shared" si="63"/>
        <v>0</v>
      </c>
      <c r="J701" s="176">
        <f t="shared" si="64"/>
        <v>-1833234</v>
      </c>
      <c r="K701" s="214" t="s">
        <v>512</v>
      </c>
      <c r="L701" s="214" t="s">
        <v>1183</v>
      </c>
      <c r="M701" s="173">
        <v>0</v>
      </c>
      <c r="N701" s="173">
        <v>550714</v>
      </c>
      <c r="O701" s="173">
        <v>0</v>
      </c>
      <c r="P701" s="173">
        <v>550714</v>
      </c>
    </row>
    <row r="702" spans="1:16">
      <c r="A702" s="214" t="s">
        <v>2438</v>
      </c>
      <c r="B702" s="214" t="s">
        <v>2439</v>
      </c>
      <c r="C702" s="173">
        <v>0</v>
      </c>
      <c r="D702" s="173">
        <v>6580</v>
      </c>
      <c r="E702" s="173">
        <v>0</v>
      </c>
      <c r="F702" s="173">
        <v>6580</v>
      </c>
      <c r="G702" s="176">
        <f t="shared" si="61"/>
        <v>0</v>
      </c>
      <c r="H702" s="176">
        <f t="shared" si="62"/>
        <v>-526000</v>
      </c>
      <c r="I702" s="176">
        <f t="shared" si="63"/>
        <v>0</v>
      </c>
      <c r="J702" s="176">
        <f t="shared" si="64"/>
        <v>-526000</v>
      </c>
      <c r="K702" s="214" t="s">
        <v>602</v>
      </c>
      <c r="L702" s="214" t="s">
        <v>242</v>
      </c>
      <c r="M702" s="173">
        <v>0</v>
      </c>
      <c r="N702" s="173">
        <v>8000</v>
      </c>
      <c r="O702" s="173">
        <v>0</v>
      </c>
      <c r="P702" s="173">
        <v>8000</v>
      </c>
    </row>
    <row r="703" spans="1:16">
      <c r="A703" s="214" t="s">
        <v>1136</v>
      </c>
      <c r="B703" s="214" t="s">
        <v>1137</v>
      </c>
      <c r="C703" s="173">
        <v>0</v>
      </c>
      <c r="D703" s="173">
        <v>114623693</v>
      </c>
      <c r="E703" s="173">
        <v>-14946</v>
      </c>
      <c r="F703" s="173">
        <v>114608747</v>
      </c>
      <c r="G703" s="176">
        <f t="shared" si="61"/>
        <v>0</v>
      </c>
      <c r="H703" s="176">
        <f t="shared" si="62"/>
        <v>-20976068</v>
      </c>
      <c r="I703" s="176">
        <f t="shared" si="63"/>
        <v>0</v>
      </c>
      <c r="J703" s="176">
        <f t="shared" si="64"/>
        <v>-20976068</v>
      </c>
      <c r="K703" s="214" t="s">
        <v>1184</v>
      </c>
      <c r="L703" s="214" t="s">
        <v>1185</v>
      </c>
      <c r="M703" s="173">
        <v>0</v>
      </c>
      <c r="N703" s="173">
        <v>23542942</v>
      </c>
      <c r="O703" s="173">
        <v>0</v>
      </c>
      <c r="P703" s="173">
        <v>23542942</v>
      </c>
    </row>
    <row r="704" spans="1:16">
      <c r="A704" s="214" t="s">
        <v>1138</v>
      </c>
      <c r="B704" s="214" t="s">
        <v>1139</v>
      </c>
      <c r="C704" s="173">
        <v>0</v>
      </c>
      <c r="D704" s="173">
        <v>2064544673</v>
      </c>
      <c r="E704" s="173">
        <v>0</v>
      </c>
      <c r="F704" s="173">
        <v>2064544673</v>
      </c>
      <c r="G704" s="176">
        <f t="shared" si="61"/>
        <v>0</v>
      </c>
      <c r="H704" s="176">
        <f t="shared" si="62"/>
        <v>157617</v>
      </c>
      <c r="I704" s="176">
        <f t="shared" si="63"/>
        <v>0</v>
      </c>
      <c r="J704" s="176">
        <f>P704-VLOOKUP($K704,$A:$F,6,FALSE)</f>
        <v>157617</v>
      </c>
      <c r="K704" s="214" t="s">
        <v>1186</v>
      </c>
      <c r="L704" s="214" t="s">
        <v>1187</v>
      </c>
      <c r="M704" s="173">
        <v>0</v>
      </c>
      <c r="N704" s="173">
        <v>342231</v>
      </c>
      <c r="O704" s="173">
        <v>0</v>
      </c>
      <c r="P704" s="173">
        <v>342231</v>
      </c>
    </row>
    <row r="705" spans="1:16">
      <c r="A705" s="214" t="s">
        <v>1140</v>
      </c>
      <c r="B705" s="214" t="s">
        <v>1141</v>
      </c>
      <c r="C705" s="173">
        <v>0</v>
      </c>
      <c r="D705" s="173">
        <v>3236520524</v>
      </c>
      <c r="E705" s="173">
        <v>0</v>
      </c>
      <c r="F705" s="173">
        <v>3236520524</v>
      </c>
      <c r="G705" s="176">
        <f t="shared" si="61"/>
        <v>0</v>
      </c>
      <c r="H705" s="176">
        <f t="shared" si="62"/>
        <v>756061</v>
      </c>
      <c r="I705" s="176">
        <f t="shared" si="63"/>
        <v>0</v>
      </c>
      <c r="J705" s="176">
        <f t="shared" si="64"/>
        <v>756061</v>
      </c>
      <c r="K705" s="214" t="s">
        <v>1188</v>
      </c>
      <c r="L705" s="214" t="s">
        <v>1189</v>
      </c>
      <c r="M705" s="173">
        <v>0</v>
      </c>
      <c r="N705" s="173">
        <v>1052311</v>
      </c>
      <c r="O705" s="173">
        <v>0</v>
      </c>
      <c r="P705" s="173">
        <v>1052311</v>
      </c>
    </row>
    <row r="706" spans="1:16">
      <c r="A706" s="214" t="s">
        <v>1142</v>
      </c>
      <c r="B706" s="214" t="s">
        <v>1143</v>
      </c>
      <c r="C706" s="173">
        <v>0</v>
      </c>
      <c r="D706" s="173">
        <v>2266577738</v>
      </c>
      <c r="E706" s="173">
        <v>0</v>
      </c>
      <c r="F706" s="173">
        <v>2266577738</v>
      </c>
      <c r="G706" s="176">
        <f t="shared" si="61"/>
        <v>0</v>
      </c>
      <c r="H706" s="176">
        <f t="shared" si="62"/>
        <v>24689629</v>
      </c>
      <c r="I706" s="176">
        <f t="shared" si="63"/>
        <v>-24689629</v>
      </c>
      <c r="J706" s="176">
        <f t="shared" si="64"/>
        <v>0</v>
      </c>
      <c r="K706" s="214">
        <v>901001</v>
      </c>
      <c r="L706" s="214" t="s">
        <v>1774</v>
      </c>
      <c r="M706" s="173">
        <v>0</v>
      </c>
      <c r="N706" s="173">
        <v>113968133</v>
      </c>
      <c r="O706" s="173">
        <v>-113968133</v>
      </c>
      <c r="P706" s="173">
        <v>0</v>
      </c>
    </row>
    <row r="707" spans="1:16">
      <c r="A707" s="214" t="s">
        <v>2772</v>
      </c>
      <c r="B707" s="214" t="s">
        <v>2773</v>
      </c>
      <c r="C707" s="173">
        <v>0</v>
      </c>
      <c r="D707" s="173">
        <v>738</v>
      </c>
      <c r="E707" s="173">
        <v>-738</v>
      </c>
      <c r="F707" s="173">
        <v>0</v>
      </c>
      <c r="G707" s="176">
        <f t="shared" ref="G707:G770" si="65">M707-VLOOKUP($K707,$A:$F,3,FALSE)</f>
        <v>0</v>
      </c>
      <c r="H707" s="176">
        <f t="shared" ref="H707:H770" si="66">N707-VLOOKUP($K707,$A:$F,4,FALSE)</f>
        <v>550487</v>
      </c>
      <c r="I707" s="176">
        <f t="shared" ref="I707:I770" si="67">O707-VLOOKUP($K707,$A:$F,5,FALSE)</f>
        <v>3553500</v>
      </c>
      <c r="J707" s="176">
        <f t="shared" ref="J707:J770" si="68">P707-VLOOKUP($K707,$A:$F,6,FALSE)</f>
        <v>4103987</v>
      </c>
      <c r="K707" s="214">
        <v>901002</v>
      </c>
      <c r="L707" s="214" t="s">
        <v>1190</v>
      </c>
      <c r="M707" s="173">
        <v>0</v>
      </c>
      <c r="N707" s="173">
        <v>6811920</v>
      </c>
      <c r="O707" s="173">
        <v>-10104251</v>
      </c>
      <c r="P707" s="173">
        <v>-3292331</v>
      </c>
    </row>
    <row r="708" spans="1:16">
      <c r="A708" s="214" t="s">
        <v>1892</v>
      </c>
      <c r="B708" s="214" t="s">
        <v>1893</v>
      </c>
      <c r="C708" s="173">
        <v>0</v>
      </c>
      <c r="D708" s="173">
        <v>2452289</v>
      </c>
      <c r="E708" s="173">
        <v>0</v>
      </c>
      <c r="F708" s="173">
        <v>2452289</v>
      </c>
      <c r="G708" s="176">
        <f t="shared" si="65"/>
        <v>0</v>
      </c>
      <c r="H708" s="176">
        <f t="shared" si="66"/>
        <v>1577942</v>
      </c>
      <c r="I708" s="176">
        <f t="shared" si="67"/>
        <v>141188</v>
      </c>
      <c r="J708" s="176">
        <f t="shared" si="68"/>
        <v>1719130</v>
      </c>
      <c r="K708" s="214" t="s">
        <v>1191</v>
      </c>
      <c r="L708" s="214" t="s">
        <v>1192</v>
      </c>
      <c r="M708" s="173">
        <v>0</v>
      </c>
      <c r="N708" s="173">
        <v>4251012</v>
      </c>
      <c r="O708" s="173">
        <v>0</v>
      </c>
      <c r="P708" s="173">
        <v>4251012</v>
      </c>
    </row>
    <row r="709" spans="1:16">
      <c r="A709" s="214" t="s">
        <v>1144</v>
      </c>
      <c r="B709" s="214" t="s">
        <v>1145</v>
      </c>
      <c r="C709" s="173">
        <v>0</v>
      </c>
      <c r="D709" s="173">
        <v>12761900</v>
      </c>
      <c r="E709" s="173">
        <v>-5080</v>
      </c>
      <c r="F709" s="173">
        <v>12756820</v>
      </c>
      <c r="G709" s="176">
        <f t="shared" si="65"/>
        <v>0</v>
      </c>
      <c r="H709" s="176">
        <f t="shared" si="66"/>
        <v>-323200010</v>
      </c>
      <c r="I709" s="176">
        <f t="shared" si="67"/>
        <v>16454478</v>
      </c>
      <c r="J709" s="176">
        <f t="shared" si="68"/>
        <v>-306745532</v>
      </c>
      <c r="K709" s="214" t="s">
        <v>1193</v>
      </c>
      <c r="L709" s="214" t="s">
        <v>1194</v>
      </c>
      <c r="M709" s="173">
        <v>0</v>
      </c>
      <c r="N709" s="173">
        <v>10497128499</v>
      </c>
      <c r="O709" s="173">
        <v>-248679723</v>
      </c>
      <c r="P709" s="173">
        <v>10248448776</v>
      </c>
    </row>
    <row r="710" spans="1:16">
      <c r="A710" s="214" t="s">
        <v>1146</v>
      </c>
      <c r="B710" s="214" t="s">
        <v>1147</v>
      </c>
      <c r="C710" s="173">
        <v>0</v>
      </c>
      <c r="D710" s="173">
        <v>61922749</v>
      </c>
      <c r="E710" s="173">
        <v>-6042203</v>
      </c>
      <c r="F710" s="173">
        <v>55880546</v>
      </c>
      <c r="G710" s="176">
        <f t="shared" si="65"/>
        <v>0</v>
      </c>
      <c r="H710" s="176">
        <f t="shared" si="66"/>
        <v>46032925</v>
      </c>
      <c r="I710" s="176">
        <f t="shared" si="67"/>
        <v>-2304101</v>
      </c>
      <c r="J710" s="176">
        <f t="shared" si="68"/>
        <v>43728824</v>
      </c>
      <c r="K710" s="214" t="s">
        <v>1195</v>
      </c>
      <c r="L710" s="214" t="s">
        <v>1196</v>
      </c>
      <c r="M710" s="173">
        <v>0</v>
      </c>
      <c r="N710" s="173">
        <v>196274123</v>
      </c>
      <c r="O710" s="173">
        <v>-6595459</v>
      </c>
      <c r="P710" s="173">
        <v>189678664</v>
      </c>
    </row>
    <row r="711" spans="1:16">
      <c r="A711" s="214" t="s">
        <v>1148</v>
      </c>
      <c r="B711" s="214" t="s">
        <v>1149</v>
      </c>
      <c r="C711" s="173">
        <v>0</v>
      </c>
      <c r="D711" s="173">
        <v>5676626415</v>
      </c>
      <c r="E711" s="173">
        <v>0</v>
      </c>
      <c r="F711" s="173">
        <v>5676626415</v>
      </c>
      <c r="G711" s="176">
        <f t="shared" si="65"/>
        <v>0</v>
      </c>
      <c r="H711" s="176">
        <f t="shared" si="66"/>
        <v>262720</v>
      </c>
      <c r="I711" s="176">
        <f t="shared" si="67"/>
        <v>1173526</v>
      </c>
      <c r="J711" s="176">
        <f t="shared" si="68"/>
        <v>1436246</v>
      </c>
      <c r="K711" s="214" t="s">
        <v>1197</v>
      </c>
      <c r="L711" s="214" t="s">
        <v>1198</v>
      </c>
      <c r="M711" s="173">
        <v>0</v>
      </c>
      <c r="N711" s="173">
        <v>71440671</v>
      </c>
      <c r="O711" s="173">
        <v>-3858314</v>
      </c>
      <c r="P711" s="173">
        <v>67582357</v>
      </c>
    </row>
    <row r="712" spans="1:16">
      <c r="A712" s="214" t="s">
        <v>1150</v>
      </c>
      <c r="B712" s="214" t="s">
        <v>1151</v>
      </c>
      <c r="C712" s="173">
        <v>0</v>
      </c>
      <c r="D712" s="173">
        <v>3998205026</v>
      </c>
      <c r="E712" s="173">
        <v>0</v>
      </c>
      <c r="F712" s="173">
        <v>3998205026</v>
      </c>
      <c r="G712" s="176">
        <f t="shared" si="65"/>
        <v>0</v>
      </c>
      <c r="H712" s="176">
        <f t="shared" si="66"/>
        <v>879293</v>
      </c>
      <c r="I712" s="176">
        <f t="shared" si="67"/>
        <v>-48294</v>
      </c>
      <c r="J712" s="176">
        <f t="shared" si="68"/>
        <v>830999</v>
      </c>
      <c r="K712" s="214" t="s">
        <v>1199</v>
      </c>
      <c r="L712" s="214" t="s">
        <v>1200</v>
      </c>
      <c r="M712" s="173">
        <v>0</v>
      </c>
      <c r="N712" s="173">
        <v>3909982</v>
      </c>
      <c r="O712" s="173">
        <v>-75448</v>
      </c>
      <c r="P712" s="173">
        <v>3834534</v>
      </c>
    </row>
    <row r="713" spans="1:16">
      <c r="A713" s="214" t="s">
        <v>1152</v>
      </c>
      <c r="B713" s="214" t="s">
        <v>1153</v>
      </c>
      <c r="C713" s="173">
        <v>0</v>
      </c>
      <c r="D713" s="173">
        <v>2683022428</v>
      </c>
      <c r="E713" s="173">
        <v>0</v>
      </c>
      <c r="F713" s="173">
        <v>2683022428</v>
      </c>
      <c r="G713" s="176">
        <f t="shared" si="65"/>
        <v>0</v>
      </c>
      <c r="H713" s="176">
        <f t="shared" si="66"/>
        <v>243824689</v>
      </c>
      <c r="I713" s="176">
        <f t="shared" si="67"/>
        <v>3136992</v>
      </c>
      <c r="J713" s="176">
        <f t="shared" si="68"/>
        <v>246961681</v>
      </c>
      <c r="K713" s="214" t="s">
        <v>1201</v>
      </c>
      <c r="L713" s="214" t="s">
        <v>1202</v>
      </c>
      <c r="M713" s="173">
        <v>0</v>
      </c>
      <c r="N713" s="173">
        <v>8894389284</v>
      </c>
      <c r="O713" s="173">
        <v>-173802444</v>
      </c>
      <c r="P713" s="173">
        <v>8720586840</v>
      </c>
    </row>
    <row r="714" spans="1:16">
      <c r="A714" s="214" t="s">
        <v>1154</v>
      </c>
      <c r="B714" s="214" t="s">
        <v>1155</v>
      </c>
      <c r="C714" s="173">
        <v>0</v>
      </c>
      <c r="D714" s="173">
        <v>17959119</v>
      </c>
      <c r="E714" s="173">
        <v>-399645</v>
      </c>
      <c r="F714" s="173">
        <v>17559474</v>
      </c>
      <c r="G714" s="176">
        <f t="shared" si="65"/>
        <v>0</v>
      </c>
      <c r="H714" s="176">
        <f t="shared" si="66"/>
        <v>67881054</v>
      </c>
      <c r="I714" s="176">
        <f t="shared" si="67"/>
        <v>-2334875</v>
      </c>
      <c r="J714" s="176">
        <f t="shared" si="68"/>
        <v>65546179</v>
      </c>
      <c r="K714" s="214" t="s">
        <v>1203</v>
      </c>
      <c r="L714" s="214" t="s">
        <v>1204</v>
      </c>
      <c r="M714" s="173">
        <v>0</v>
      </c>
      <c r="N714" s="173">
        <v>301910600</v>
      </c>
      <c r="O714" s="173">
        <v>-6511115</v>
      </c>
      <c r="P714" s="173">
        <v>295399485</v>
      </c>
    </row>
    <row r="715" spans="1:16">
      <c r="A715" s="214" t="s">
        <v>1156</v>
      </c>
      <c r="B715" s="214" t="s">
        <v>1157</v>
      </c>
      <c r="C715" s="173">
        <v>0</v>
      </c>
      <c r="D715" s="173">
        <v>32369</v>
      </c>
      <c r="E715" s="173">
        <v>-1977535720</v>
      </c>
      <c r="F715" s="173">
        <v>-1977503351</v>
      </c>
      <c r="G715" s="176">
        <f t="shared" si="65"/>
        <v>0</v>
      </c>
      <c r="H715" s="176">
        <f t="shared" si="66"/>
        <v>482794</v>
      </c>
      <c r="I715" s="176">
        <f t="shared" si="67"/>
        <v>-462344</v>
      </c>
      <c r="J715" s="176">
        <f t="shared" si="68"/>
        <v>20450</v>
      </c>
      <c r="K715" s="214" t="s">
        <v>1205</v>
      </c>
      <c r="L715" s="214" t="s">
        <v>1206</v>
      </c>
      <c r="M715" s="173">
        <v>0</v>
      </c>
      <c r="N715" s="173">
        <v>99770889</v>
      </c>
      <c r="O715" s="173">
        <v>-7506907</v>
      </c>
      <c r="P715" s="173">
        <v>92263982</v>
      </c>
    </row>
    <row r="716" spans="1:16">
      <c r="A716" s="214" t="s">
        <v>74</v>
      </c>
      <c r="B716" s="214" t="s">
        <v>1158</v>
      </c>
      <c r="C716" s="173">
        <v>0</v>
      </c>
      <c r="D716" s="173">
        <v>10116189833</v>
      </c>
      <c r="E716" s="173">
        <v>0</v>
      </c>
      <c r="F716" s="173">
        <v>10116189833</v>
      </c>
      <c r="G716" s="176">
        <f t="shared" si="65"/>
        <v>0</v>
      </c>
      <c r="H716" s="176">
        <f t="shared" si="66"/>
        <v>623095</v>
      </c>
      <c r="I716" s="176">
        <f t="shared" si="67"/>
        <v>-14208</v>
      </c>
      <c r="J716" s="176">
        <f t="shared" si="68"/>
        <v>608887</v>
      </c>
      <c r="K716" s="214" t="s">
        <v>1207</v>
      </c>
      <c r="L716" s="214" t="s">
        <v>1208</v>
      </c>
      <c r="M716" s="173">
        <v>0</v>
      </c>
      <c r="N716" s="173">
        <v>2986336</v>
      </c>
      <c r="O716" s="173">
        <v>-20503</v>
      </c>
      <c r="P716" s="173">
        <v>2965833</v>
      </c>
    </row>
    <row r="717" spans="1:16">
      <c r="A717" s="214" t="s">
        <v>1719</v>
      </c>
      <c r="B717" s="214" t="s">
        <v>1720</v>
      </c>
      <c r="C717" s="173">
        <v>0</v>
      </c>
      <c r="D717" s="173">
        <v>63722977</v>
      </c>
      <c r="E717" s="173">
        <v>0</v>
      </c>
      <c r="F717" s="173">
        <v>63722977</v>
      </c>
      <c r="G717" s="176">
        <f t="shared" si="65"/>
        <v>0</v>
      </c>
      <c r="H717" s="176">
        <f t="shared" si="66"/>
        <v>-33809916</v>
      </c>
      <c r="I717" s="176">
        <f t="shared" si="67"/>
        <v>2894986</v>
      </c>
      <c r="J717" s="176">
        <f t="shared" si="68"/>
        <v>-30914930</v>
      </c>
      <c r="K717" s="214" t="s">
        <v>1209</v>
      </c>
      <c r="L717" s="214" t="s">
        <v>1210</v>
      </c>
      <c r="M717" s="173">
        <v>0</v>
      </c>
      <c r="N717" s="173">
        <v>711676757</v>
      </c>
      <c r="O717" s="173">
        <v>-105147591</v>
      </c>
      <c r="P717" s="173">
        <v>606529166</v>
      </c>
    </row>
    <row r="718" spans="1:16">
      <c r="A718" s="214" t="s">
        <v>1159</v>
      </c>
      <c r="B718" s="214" t="s">
        <v>1160</v>
      </c>
      <c r="C718" s="173">
        <v>0</v>
      </c>
      <c r="D718" s="173">
        <v>10272016</v>
      </c>
      <c r="E718" s="173">
        <v>0</v>
      </c>
      <c r="F718" s="173">
        <v>10272016</v>
      </c>
      <c r="G718" s="176">
        <f t="shared" si="65"/>
        <v>0</v>
      </c>
      <c r="H718" s="176">
        <f t="shared" si="66"/>
        <v>-320834997</v>
      </c>
      <c r="I718" s="176">
        <f t="shared" si="67"/>
        <v>316887810</v>
      </c>
      <c r="J718" s="176">
        <f t="shared" si="68"/>
        <v>-3947187</v>
      </c>
      <c r="K718" s="214" t="s">
        <v>1211</v>
      </c>
      <c r="L718" s="214" t="s">
        <v>1212</v>
      </c>
      <c r="M718" s="173">
        <v>0</v>
      </c>
      <c r="N718" s="173">
        <v>368115706</v>
      </c>
      <c r="O718" s="173">
        <v>-371024589</v>
      </c>
      <c r="P718" s="173">
        <v>-2908883</v>
      </c>
    </row>
    <row r="719" spans="1:16">
      <c r="A719" s="214" t="s">
        <v>1161</v>
      </c>
      <c r="B719" s="214" t="s">
        <v>1162</v>
      </c>
      <c r="C719" s="173">
        <v>0</v>
      </c>
      <c r="D719" s="173">
        <v>59725373</v>
      </c>
      <c r="E719" s="173">
        <v>0</v>
      </c>
      <c r="F719" s="173">
        <v>59725373</v>
      </c>
      <c r="G719" s="176">
        <f t="shared" si="65"/>
        <v>0</v>
      </c>
      <c r="H719" s="176">
        <f t="shared" si="66"/>
        <v>-7012234</v>
      </c>
      <c r="I719" s="176">
        <f t="shared" si="67"/>
        <v>-745867</v>
      </c>
      <c r="J719" s="176">
        <f t="shared" si="68"/>
        <v>-7758101</v>
      </c>
      <c r="K719" s="214" t="s">
        <v>1213</v>
      </c>
      <c r="L719" s="214" t="s">
        <v>1214</v>
      </c>
      <c r="M719" s="173">
        <v>0</v>
      </c>
      <c r="N719" s="173">
        <v>58048224</v>
      </c>
      <c r="O719" s="173">
        <v>-777089</v>
      </c>
      <c r="P719" s="173">
        <v>57271135</v>
      </c>
    </row>
    <row r="720" spans="1:16">
      <c r="A720" s="214" t="s">
        <v>1163</v>
      </c>
      <c r="B720" s="214" t="s">
        <v>1164</v>
      </c>
      <c r="C720" s="173">
        <v>0</v>
      </c>
      <c r="D720" s="173">
        <v>560685955</v>
      </c>
      <c r="E720" s="173">
        <v>0</v>
      </c>
      <c r="F720" s="173">
        <v>560685955</v>
      </c>
      <c r="G720" s="176">
        <f t="shared" si="65"/>
        <v>0</v>
      </c>
      <c r="H720" s="176">
        <f t="shared" si="66"/>
        <v>203305295</v>
      </c>
      <c r="I720" s="176">
        <f t="shared" si="67"/>
        <v>-7534496</v>
      </c>
      <c r="J720" s="176">
        <f t="shared" si="68"/>
        <v>195770799</v>
      </c>
      <c r="K720" s="214" t="s">
        <v>1215</v>
      </c>
      <c r="L720" s="214" t="s">
        <v>1216</v>
      </c>
      <c r="M720" s="173">
        <v>0</v>
      </c>
      <c r="N720" s="173">
        <v>1144633655</v>
      </c>
      <c r="O720" s="173">
        <v>-28192466</v>
      </c>
      <c r="P720" s="173">
        <v>1116441189</v>
      </c>
    </row>
    <row r="721" spans="1:16">
      <c r="A721" s="214" t="s">
        <v>1165</v>
      </c>
      <c r="B721" s="214" t="s">
        <v>1166</v>
      </c>
      <c r="C721" s="173">
        <v>0</v>
      </c>
      <c r="D721" s="173">
        <v>3290781137</v>
      </c>
      <c r="E721" s="173">
        <v>-89734969</v>
      </c>
      <c r="F721" s="173">
        <v>3201046168</v>
      </c>
      <c r="G721" s="176">
        <f t="shared" si="65"/>
        <v>0</v>
      </c>
      <c r="H721" s="176">
        <f t="shared" si="66"/>
        <v>1059628312</v>
      </c>
      <c r="I721" s="176">
        <f t="shared" si="67"/>
        <v>-1217902724</v>
      </c>
      <c r="J721" s="176">
        <f t="shared" si="68"/>
        <v>-158274412</v>
      </c>
      <c r="K721" s="214" t="s">
        <v>1217</v>
      </c>
      <c r="L721" s="214" t="s">
        <v>1218</v>
      </c>
      <c r="M721" s="173">
        <v>0</v>
      </c>
      <c r="N721" s="173">
        <v>17064536449</v>
      </c>
      <c r="O721" s="173">
        <v>-17177340662</v>
      </c>
      <c r="P721" s="173">
        <v>-112804213</v>
      </c>
    </row>
    <row r="722" spans="1:16">
      <c r="A722" s="214" t="s">
        <v>1925</v>
      </c>
      <c r="B722" s="214" t="s">
        <v>1926</v>
      </c>
      <c r="C722" s="173">
        <v>0</v>
      </c>
      <c r="D722" s="173">
        <v>30337</v>
      </c>
      <c r="E722" s="173">
        <v>0</v>
      </c>
      <c r="F722" s="173">
        <v>30337</v>
      </c>
      <c r="G722" s="176">
        <f t="shared" si="65"/>
        <v>0</v>
      </c>
      <c r="H722" s="176">
        <f t="shared" si="66"/>
        <v>-40276462</v>
      </c>
      <c r="I722" s="176">
        <f t="shared" si="67"/>
        <v>4766169</v>
      </c>
      <c r="J722" s="176">
        <f t="shared" si="68"/>
        <v>-35510293</v>
      </c>
      <c r="K722" s="214" t="s">
        <v>1219</v>
      </c>
      <c r="L722" s="214" t="s">
        <v>1220</v>
      </c>
      <c r="M722" s="173">
        <v>0</v>
      </c>
      <c r="N722" s="173">
        <v>414457917</v>
      </c>
      <c r="O722" s="173">
        <v>-77359581</v>
      </c>
      <c r="P722" s="173">
        <v>337098336</v>
      </c>
    </row>
    <row r="723" spans="1:16">
      <c r="A723" s="214" t="s">
        <v>273</v>
      </c>
      <c r="B723" s="214" t="s">
        <v>274</v>
      </c>
      <c r="C723" s="173">
        <v>0</v>
      </c>
      <c r="D723" s="173">
        <v>201121468</v>
      </c>
      <c r="E723" s="173">
        <v>-660988</v>
      </c>
      <c r="F723" s="173">
        <v>200460480</v>
      </c>
      <c r="G723" s="176">
        <f t="shared" si="65"/>
        <v>0</v>
      </c>
      <c r="H723" s="176">
        <f t="shared" si="66"/>
        <v>9896974</v>
      </c>
      <c r="I723" s="176">
        <f t="shared" si="67"/>
        <v>-6004846</v>
      </c>
      <c r="J723" s="176">
        <f t="shared" si="68"/>
        <v>3892128</v>
      </c>
      <c r="K723" s="214" t="s">
        <v>1221</v>
      </c>
      <c r="L723" s="214" t="s">
        <v>1222</v>
      </c>
      <c r="M723" s="173">
        <v>0</v>
      </c>
      <c r="N723" s="173">
        <v>789315776</v>
      </c>
      <c r="O723" s="173">
        <v>-84274123</v>
      </c>
      <c r="P723" s="173">
        <v>705041653</v>
      </c>
    </row>
    <row r="724" spans="1:16">
      <c r="A724" s="214" t="s">
        <v>491</v>
      </c>
      <c r="B724" s="214" t="s">
        <v>1804</v>
      </c>
      <c r="C724" s="173">
        <v>0</v>
      </c>
      <c r="D724" s="173">
        <v>834526</v>
      </c>
      <c r="E724" s="173">
        <v>0</v>
      </c>
      <c r="F724" s="173">
        <v>834526</v>
      </c>
      <c r="G724" s="176">
        <f t="shared" si="65"/>
        <v>0</v>
      </c>
      <c r="H724" s="176">
        <f t="shared" si="66"/>
        <v>-7368233</v>
      </c>
      <c r="I724" s="176">
        <f t="shared" si="67"/>
        <v>-186395</v>
      </c>
      <c r="J724" s="176">
        <f t="shared" si="68"/>
        <v>-7554628</v>
      </c>
      <c r="K724" s="214" t="s">
        <v>1223</v>
      </c>
      <c r="L724" s="214" t="s">
        <v>1224</v>
      </c>
      <c r="M724" s="173">
        <v>0</v>
      </c>
      <c r="N724" s="173">
        <v>48092234</v>
      </c>
      <c r="O724" s="173">
        <v>-1567917</v>
      </c>
      <c r="P724" s="173">
        <v>46524317</v>
      </c>
    </row>
    <row r="725" spans="1:16">
      <c r="A725" s="214" t="s">
        <v>2774</v>
      </c>
      <c r="B725" s="214" t="s">
        <v>2775</v>
      </c>
      <c r="C725" s="173">
        <v>0</v>
      </c>
      <c r="D725" s="173">
        <v>13499</v>
      </c>
      <c r="E725" s="173">
        <v>0</v>
      </c>
      <c r="F725" s="173">
        <v>13499</v>
      </c>
      <c r="G725" s="176">
        <f t="shared" si="65"/>
        <v>0</v>
      </c>
      <c r="H725" s="176">
        <f t="shared" si="66"/>
        <v>1264536</v>
      </c>
      <c r="I725" s="176">
        <f t="shared" si="67"/>
        <v>818071</v>
      </c>
      <c r="J725" s="176">
        <f t="shared" si="68"/>
        <v>2082607</v>
      </c>
      <c r="K725" s="214" t="s">
        <v>1225</v>
      </c>
      <c r="L725" s="214" t="s">
        <v>1226</v>
      </c>
      <c r="M725" s="173">
        <v>0</v>
      </c>
      <c r="N725" s="173">
        <v>242864353</v>
      </c>
      <c r="O725" s="173">
        <v>-3188079</v>
      </c>
      <c r="P725" s="173">
        <v>239676274</v>
      </c>
    </row>
    <row r="726" spans="1:16">
      <c r="A726" s="214" t="s">
        <v>1167</v>
      </c>
      <c r="B726" s="214" t="s">
        <v>1168</v>
      </c>
      <c r="C726" s="173">
        <v>0</v>
      </c>
      <c r="D726" s="173">
        <v>1614407535</v>
      </c>
      <c r="E726" s="173">
        <v>-321201048</v>
      </c>
      <c r="F726" s="173">
        <v>1293206487</v>
      </c>
      <c r="G726" s="176">
        <f t="shared" si="65"/>
        <v>0</v>
      </c>
      <c r="H726" s="176">
        <f t="shared" si="66"/>
        <v>2936517</v>
      </c>
      <c r="I726" s="176">
        <f t="shared" si="67"/>
        <v>53761</v>
      </c>
      <c r="J726" s="176">
        <f t="shared" si="68"/>
        <v>2990278</v>
      </c>
      <c r="K726" s="214" t="s">
        <v>1227</v>
      </c>
      <c r="L726" s="214" t="s">
        <v>1228</v>
      </c>
      <c r="M726" s="173">
        <v>0</v>
      </c>
      <c r="N726" s="173">
        <v>30868358</v>
      </c>
      <c r="O726" s="173">
        <v>-603758</v>
      </c>
      <c r="P726" s="173">
        <v>30264600</v>
      </c>
    </row>
    <row r="727" spans="1:16">
      <c r="A727" s="214" t="s">
        <v>1169</v>
      </c>
      <c r="B727" s="214" t="s">
        <v>1170</v>
      </c>
      <c r="C727" s="173">
        <v>0</v>
      </c>
      <c r="D727" s="173">
        <v>251713608</v>
      </c>
      <c r="E727" s="173">
        <v>-107393</v>
      </c>
      <c r="F727" s="173">
        <v>251606215</v>
      </c>
      <c r="G727" s="176">
        <f t="shared" si="65"/>
        <v>0</v>
      </c>
      <c r="H727" s="176">
        <f t="shared" si="66"/>
        <v>-30375</v>
      </c>
      <c r="I727" s="176">
        <f t="shared" si="67"/>
        <v>16000</v>
      </c>
      <c r="J727" s="176">
        <f t="shared" si="68"/>
        <v>-14375</v>
      </c>
      <c r="K727" s="214" t="s">
        <v>1229</v>
      </c>
      <c r="L727" s="214" t="s">
        <v>1230</v>
      </c>
      <c r="M727" s="173">
        <v>0</v>
      </c>
      <c r="N727" s="173">
        <v>7375</v>
      </c>
      <c r="O727" s="173">
        <v>0</v>
      </c>
      <c r="P727" s="173">
        <v>7375</v>
      </c>
    </row>
    <row r="728" spans="1:16">
      <c r="A728" s="214" t="s">
        <v>492</v>
      </c>
      <c r="B728" s="214" t="s">
        <v>1171</v>
      </c>
      <c r="C728" s="173">
        <v>0</v>
      </c>
      <c r="D728" s="173">
        <v>6930670</v>
      </c>
      <c r="E728" s="173">
        <v>0</v>
      </c>
      <c r="F728" s="173">
        <v>6930670</v>
      </c>
      <c r="G728" s="176">
        <f t="shared" si="65"/>
        <v>0</v>
      </c>
      <c r="H728" s="176">
        <f t="shared" si="66"/>
        <v>5154289</v>
      </c>
      <c r="I728" s="176">
        <f t="shared" si="67"/>
        <v>14285</v>
      </c>
      <c r="J728" s="176">
        <f t="shared" si="68"/>
        <v>5168574</v>
      </c>
      <c r="K728" s="214" t="s">
        <v>1231</v>
      </c>
      <c r="L728" s="214" t="s">
        <v>1232</v>
      </c>
      <c r="M728" s="173">
        <v>0</v>
      </c>
      <c r="N728" s="173">
        <v>12709110</v>
      </c>
      <c r="O728" s="173">
        <v>-153887</v>
      </c>
      <c r="P728" s="173">
        <v>12555223</v>
      </c>
    </row>
    <row r="729" spans="1:16">
      <c r="A729" s="214" t="s">
        <v>2776</v>
      </c>
      <c r="B729" s="214" t="s">
        <v>2777</v>
      </c>
      <c r="C729" s="173">
        <v>0</v>
      </c>
      <c r="D729" s="173">
        <v>68000</v>
      </c>
      <c r="E729" s="173">
        <v>0</v>
      </c>
      <c r="F729" s="173">
        <v>68000</v>
      </c>
      <c r="G729" s="176">
        <f t="shared" si="65"/>
        <v>0</v>
      </c>
      <c r="H729" s="176">
        <f t="shared" si="66"/>
        <v>56365999</v>
      </c>
      <c r="I729" s="176">
        <f t="shared" si="67"/>
        <v>-8884783</v>
      </c>
      <c r="J729" s="176">
        <f t="shared" si="68"/>
        <v>47481216</v>
      </c>
      <c r="K729" s="214" t="s">
        <v>1233</v>
      </c>
      <c r="L729" s="214" t="s">
        <v>1234</v>
      </c>
      <c r="M729" s="173">
        <v>0</v>
      </c>
      <c r="N729" s="173">
        <v>520209221</v>
      </c>
      <c r="O729" s="173">
        <v>-92618491</v>
      </c>
      <c r="P729" s="173">
        <v>427590730</v>
      </c>
    </row>
    <row r="730" spans="1:16">
      <c r="A730" s="214" t="s">
        <v>493</v>
      </c>
      <c r="B730" s="214" t="s">
        <v>1172</v>
      </c>
      <c r="C730" s="173">
        <v>0</v>
      </c>
      <c r="D730" s="173">
        <v>279145</v>
      </c>
      <c r="E730" s="173">
        <v>0</v>
      </c>
      <c r="F730" s="173">
        <v>279145</v>
      </c>
      <c r="G730" s="176">
        <f t="shared" si="65"/>
        <v>0</v>
      </c>
      <c r="H730" s="176">
        <f t="shared" si="66"/>
        <v>6411210</v>
      </c>
      <c r="I730" s="176">
        <f t="shared" si="67"/>
        <v>-1451680</v>
      </c>
      <c r="J730" s="176">
        <f t="shared" si="68"/>
        <v>4959530</v>
      </c>
      <c r="K730" s="214" t="s">
        <v>1235</v>
      </c>
      <c r="L730" s="214" t="s">
        <v>1236</v>
      </c>
      <c r="M730" s="173">
        <v>0</v>
      </c>
      <c r="N730" s="173">
        <v>99241519</v>
      </c>
      <c r="O730" s="173">
        <v>-3327080</v>
      </c>
      <c r="P730" s="173">
        <v>95914439</v>
      </c>
    </row>
    <row r="731" spans="1:16">
      <c r="A731" s="214" t="s">
        <v>1173</v>
      </c>
      <c r="B731" s="214" t="s">
        <v>1174</v>
      </c>
      <c r="C731" s="173">
        <v>0</v>
      </c>
      <c r="D731" s="173">
        <v>20230441</v>
      </c>
      <c r="E731" s="173">
        <v>0</v>
      </c>
      <c r="F731" s="173">
        <v>20230441</v>
      </c>
      <c r="G731" s="176">
        <f t="shared" si="65"/>
        <v>0</v>
      </c>
      <c r="H731" s="176">
        <f t="shared" si="66"/>
        <v>-15484402</v>
      </c>
      <c r="I731" s="176">
        <f t="shared" si="67"/>
        <v>-3312345</v>
      </c>
      <c r="J731" s="176">
        <f t="shared" si="68"/>
        <v>-18796747</v>
      </c>
      <c r="K731" s="214" t="s">
        <v>1237</v>
      </c>
      <c r="L731" s="214" t="s">
        <v>1238</v>
      </c>
      <c r="M731" s="173">
        <v>0</v>
      </c>
      <c r="N731" s="173">
        <v>3916755744</v>
      </c>
      <c r="O731" s="173">
        <v>-71062553</v>
      </c>
      <c r="P731" s="173">
        <v>3845693191</v>
      </c>
    </row>
    <row r="732" spans="1:16">
      <c r="A732" s="214" t="s">
        <v>1175</v>
      </c>
      <c r="B732" s="214" t="s">
        <v>1176</v>
      </c>
      <c r="C732" s="173">
        <v>0</v>
      </c>
      <c r="D732" s="173">
        <v>43496</v>
      </c>
      <c r="E732" s="173">
        <v>0</v>
      </c>
      <c r="F732" s="173">
        <v>43496</v>
      </c>
      <c r="G732" s="176">
        <f t="shared" si="65"/>
        <v>0</v>
      </c>
      <c r="H732" s="176">
        <f t="shared" si="66"/>
        <v>-18200125</v>
      </c>
      <c r="I732" s="176">
        <f t="shared" si="67"/>
        <v>-1423283</v>
      </c>
      <c r="J732" s="176">
        <f t="shared" si="68"/>
        <v>-19623408</v>
      </c>
      <c r="K732" s="214" t="s">
        <v>1239</v>
      </c>
      <c r="L732" s="214" t="s">
        <v>1240</v>
      </c>
      <c r="M732" s="173">
        <v>0</v>
      </c>
      <c r="N732" s="173">
        <v>1555301136</v>
      </c>
      <c r="O732" s="173">
        <v>-29448119</v>
      </c>
      <c r="P732" s="173">
        <v>1525853017</v>
      </c>
    </row>
    <row r="733" spans="1:16">
      <c r="A733" s="214" t="s">
        <v>1780</v>
      </c>
      <c r="B733" s="214" t="s">
        <v>1805</v>
      </c>
      <c r="C733" s="173">
        <v>0</v>
      </c>
      <c r="D733" s="173">
        <v>470000</v>
      </c>
      <c r="E733" s="173">
        <v>0</v>
      </c>
      <c r="F733" s="173">
        <v>470000</v>
      </c>
      <c r="G733" s="176">
        <f t="shared" si="65"/>
        <v>0</v>
      </c>
      <c r="H733" s="176">
        <f t="shared" si="66"/>
        <v>60508890</v>
      </c>
      <c r="I733" s="176">
        <f t="shared" si="67"/>
        <v>-64239215</v>
      </c>
      <c r="J733" s="176">
        <f t="shared" si="68"/>
        <v>-3730325</v>
      </c>
      <c r="K733" s="214" t="s">
        <v>1241</v>
      </c>
      <c r="L733" s="214" t="s">
        <v>1242</v>
      </c>
      <c r="M733" s="173">
        <v>0</v>
      </c>
      <c r="N733" s="173">
        <v>7724583243</v>
      </c>
      <c r="O733" s="173">
        <v>-6329862938</v>
      </c>
      <c r="P733" s="173">
        <v>1394720305</v>
      </c>
    </row>
    <row r="734" spans="1:16">
      <c r="A734" s="214" t="s">
        <v>1177</v>
      </c>
      <c r="B734" s="214" t="s">
        <v>1178</v>
      </c>
      <c r="C734" s="173">
        <v>0</v>
      </c>
      <c r="D734" s="173">
        <v>5560768</v>
      </c>
      <c r="E734" s="173">
        <v>0</v>
      </c>
      <c r="F734" s="173">
        <v>5560768</v>
      </c>
      <c r="G734" s="176">
        <f t="shared" si="65"/>
        <v>0</v>
      </c>
      <c r="H734" s="176">
        <f t="shared" si="66"/>
        <v>8350016</v>
      </c>
      <c r="I734" s="176">
        <f t="shared" si="67"/>
        <v>-748601</v>
      </c>
      <c r="J734" s="176">
        <f t="shared" si="68"/>
        <v>7601415</v>
      </c>
      <c r="K734" s="214" t="s">
        <v>1243</v>
      </c>
      <c r="L734" s="214" t="s">
        <v>1244</v>
      </c>
      <c r="M734" s="173">
        <v>0</v>
      </c>
      <c r="N734" s="173">
        <v>292199808</v>
      </c>
      <c r="O734" s="173">
        <v>-8205528</v>
      </c>
      <c r="P734" s="173">
        <v>283994280</v>
      </c>
    </row>
    <row r="735" spans="1:16">
      <c r="A735" s="214" t="s">
        <v>1179</v>
      </c>
      <c r="B735" s="214" t="s">
        <v>1180</v>
      </c>
      <c r="C735" s="173">
        <v>0</v>
      </c>
      <c r="D735" s="173">
        <v>2739606993</v>
      </c>
      <c r="E735" s="173">
        <v>0</v>
      </c>
      <c r="F735" s="173">
        <v>2739606993</v>
      </c>
      <c r="G735" s="176">
        <f t="shared" si="65"/>
        <v>0</v>
      </c>
      <c r="H735" s="176">
        <f t="shared" si="66"/>
        <v>8334</v>
      </c>
      <c r="I735" s="176">
        <f t="shared" si="67"/>
        <v>80028</v>
      </c>
      <c r="J735" s="176">
        <f t="shared" si="68"/>
        <v>88362</v>
      </c>
      <c r="K735" s="214" t="s">
        <v>1245</v>
      </c>
      <c r="L735" s="214" t="s">
        <v>1246</v>
      </c>
      <c r="M735" s="173">
        <v>0</v>
      </c>
      <c r="N735" s="173">
        <v>189057</v>
      </c>
      <c r="O735" s="173">
        <v>-12333</v>
      </c>
      <c r="P735" s="173">
        <v>176724</v>
      </c>
    </row>
    <row r="736" spans="1:16">
      <c r="A736" s="214" t="s">
        <v>556</v>
      </c>
      <c r="B736" s="214" t="s">
        <v>1181</v>
      </c>
      <c r="C736" s="173">
        <v>0</v>
      </c>
      <c r="D736" s="173">
        <v>5579870</v>
      </c>
      <c r="E736" s="173">
        <v>-5455190</v>
      </c>
      <c r="F736" s="173">
        <v>124680</v>
      </c>
      <c r="G736" s="176">
        <f t="shared" si="65"/>
        <v>0</v>
      </c>
      <c r="H736" s="176">
        <f t="shared" si="66"/>
        <v>2427140</v>
      </c>
      <c r="I736" s="176">
        <f t="shared" si="67"/>
        <v>-1517482</v>
      </c>
      <c r="J736" s="176">
        <f t="shared" si="68"/>
        <v>909658</v>
      </c>
      <c r="K736" s="214" t="s">
        <v>1247</v>
      </c>
      <c r="L736" s="214" t="s">
        <v>1248</v>
      </c>
      <c r="M736" s="173">
        <v>0</v>
      </c>
      <c r="N736" s="173">
        <v>7520419</v>
      </c>
      <c r="O736" s="173">
        <v>-1914261</v>
      </c>
      <c r="P736" s="173">
        <v>5606158</v>
      </c>
    </row>
    <row r="737" spans="1:16">
      <c r="A737" s="214" t="s">
        <v>56</v>
      </c>
      <c r="B737" s="214" t="s">
        <v>1182</v>
      </c>
      <c r="C737" s="173">
        <v>0</v>
      </c>
      <c r="D737" s="173">
        <v>8242378130</v>
      </c>
      <c r="E737" s="173">
        <v>-4013260375</v>
      </c>
      <c r="F737" s="173">
        <v>4229117755</v>
      </c>
      <c r="G737" s="176">
        <f t="shared" si="65"/>
        <v>0</v>
      </c>
      <c r="H737" s="176">
        <f t="shared" si="66"/>
        <v>-203169687</v>
      </c>
      <c r="I737" s="176">
        <f t="shared" si="67"/>
        <v>-10601397</v>
      </c>
      <c r="J737" s="176">
        <f t="shared" si="68"/>
        <v>-213771084</v>
      </c>
      <c r="K737" s="214" t="s">
        <v>1249</v>
      </c>
      <c r="L737" s="214" t="s">
        <v>1250</v>
      </c>
      <c r="M737" s="173">
        <v>0</v>
      </c>
      <c r="N737" s="173">
        <v>1270897426</v>
      </c>
      <c r="O737" s="173">
        <v>-61941032</v>
      </c>
      <c r="P737" s="173">
        <v>1208956394</v>
      </c>
    </row>
    <row r="738" spans="1:16">
      <c r="A738" s="214" t="s">
        <v>512</v>
      </c>
      <c r="B738" s="214" t="s">
        <v>1183</v>
      </c>
      <c r="C738" s="173">
        <v>0</v>
      </c>
      <c r="D738" s="173">
        <v>2383948</v>
      </c>
      <c r="E738" s="173">
        <v>0</v>
      </c>
      <c r="F738" s="173">
        <v>2383948</v>
      </c>
      <c r="G738" s="176">
        <f t="shared" si="65"/>
        <v>0</v>
      </c>
      <c r="H738" s="176">
        <f t="shared" si="66"/>
        <v>-201267</v>
      </c>
      <c r="I738" s="176">
        <f t="shared" si="67"/>
        <v>201267</v>
      </c>
      <c r="J738" s="176">
        <f t="shared" si="68"/>
        <v>0</v>
      </c>
      <c r="K738" s="214" t="s">
        <v>1251</v>
      </c>
      <c r="L738" s="214" t="s">
        <v>1252</v>
      </c>
      <c r="M738" s="173">
        <v>0</v>
      </c>
      <c r="N738" s="173">
        <v>85442</v>
      </c>
      <c r="O738" s="173">
        <v>-85442</v>
      </c>
      <c r="P738" s="173">
        <v>0</v>
      </c>
    </row>
    <row r="739" spans="1:16">
      <c r="A739" s="214" t="s">
        <v>513</v>
      </c>
      <c r="B739" s="214" t="s">
        <v>1927</v>
      </c>
      <c r="C739" s="173">
        <v>0</v>
      </c>
      <c r="D739" s="173">
        <v>12647</v>
      </c>
      <c r="E739" s="173">
        <v>0</v>
      </c>
      <c r="F739" s="173">
        <v>12647</v>
      </c>
      <c r="G739" s="176">
        <f t="shared" si="65"/>
        <v>0</v>
      </c>
      <c r="H739" s="176">
        <f t="shared" si="66"/>
        <v>-175665369</v>
      </c>
      <c r="I739" s="176">
        <f t="shared" si="67"/>
        <v>3278992</v>
      </c>
      <c r="J739" s="176">
        <f t="shared" si="68"/>
        <v>-172386377</v>
      </c>
      <c r="K739" s="214" t="s">
        <v>1253</v>
      </c>
      <c r="L739" s="214" t="s">
        <v>1254</v>
      </c>
      <c r="M739" s="173">
        <v>0</v>
      </c>
      <c r="N739" s="173">
        <v>384166282</v>
      </c>
      <c r="O739" s="173">
        <v>-9430792</v>
      </c>
      <c r="P739" s="173">
        <v>374735490</v>
      </c>
    </row>
    <row r="740" spans="1:16">
      <c r="A740" s="214" t="s">
        <v>177</v>
      </c>
      <c r="B740" s="214" t="s">
        <v>190</v>
      </c>
      <c r="C740" s="173">
        <v>0</v>
      </c>
      <c r="D740" s="173">
        <v>1313000</v>
      </c>
      <c r="E740" s="173">
        <v>0</v>
      </c>
      <c r="F740" s="173">
        <v>1313000</v>
      </c>
      <c r="G740" s="176">
        <f t="shared" si="65"/>
        <v>0</v>
      </c>
      <c r="H740" s="176">
        <f t="shared" si="66"/>
        <v>13632390</v>
      </c>
      <c r="I740" s="176">
        <f t="shared" si="67"/>
        <v>-1490025091</v>
      </c>
      <c r="J740" s="176">
        <f t="shared" si="68"/>
        <v>-1476392701</v>
      </c>
      <c r="K740" s="214" t="s">
        <v>1255</v>
      </c>
      <c r="L740" s="214" t="s">
        <v>1256</v>
      </c>
      <c r="M740" s="173">
        <v>0</v>
      </c>
      <c r="N740" s="173">
        <v>41758106</v>
      </c>
      <c r="O740" s="173">
        <v>-1490274203</v>
      </c>
      <c r="P740" s="173">
        <v>-1448516097</v>
      </c>
    </row>
    <row r="741" spans="1:16">
      <c r="A741" s="214" t="s">
        <v>602</v>
      </c>
      <c r="B741" s="214" t="s">
        <v>242</v>
      </c>
      <c r="C741" s="173">
        <v>0</v>
      </c>
      <c r="D741" s="173">
        <v>534000</v>
      </c>
      <c r="E741" s="173">
        <v>0</v>
      </c>
      <c r="F741" s="173">
        <v>534000</v>
      </c>
      <c r="G741" s="176">
        <f t="shared" si="65"/>
        <v>0</v>
      </c>
      <c r="H741" s="176">
        <f t="shared" si="66"/>
        <v>15294536</v>
      </c>
      <c r="I741" s="176">
        <f t="shared" si="67"/>
        <v>-258764</v>
      </c>
      <c r="J741" s="176">
        <f t="shared" si="68"/>
        <v>15035772</v>
      </c>
      <c r="K741" s="214" t="s">
        <v>1257</v>
      </c>
      <c r="L741" s="214" t="s">
        <v>1258</v>
      </c>
      <c r="M741" s="173">
        <v>0</v>
      </c>
      <c r="N741" s="173">
        <v>628913874</v>
      </c>
      <c r="O741" s="173">
        <v>-13709972</v>
      </c>
      <c r="P741" s="173">
        <v>615203902</v>
      </c>
    </row>
    <row r="742" spans="1:16">
      <c r="A742" s="214" t="s">
        <v>2778</v>
      </c>
      <c r="B742" s="214" t="s">
        <v>2779</v>
      </c>
      <c r="C742" s="173">
        <v>0</v>
      </c>
      <c r="D742" s="173">
        <v>119492466</v>
      </c>
      <c r="E742" s="173">
        <v>0</v>
      </c>
      <c r="F742" s="173">
        <v>119492466</v>
      </c>
      <c r="G742" s="176">
        <f t="shared" si="65"/>
        <v>0</v>
      </c>
      <c r="H742" s="176">
        <f t="shared" si="66"/>
        <v>61386258</v>
      </c>
      <c r="I742" s="176">
        <f t="shared" si="67"/>
        <v>-9430911</v>
      </c>
      <c r="J742" s="176">
        <f t="shared" si="68"/>
        <v>51955347</v>
      </c>
      <c r="K742" s="214" t="s">
        <v>1259</v>
      </c>
      <c r="L742" s="214" t="s">
        <v>1260</v>
      </c>
      <c r="M742" s="173">
        <v>0</v>
      </c>
      <c r="N742" s="173">
        <v>144492887</v>
      </c>
      <c r="O742" s="173">
        <v>-14002365</v>
      </c>
      <c r="P742" s="173">
        <v>130490522</v>
      </c>
    </row>
    <row r="743" spans="1:16">
      <c r="A743" s="214" t="s">
        <v>1184</v>
      </c>
      <c r="B743" s="214" t="s">
        <v>1185</v>
      </c>
      <c r="C743" s="173">
        <v>0</v>
      </c>
      <c r="D743" s="173">
        <v>44519010</v>
      </c>
      <c r="E743" s="173">
        <v>0</v>
      </c>
      <c r="F743" s="173">
        <v>44519010</v>
      </c>
      <c r="G743" s="176">
        <f t="shared" si="65"/>
        <v>0</v>
      </c>
      <c r="H743" s="176">
        <f t="shared" si="66"/>
        <v>-1598946</v>
      </c>
      <c r="I743" s="176">
        <f t="shared" si="67"/>
        <v>0</v>
      </c>
      <c r="J743" s="176">
        <f t="shared" si="68"/>
        <v>-1598946</v>
      </c>
      <c r="K743" s="214" t="s">
        <v>1261</v>
      </c>
      <c r="L743" s="214" t="s">
        <v>1262</v>
      </c>
      <c r="M743" s="173">
        <v>0</v>
      </c>
      <c r="N743" s="173">
        <v>2914117</v>
      </c>
      <c r="O743" s="173">
        <v>0</v>
      </c>
      <c r="P743" s="173">
        <v>2914117</v>
      </c>
    </row>
    <row r="744" spans="1:16">
      <c r="A744" s="214" t="s">
        <v>1186</v>
      </c>
      <c r="B744" s="214" t="s">
        <v>1187</v>
      </c>
      <c r="C744" s="173">
        <v>0</v>
      </c>
      <c r="D744" s="173">
        <v>184614</v>
      </c>
      <c r="E744" s="173">
        <v>0</v>
      </c>
      <c r="F744" s="173">
        <v>184614</v>
      </c>
      <c r="G744" s="176">
        <f t="shared" si="65"/>
        <v>0</v>
      </c>
      <c r="H744" s="176">
        <f t="shared" si="66"/>
        <v>-591702</v>
      </c>
      <c r="I744" s="176">
        <f t="shared" si="67"/>
        <v>0</v>
      </c>
      <c r="J744" s="176">
        <f t="shared" si="68"/>
        <v>-591702</v>
      </c>
      <c r="K744" s="214" t="s">
        <v>1782</v>
      </c>
      <c r="L744" s="214" t="s">
        <v>1807</v>
      </c>
      <c r="M744" s="173">
        <v>0</v>
      </c>
      <c r="N744" s="173">
        <v>242466</v>
      </c>
      <c r="O744" s="173">
        <v>0</v>
      </c>
      <c r="P744" s="173">
        <v>242466</v>
      </c>
    </row>
    <row r="745" spans="1:16">
      <c r="A745" s="214" t="s">
        <v>1188</v>
      </c>
      <c r="B745" s="214" t="s">
        <v>1189</v>
      </c>
      <c r="C745" s="173">
        <v>0</v>
      </c>
      <c r="D745" s="173">
        <v>296250</v>
      </c>
      <c r="E745" s="173">
        <v>0</v>
      </c>
      <c r="F745" s="173">
        <v>296250</v>
      </c>
      <c r="G745" s="176" t="e">
        <f t="shared" si="65"/>
        <v>#N/A</v>
      </c>
      <c r="H745" s="176" t="e">
        <f t="shared" si="66"/>
        <v>#N/A</v>
      </c>
      <c r="I745" s="176" t="e">
        <f t="shared" si="67"/>
        <v>#N/A</v>
      </c>
      <c r="J745" s="176" t="e">
        <f t="shared" si="68"/>
        <v>#N/A</v>
      </c>
      <c r="K745" s="214" t="s">
        <v>1968</v>
      </c>
      <c r="L745" s="214" t="s">
        <v>1969</v>
      </c>
      <c r="M745" s="173">
        <v>0</v>
      </c>
      <c r="N745" s="173">
        <v>705098</v>
      </c>
      <c r="O745" s="173">
        <v>0</v>
      </c>
      <c r="P745" s="173">
        <v>705098</v>
      </c>
    </row>
    <row r="746" spans="1:16">
      <c r="A746" s="215">
        <v>901001</v>
      </c>
      <c r="B746" s="214" t="s">
        <v>1774</v>
      </c>
      <c r="C746" s="173">
        <v>0</v>
      </c>
      <c r="D746" s="173">
        <v>89278504</v>
      </c>
      <c r="E746" s="173">
        <v>-89278504</v>
      </c>
      <c r="F746" s="173">
        <v>0</v>
      </c>
      <c r="G746" s="176">
        <f t="shared" si="65"/>
        <v>0</v>
      </c>
      <c r="H746" s="176">
        <f t="shared" si="66"/>
        <v>52920222</v>
      </c>
      <c r="I746" s="176">
        <f t="shared" si="67"/>
        <v>-1210091</v>
      </c>
      <c r="J746" s="176">
        <f t="shared" si="68"/>
        <v>51710131</v>
      </c>
      <c r="K746" s="214" t="s">
        <v>1263</v>
      </c>
      <c r="L746" s="214" t="s">
        <v>1264</v>
      </c>
      <c r="M746" s="173">
        <v>0</v>
      </c>
      <c r="N746" s="173">
        <v>402532730</v>
      </c>
      <c r="O746" s="173">
        <v>-9308065</v>
      </c>
      <c r="P746" s="173">
        <v>393224665</v>
      </c>
    </row>
    <row r="747" spans="1:16">
      <c r="A747" s="215">
        <v>901002</v>
      </c>
      <c r="B747" s="214" t="s">
        <v>1190</v>
      </c>
      <c r="C747" s="173">
        <v>0</v>
      </c>
      <c r="D747" s="173">
        <v>6261433</v>
      </c>
      <c r="E747" s="173">
        <v>-13657751</v>
      </c>
      <c r="F747" s="173">
        <v>-7396318</v>
      </c>
      <c r="G747" s="176">
        <f t="shared" si="65"/>
        <v>0</v>
      </c>
      <c r="H747" s="176">
        <f t="shared" si="66"/>
        <v>-13578149</v>
      </c>
      <c r="I747" s="176">
        <f t="shared" si="67"/>
        <v>215435</v>
      </c>
      <c r="J747" s="176">
        <f t="shared" si="68"/>
        <v>-13362714</v>
      </c>
      <c r="K747" s="214" t="s">
        <v>1265</v>
      </c>
      <c r="L747" s="214" t="s">
        <v>1266</v>
      </c>
      <c r="M747" s="173">
        <v>0</v>
      </c>
      <c r="N747" s="173">
        <v>552366652</v>
      </c>
      <c r="O747" s="173">
        <v>-9960646</v>
      </c>
      <c r="P747" s="173">
        <v>542406006</v>
      </c>
    </row>
    <row r="748" spans="1:16">
      <c r="A748" s="214" t="s">
        <v>1191</v>
      </c>
      <c r="B748" s="214" t="s">
        <v>1192</v>
      </c>
      <c r="C748" s="173">
        <v>0</v>
      </c>
      <c r="D748" s="173">
        <v>2673070</v>
      </c>
      <c r="E748" s="173">
        <v>-141188</v>
      </c>
      <c r="F748" s="173">
        <v>2531882</v>
      </c>
      <c r="G748" s="176">
        <f t="shared" si="65"/>
        <v>0</v>
      </c>
      <c r="H748" s="176">
        <f t="shared" si="66"/>
        <v>-33173845</v>
      </c>
      <c r="I748" s="176">
        <f t="shared" si="67"/>
        <v>645759</v>
      </c>
      <c r="J748" s="176">
        <f t="shared" si="68"/>
        <v>-32528086</v>
      </c>
      <c r="K748" s="214" t="s">
        <v>1267</v>
      </c>
      <c r="L748" s="214" t="s">
        <v>1268</v>
      </c>
      <c r="M748" s="173">
        <v>0</v>
      </c>
      <c r="N748" s="173">
        <v>314769654</v>
      </c>
      <c r="O748" s="173">
        <v>-8810014</v>
      </c>
      <c r="P748" s="173">
        <v>305959640</v>
      </c>
    </row>
    <row r="749" spans="1:16">
      <c r="A749" s="214" t="s">
        <v>1193</v>
      </c>
      <c r="B749" s="214" t="s">
        <v>1194</v>
      </c>
      <c r="C749" s="173">
        <v>0</v>
      </c>
      <c r="D749" s="173">
        <v>10820328509</v>
      </c>
      <c r="E749" s="173">
        <v>-265134201</v>
      </c>
      <c r="F749" s="173">
        <v>10555194308</v>
      </c>
      <c r="G749" s="176">
        <f t="shared" si="65"/>
        <v>0</v>
      </c>
      <c r="H749" s="176">
        <f t="shared" si="66"/>
        <v>-30520495</v>
      </c>
      <c r="I749" s="176">
        <f t="shared" si="67"/>
        <v>-229300</v>
      </c>
      <c r="J749" s="176">
        <f t="shared" si="68"/>
        <v>-30749795</v>
      </c>
      <c r="K749" s="214" t="s">
        <v>1269</v>
      </c>
      <c r="L749" s="214" t="s">
        <v>1270</v>
      </c>
      <c r="M749" s="173">
        <v>0</v>
      </c>
      <c r="N749" s="173">
        <v>313649497</v>
      </c>
      <c r="O749" s="173">
        <v>-6922948</v>
      </c>
      <c r="P749" s="173">
        <v>306726549</v>
      </c>
    </row>
    <row r="750" spans="1:16">
      <c r="A750" s="214" t="s">
        <v>1195</v>
      </c>
      <c r="B750" s="214" t="s">
        <v>1196</v>
      </c>
      <c r="C750" s="173">
        <v>0</v>
      </c>
      <c r="D750" s="173">
        <v>150241198</v>
      </c>
      <c r="E750" s="173">
        <v>-4291358</v>
      </c>
      <c r="F750" s="173">
        <v>145949840</v>
      </c>
      <c r="G750" s="176">
        <f t="shared" si="65"/>
        <v>0</v>
      </c>
      <c r="H750" s="176">
        <f t="shared" si="66"/>
        <v>-18006505</v>
      </c>
      <c r="I750" s="176">
        <f t="shared" si="67"/>
        <v>321698</v>
      </c>
      <c r="J750" s="176">
        <f t="shared" si="68"/>
        <v>-17684807</v>
      </c>
      <c r="K750" s="214" t="s">
        <v>1271</v>
      </c>
      <c r="L750" s="214" t="s">
        <v>1272</v>
      </c>
      <c r="M750" s="173">
        <v>0</v>
      </c>
      <c r="N750" s="173">
        <v>129660412</v>
      </c>
      <c r="O750" s="173">
        <v>-383370</v>
      </c>
      <c r="P750" s="173">
        <v>129277042</v>
      </c>
    </row>
    <row r="751" spans="1:16">
      <c r="A751" s="214" t="s">
        <v>1197</v>
      </c>
      <c r="B751" s="214" t="s">
        <v>1198</v>
      </c>
      <c r="C751" s="173">
        <v>0</v>
      </c>
      <c r="D751" s="173">
        <v>71177951</v>
      </c>
      <c r="E751" s="173">
        <v>-5031840</v>
      </c>
      <c r="F751" s="173">
        <v>66146111</v>
      </c>
      <c r="G751" s="176">
        <f t="shared" si="65"/>
        <v>0</v>
      </c>
      <c r="H751" s="176">
        <f t="shared" si="66"/>
        <v>-18914063</v>
      </c>
      <c r="I751" s="176">
        <f t="shared" si="67"/>
        <v>263035</v>
      </c>
      <c r="J751" s="176">
        <f t="shared" si="68"/>
        <v>-18651028</v>
      </c>
      <c r="K751" s="214" t="s">
        <v>1273</v>
      </c>
      <c r="L751" s="214" t="s">
        <v>1274</v>
      </c>
      <c r="M751" s="173">
        <v>0</v>
      </c>
      <c r="N751" s="173">
        <v>182038719</v>
      </c>
      <c r="O751" s="173">
        <v>-4696298</v>
      </c>
      <c r="P751" s="173">
        <v>177342421</v>
      </c>
    </row>
    <row r="752" spans="1:16">
      <c r="A752" s="214" t="s">
        <v>1199</v>
      </c>
      <c r="B752" s="214" t="s">
        <v>1200</v>
      </c>
      <c r="C752" s="173">
        <v>0</v>
      </c>
      <c r="D752" s="173">
        <v>3030689</v>
      </c>
      <c r="E752" s="173">
        <v>-27154</v>
      </c>
      <c r="F752" s="173">
        <v>3003535</v>
      </c>
      <c r="G752" s="176">
        <f t="shared" si="65"/>
        <v>0</v>
      </c>
      <c r="H752" s="176">
        <f t="shared" si="66"/>
        <v>-14606308</v>
      </c>
      <c r="I752" s="176">
        <f t="shared" si="67"/>
        <v>-165605</v>
      </c>
      <c r="J752" s="176">
        <f t="shared" si="68"/>
        <v>-14771913</v>
      </c>
      <c r="K752" s="214" t="s">
        <v>1275</v>
      </c>
      <c r="L752" s="214" t="s">
        <v>1276</v>
      </c>
      <c r="M752" s="173">
        <v>0</v>
      </c>
      <c r="N752" s="173">
        <v>181163438</v>
      </c>
      <c r="O752" s="173">
        <v>-3080673</v>
      </c>
      <c r="P752" s="173">
        <v>178082765</v>
      </c>
    </row>
    <row r="753" spans="1:16">
      <c r="A753" s="214" t="s">
        <v>1201</v>
      </c>
      <c r="B753" s="214" t="s">
        <v>1202</v>
      </c>
      <c r="C753" s="173">
        <v>0</v>
      </c>
      <c r="D753" s="173">
        <v>8650564595</v>
      </c>
      <c r="E753" s="173">
        <v>-176939436</v>
      </c>
      <c r="F753" s="173">
        <v>8473625159</v>
      </c>
      <c r="G753" s="176">
        <f t="shared" si="65"/>
        <v>0</v>
      </c>
      <c r="H753" s="176">
        <f t="shared" si="66"/>
        <v>-35338899</v>
      </c>
      <c r="I753" s="176">
        <f t="shared" si="67"/>
        <v>3981473</v>
      </c>
      <c r="J753" s="176">
        <f t="shared" si="68"/>
        <v>-31357426</v>
      </c>
      <c r="K753" s="214" t="s">
        <v>1277</v>
      </c>
      <c r="L753" s="214" t="s">
        <v>1278</v>
      </c>
      <c r="M753" s="173">
        <v>0</v>
      </c>
      <c r="N753" s="173">
        <v>105372856</v>
      </c>
      <c r="O753" s="173">
        <v>-18516244</v>
      </c>
      <c r="P753" s="173">
        <v>86856612</v>
      </c>
    </row>
    <row r="754" spans="1:16">
      <c r="A754" s="214" t="s">
        <v>1203</v>
      </c>
      <c r="B754" s="214" t="s">
        <v>1204</v>
      </c>
      <c r="C754" s="173">
        <v>0</v>
      </c>
      <c r="D754" s="173">
        <v>234029546</v>
      </c>
      <c r="E754" s="173">
        <v>-4176240</v>
      </c>
      <c r="F754" s="173">
        <v>229853306</v>
      </c>
      <c r="G754" s="176">
        <f t="shared" si="65"/>
        <v>0</v>
      </c>
      <c r="H754" s="176">
        <f t="shared" si="66"/>
        <v>-65456240</v>
      </c>
      <c r="I754" s="176">
        <f t="shared" si="67"/>
        <v>-38483860</v>
      </c>
      <c r="J754" s="176">
        <f t="shared" si="68"/>
        <v>-103940100</v>
      </c>
      <c r="K754" s="214" t="s">
        <v>1279</v>
      </c>
      <c r="L754" s="214" t="s">
        <v>1280</v>
      </c>
      <c r="M754" s="173">
        <v>0</v>
      </c>
      <c r="N754" s="173">
        <v>808272335</v>
      </c>
      <c r="O754" s="173">
        <v>-161099944</v>
      </c>
      <c r="P754" s="173">
        <v>647172391</v>
      </c>
    </row>
    <row r="755" spans="1:16">
      <c r="A755" s="214" t="s">
        <v>1205</v>
      </c>
      <c r="B755" s="214" t="s">
        <v>1206</v>
      </c>
      <c r="C755" s="173">
        <v>0</v>
      </c>
      <c r="D755" s="173">
        <v>99288095</v>
      </c>
      <c r="E755" s="173">
        <v>-7044563</v>
      </c>
      <c r="F755" s="173">
        <v>92243532</v>
      </c>
      <c r="G755" s="176">
        <f t="shared" si="65"/>
        <v>0</v>
      </c>
      <c r="H755" s="176">
        <f t="shared" si="66"/>
        <v>-100622651</v>
      </c>
      <c r="I755" s="176">
        <f t="shared" si="67"/>
        <v>4151054</v>
      </c>
      <c r="J755" s="176">
        <f t="shared" si="68"/>
        <v>-96471597</v>
      </c>
      <c r="K755" s="214" t="s">
        <v>1281</v>
      </c>
      <c r="L755" s="214" t="s">
        <v>1282</v>
      </c>
      <c r="M755" s="173">
        <v>0</v>
      </c>
      <c r="N755" s="173">
        <v>136293328</v>
      </c>
      <c r="O755" s="173">
        <v>-158148</v>
      </c>
      <c r="P755" s="173">
        <v>136135180</v>
      </c>
    </row>
    <row r="756" spans="1:16">
      <c r="A756" s="214" t="s">
        <v>1207</v>
      </c>
      <c r="B756" s="214" t="s">
        <v>1208</v>
      </c>
      <c r="C756" s="173">
        <v>0</v>
      </c>
      <c r="D756" s="173">
        <v>2363241</v>
      </c>
      <c r="E756" s="173">
        <v>-6295</v>
      </c>
      <c r="F756" s="173">
        <v>2356946</v>
      </c>
      <c r="G756" s="176">
        <f t="shared" si="65"/>
        <v>0</v>
      </c>
      <c r="H756" s="176">
        <f t="shared" si="66"/>
        <v>3297841</v>
      </c>
      <c r="I756" s="176">
        <f t="shared" si="67"/>
        <v>-2192956</v>
      </c>
      <c r="J756" s="176">
        <f t="shared" si="68"/>
        <v>1104885</v>
      </c>
      <c r="K756" s="214" t="s">
        <v>1283</v>
      </c>
      <c r="L756" s="214" t="s">
        <v>1284</v>
      </c>
      <c r="M756" s="173">
        <v>0</v>
      </c>
      <c r="N756" s="173">
        <v>13028571</v>
      </c>
      <c r="O756" s="173">
        <v>-2325050</v>
      </c>
      <c r="P756" s="173">
        <v>10703521</v>
      </c>
    </row>
    <row r="757" spans="1:16">
      <c r="A757" s="214" t="s">
        <v>1209</v>
      </c>
      <c r="B757" s="214" t="s">
        <v>1210</v>
      </c>
      <c r="C757" s="173">
        <v>0</v>
      </c>
      <c r="D757" s="173">
        <v>745486673</v>
      </c>
      <c r="E757" s="173">
        <v>-108042577</v>
      </c>
      <c r="F757" s="173">
        <v>637444096</v>
      </c>
      <c r="G757" s="176">
        <f t="shared" si="65"/>
        <v>0</v>
      </c>
      <c r="H757" s="176">
        <f t="shared" si="66"/>
        <v>-2008701</v>
      </c>
      <c r="I757" s="176">
        <f t="shared" si="67"/>
        <v>-1683438</v>
      </c>
      <c r="J757" s="176">
        <f t="shared" si="68"/>
        <v>-3692139</v>
      </c>
      <c r="K757" s="214" t="s">
        <v>1285</v>
      </c>
      <c r="L757" s="214" t="s">
        <v>1286</v>
      </c>
      <c r="M757" s="173">
        <v>0</v>
      </c>
      <c r="N757" s="173">
        <v>61463995</v>
      </c>
      <c r="O757" s="173">
        <v>-5444092</v>
      </c>
      <c r="P757" s="173">
        <v>56019903</v>
      </c>
    </row>
    <row r="758" spans="1:16">
      <c r="A758" s="214" t="s">
        <v>1211</v>
      </c>
      <c r="B758" s="214" t="s">
        <v>1212</v>
      </c>
      <c r="C758" s="173">
        <v>0</v>
      </c>
      <c r="D758" s="173">
        <v>688950703</v>
      </c>
      <c r="E758" s="173">
        <v>-687912399</v>
      </c>
      <c r="F758" s="173">
        <v>1038304</v>
      </c>
      <c r="G758" s="176">
        <f t="shared" si="65"/>
        <v>0</v>
      </c>
      <c r="H758" s="176">
        <f t="shared" si="66"/>
        <v>62060</v>
      </c>
      <c r="I758" s="176">
        <f t="shared" si="67"/>
        <v>0</v>
      </c>
      <c r="J758" s="176">
        <f t="shared" si="68"/>
        <v>62060</v>
      </c>
      <c r="K758" s="214" t="s">
        <v>1287</v>
      </c>
      <c r="L758" s="214" t="s">
        <v>1288</v>
      </c>
      <c r="M758" s="173">
        <v>0</v>
      </c>
      <c r="N758" s="173">
        <v>244819</v>
      </c>
      <c r="O758" s="173">
        <v>0</v>
      </c>
      <c r="P758" s="173">
        <v>244819</v>
      </c>
    </row>
    <row r="759" spans="1:16">
      <c r="A759" s="214" t="s">
        <v>1213</v>
      </c>
      <c r="B759" s="214" t="s">
        <v>1214</v>
      </c>
      <c r="C759" s="173">
        <v>0</v>
      </c>
      <c r="D759" s="173">
        <v>65060458</v>
      </c>
      <c r="E759" s="173">
        <v>-31222</v>
      </c>
      <c r="F759" s="173">
        <v>65029236</v>
      </c>
      <c r="G759" s="176">
        <f t="shared" si="65"/>
        <v>0</v>
      </c>
      <c r="H759" s="176">
        <f t="shared" si="66"/>
        <v>-8688380</v>
      </c>
      <c r="I759" s="176">
        <f t="shared" si="67"/>
        <v>836154</v>
      </c>
      <c r="J759" s="176">
        <f t="shared" si="68"/>
        <v>-7852226</v>
      </c>
      <c r="K759" s="214" t="s">
        <v>1289</v>
      </c>
      <c r="L759" s="214" t="s">
        <v>1290</v>
      </c>
      <c r="M759" s="173">
        <v>0</v>
      </c>
      <c r="N759" s="173">
        <v>119015329</v>
      </c>
      <c r="O759" s="173">
        <v>-5281452</v>
      </c>
      <c r="P759" s="173">
        <v>113733877</v>
      </c>
    </row>
    <row r="760" spans="1:16">
      <c r="A760" s="214" t="s">
        <v>1215</v>
      </c>
      <c r="B760" s="214" t="s">
        <v>1216</v>
      </c>
      <c r="C760" s="173">
        <v>0</v>
      </c>
      <c r="D760" s="173">
        <v>941328360</v>
      </c>
      <c r="E760" s="173">
        <v>-20657970</v>
      </c>
      <c r="F760" s="173">
        <v>920670390</v>
      </c>
      <c r="G760" s="176">
        <f t="shared" si="65"/>
        <v>0</v>
      </c>
      <c r="H760" s="176">
        <f t="shared" si="66"/>
        <v>-24065</v>
      </c>
      <c r="I760" s="176">
        <f t="shared" si="67"/>
        <v>-23800</v>
      </c>
      <c r="J760" s="176">
        <f t="shared" si="68"/>
        <v>-47865</v>
      </c>
      <c r="K760" s="214" t="s">
        <v>1783</v>
      </c>
      <c r="L760" s="214" t="s">
        <v>1808</v>
      </c>
      <c r="M760" s="173">
        <v>0</v>
      </c>
      <c r="N760" s="173">
        <v>1360122</v>
      </c>
      <c r="O760" s="173">
        <v>-23800</v>
      </c>
      <c r="P760" s="173">
        <v>1336322</v>
      </c>
    </row>
    <row r="761" spans="1:16">
      <c r="A761" s="214" t="s">
        <v>1217</v>
      </c>
      <c r="B761" s="214" t="s">
        <v>1218</v>
      </c>
      <c r="C761" s="173">
        <v>0</v>
      </c>
      <c r="D761" s="173">
        <v>16004908137</v>
      </c>
      <c r="E761" s="173">
        <v>-15959437938</v>
      </c>
      <c r="F761" s="173">
        <v>45470199</v>
      </c>
      <c r="G761" s="176">
        <f t="shared" si="65"/>
        <v>0</v>
      </c>
      <c r="H761" s="176">
        <f t="shared" si="66"/>
        <v>-1609077</v>
      </c>
      <c r="I761" s="176">
        <f t="shared" si="67"/>
        <v>664488</v>
      </c>
      <c r="J761" s="176">
        <f t="shared" si="68"/>
        <v>-944589</v>
      </c>
      <c r="K761" s="214" t="s">
        <v>1291</v>
      </c>
      <c r="L761" s="214" t="s">
        <v>1292</v>
      </c>
      <c r="M761" s="173">
        <v>0</v>
      </c>
      <c r="N761" s="173">
        <v>15973613</v>
      </c>
      <c r="O761" s="173">
        <v>-454060</v>
      </c>
      <c r="P761" s="173">
        <v>15519553</v>
      </c>
    </row>
    <row r="762" spans="1:16">
      <c r="A762" s="214" t="s">
        <v>1219</v>
      </c>
      <c r="B762" s="214" t="s">
        <v>1220</v>
      </c>
      <c r="C762" s="173">
        <v>0</v>
      </c>
      <c r="D762" s="173">
        <v>454734379</v>
      </c>
      <c r="E762" s="173">
        <v>-82125750</v>
      </c>
      <c r="F762" s="173">
        <v>372608629</v>
      </c>
      <c r="G762" s="176">
        <f t="shared" si="65"/>
        <v>0</v>
      </c>
      <c r="H762" s="176">
        <f t="shared" si="66"/>
        <v>95407</v>
      </c>
      <c r="I762" s="176">
        <f t="shared" si="67"/>
        <v>-26585</v>
      </c>
      <c r="J762" s="176">
        <f t="shared" si="68"/>
        <v>68822</v>
      </c>
      <c r="K762" s="214" t="s">
        <v>1293</v>
      </c>
      <c r="L762" s="214" t="s">
        <v>1294</v>
      </c>
      <c r="M762" s="173">
        <v>0</v>
      </c>
      <c r="N762" s="173">
        <v>1965752</v>
      </c>
      <c r="O762" s="173">
        <v>-87066</v>
      </c>
      <c r="P762" s="173">
        <v>1878686</v>
      </c>
    </row>
    <row r="763" spans="1:16">
      <c r="A763" s="214" t="s">
        <v>1221</v>
      </c>
      <c r="B763" s="214" t="s">
        <v>1222</v>
      </c>
      <c r="C763" s="173">
        <v>0</v>
      </c>
      <c r="D763" s="173">
        <v>779418802</v>
      </c>
      <c r="E763" s="173">
        <v>-78269277</v>
      </c>
      <c r="F763" s="173">
        <v>701149525</v>
      </c>
      <c r="G763" s="176">
        <f t="shared" si="65"/>
        <v>0</v>
      </c>
      <c r="H763" s="176">
        <f t="shared" si="66"/>
        <v>-101534</v>
      </c>
      <c r="I763" s="176">
        <f t="shared" si="67"/>
        <v>3490</v>
      </c>
      <c r="J763" s="176">
        <f t="shared" si="68"/>
        <v>-98044</v>
      </c>
      <c r="K763" s="214" t="s">
        <v>1295</v>
      </c>
      <c r="L763" s="214" t="s">
        <v>1296</v>
      </c>
      <c r="M763" s="173">
        <v>0</v>
      </c>
      <c r="N763" s="173">
        <v>530207</v>
      </c>
      <c r="O763" s="173">
        <v>-36144</v>
      </c>
      <c r="P763" s="173">
        <v>494063</v>
      </c>
    </row>
    <row r="764" spans="1:16">
      <c r="A764" s="214" t="s">
        <v>1223</v>
      </c>
      <c r="B764" s="214" t="s">
        <v>1224</v>
      </c>
      <c r="C764" s="173">
        <v>0</v>
      </c>
      <c r="D764" s="173">
        <v>55460467</v>
      </c>
      <c r="E764" s="173">
        <v>-1381522</v>
      </c>
      <c r="F764" s="173">
        <v>54078945</v>
      </c>
      <c r="G764" s="176">
        <f t="shared" si="65"/>
        <v>0</v>
      </c>
      <c r="H764" s="176">
        <f t="shared" si="66"/>
        <v>-20667469</v>
      </c>
      <c r="I764" s="176">
        <f t="shared" si="67"/>
        <v>-6738462</v>
      </c>
      <c r="J764" s="176">
        <f t="shared" si="68"/>
        <v>-27405931</v>
      </c>
      <c r="K764" s="214" t="s">
        <v>1297</v>
      </c>
      <c r="L764" s="214" t="s">
        <v>1298</v>
      </c>
      <c r="M764" s="173">
        <v>0</v>
      </c>
      <c r="N764" s="173">
        <v>590685145</v>
      </c>
      <c r="O764" s="173">
        <v>-23600642</v>
      </c>
      <c r="P764" s="173">
        <v>567084503</v>
      </c>
    </row>
    <row r="765" spans="1:16">
      <c r="A765" s="214" t="s">
        <v>1225</v>
      </c>
      <c r="B765" s="214" t="s">
        <v>1226</v>
      </c>
      <c r="C765" s="173">
        <v>0</v>
      </c>
      <c r="D765" s="173">
        <v>241599817</v>
      </c>
      <c r="E765" s="173">
        <v>-4006150</v>
      </c>
      <c r="F765" s="173">
        <v>237593667</v>
      </c>
      <c r="G765" s="176">
        <f t="shared" si="65"/>
        <v>0</v>
      </c>
      <c r="H765" s="176">
        <f t="shared" si="66"/>
        <v>-56893077</v>
      </c>
      <c r="I765" s="176">
        <f t="shared" si="67"/>
        <v>18760103</v>
      </c>
      <c r="J765" s="176">
        <f t="shared" si="68"/>
        <v>-38132974</v>
      </c>
      <c r="K765" s="214" t="s">
        <v>1299</v>
      </c>
      <c r="L765" s="214" t="s">
        <v>1300</v>
      </c>
      <c r="M765" s="173">
        <v>0</v>
      </c>
      <c r="N765" s="173">
        <v>585323962</v>
      </c>
      <c r="O765" s="173">
        <v>-101544097</v>
      </c>
      <c r="P765" s="173">
        <v>483779865</v>
      </c>
    </row>
    <row r="766" spans="1:16">
      <c r="A766" s="214" t="s">
        <v>1227</v>
      </c>
      <c r="B766" s="214" t="s">
        <v>1228</v>
      </c>
      <c r="C766" s="173">
        <v>0</v>
      </c>
      <c r="D766" s="173">
        <v>27931841</v>
      </c>
      <c r="E766" s="173">
        <v>-657519</v>
      </c>
      <c r="F766" s="173">
        <v>27274322</v>
      </c>
      <c r="G766" s="176">
        <f t="shared" si="65"/>
        <v>0</v>
      </c>
      <c r="H766" s="176">
        <f t="shared" si="66"/>
        <v>8078042</v>
      </c>
      <c r="I766" s="176">
        <f t="shared" si="67"/>
        <v>-7317198</v>
      </c>
      <c r="J766" s="176">
        <f t="shared" si="68"/>
        <v>760844</v>
      </c>
      <c r="K766" s="214" t="s">
        <v>1851</v>
      </c>
      <c r="L766" s="214" t="s">
        <v>1852</v>
      </c>
      <c r="M766" s="173">
        <v>0</v>
      </c>
      <c r="N766" s="173">
        <v>8623413</v>
      </c>
      <c r="O766" s="173">
        <v>-7442912</v>
      </c>
      <c r="P766" s="173">
        <v>1180501</v>
      </c>
    </row>
    <row r="767" spans="1:16">
      <c r="A767" s="214" t="s">
        <v>1229</v>
      </c>
      <c r="B767" s="214" t="s">
        <v>1230</v>
      </c>
      <c r="C767" s="173">
        <v>0</v>
      </c>
      <c r="D767" s="173">
        <v>37750</v>
      </c>
      <c r="E767" s="173">
        <v>-16000</v>
      </c>
      <c r="F767" s="173">
        <v>21750</v>
      </c>
      <c r="G767" s="176">
        <f t="shared" si="65"/>
        <v>0</v>
      </c>
      <c r="H767" s="176">
        <f t="shared" si="66"/>
        <v>-11450039</v>
      </c>
      <c r="I767" s="176">
        <f t="shared" si="67"/>
        <v>12569051</v>
      </c>
      <c r="J767" s="176">
        <f t="shared" si="68"/>
        <v>1119012</v>
      </c>
      <c r="K767" s="214" t="s">
        <v>1853</v>
      </c>
      <c r="L767" s="214" t="s">
        <v>1854</v>
      </c>
      <c r="M767" s="173">
        <v>0</v>
      </c>
      <c r="N767" s="173">
        <v>4159578</v>
      </c>
      <c r="O767" s="173">
        <v>-3143</v>
      </c>
      <c r="P767" s="173">
        <v>4156435</v>
      </c>
    </row>
    <row r="768" spans="1:16">
      <c r="A768" s="214" t="s">
        <v>1231</v>
      </c>
      <c r="B768" s="214" t="s">
        <v>1232</v>
      </c>
      <c r="C768" s="173">
        <v>0</v>
      </c>
      <c r="D768" s="173">
        <v>7554821</v>
      </c>
      <c r="E768" s="173">
        <v>-168172</v>
      </c>
      <c r="F768" s="173">
        <v>7386649</v>
      </c>
      <c r="G768" s="176">
        <f t="shared" si="65"/>
        <v>0</v>
      </c>
      <c r="H768" s="176">
        <f t="shared" si="66"/>
        <v>-11727309</v>
      </c>
      <c r="I768" s="176">
        <f t="shared" si="67"/>
        <v>2548861</v>
      </c>
      <c r="J768" s="176">
        <f t="shared" si="68"/>
        <v>-9178448</v>
      </c>
      <c r="K768" s="214" t="s">
        <v>1301</v>
      </c>
      <c r="L768" s="214" t="s">
        <v>1302</v>
      </c>
      <c r="M768" s="173">
        <v>0</v>
      </c>
      <c r="N768" s="173">
        <v>115776070</v>
      </c>
      <c r="O768" s="173">
        <v>-1678455</v>
      </c>
      <c r="P768" s="173">
        <v>114097615</v>
      </c>
    </row>
    <row r="769" spans="1:16">
      <c r="A769" s="214" t="s">
        <v>1233</v>
      </c>
      <c r="B769" s="214" t="s">
        <v>1234</v>
      </c>
      <c r="C769" s="173">
        <v>0</v>
      </c>
      <c r="D769" s="173">
        <v>463843222</v>
      </c>
      <c r="E769" s="173">
        <v>-83733708</v>
      </c>
      <c r="F769" s="173">
        <v>380109514</v>
      </c>
      <c r="G769" s="176">
        <f t="shared" si="65"/>
        <v>0</v>
      </c>
      <c r="H769" s="176">
        <f t="shared" si="66"/>
        <v>-63</v>
      </c>
      <c r="I769" s="176">
        <f t="shared" si="67"/>
        <v>31792</v>
      </c>
      <c r="J769" s="176">
        <f t="shared" si="68"/>
        <v>31729</v>
      </c>
      <c r="K769" s="214" t="s">
        <v>1303</v>
      </c>
      <c r="L769" s="214" t="s">
        <v>1304</v>
      </c>
      <c r="M769" s="173">
        <v>0</v>
      </c>
      <c r="N769" s="173">
        <v>18570188</v>
      </c>
      <c r="O769" s="173">
        <v>-909950</v>
      </c>
      <c r="P769" s="173">
        <v>17660238</v>
      </c>
    </row>
    <row r="770" spans="1:16">
      <c r="A770" s="214" t="s">
        <v>1235</v>
      </c>
      <c r="B770" s="214" t="s">
        <v>1236</v>
      </c>
      <c r="C770" s="173">
        <v>0</v>
      </c>
      <c r="D770" s="173">
        <v>92830309</v>
      </c>
      <c r="E770" s="173">
        <v>-1875400</v>
      </c>
      <c r="F770" s="173">
        <v>90954909</v>
      </c>
      <c r="G770" s="176">
        <f t="shared" si="65"/>
        <v>0</v>
      </c>
      <c r="H770" s="176">
        <f t="shared" si="66"/>
        <v>284413</v>
      </c>
      <c r="I770" s="176">
        <f t="shared" si="67"/>
        <v>-7502</v>
      </c>
      <c r="J770" s="176">
        <f t="shared" si="68"/>
        <v>276911</v>
      </c>
      <c r="K770" s="214" t="s">
        <v>1305</v>
      </c>
      <c r="L770" s="214" t="s">
        <v>1306</v>
      </c>
      <c r="M770" s="173">
        <v>0</v>
      </c>
      <c r="N770" s="173">
        <v>2306752</v>
      </c>
      <c r="O770" s="173">
        <v>-221730</v>
      </c>
      <c r="P770" s="173">
        <v>2085022</v>
      </c>
    </row>
    <row r="771" spans="1:16">
      <c r="A771" s="214" t="s">
        <v>1237</v>
      </c>
      <c r="B771" s="214" t="s">
        <v>1238</v>
      </c>
      <c r="C771" s="173">
        <v>0</v>
      </c>
      <c r="D771" s="173">
        <v>3932240146</v>
      </c>
      <c r="E771" s="173">
        <v>-67750208</v>
      </c>
      <c r="F771" s="173">
        <v>3864489938</v>
      </c>
      <c r="G771" s="176">
        <f t="shared" ref="G771:G834" si="69">M771-VLOOKUP($K771,$A:$F,3,FALSE)</f>
        <v>0</v>
      </c>
      <c r="H771" s="176">
        <f t="shared" ref="H771:H834" si="70">N771-VLOOKUP($K771,$A:$F,4,FALSE)</f>
        <v>26277567</v>
      </c>
      <c r="I771" s="176">
        <f t="shared" ref="I771:I834" si="71">O771-VLOOKUP($K771,$A:$F,5,FALSE)</f>
        <v>846890</v>
      </c>
      <c r="J771" s="176">
        <f t="shared" ref="J771:J834" si="72">P771-VLOOKUP($K771,$A:$F,6,FALSE)</f>
        <v>27124457</v>
      </c>
      <c r="K771" s="214" t="s">
        <v>1307</v>
      </c>
      <c r="L771" s="214" t="s">
        <v>1308</v>
      </c>
      <c r="M771" s="173">
        <v>0</v>
      </c>
      <c r="N771" s="173">
        <v>631033660</v>
      </c>
      <c r="O771" s="173">
        <v>-1797204</v>
      </c>
      <c r="P771" s="173">
        <v>629236456</v>
      </c>
    </row>
    <row r="772" spans="1:16">
      <c r="A772" s="214" t="s">
        <v>1239</v>
      </c>
      <c r="B772" s="214" t="s">
        <v>1240</v>
      </c>
      <c r="C772" s="173">
        <v>0</v>
      </c>
      <c r="D772" s="173">
        <v>1573501261</v>
      </c>
      <c r="E772" s="173">
        <v>-28024836</v>
      </c>
      <c r="F772" s="173">
        <v>1545476425</v>
      </c>
      <c r="G772" s="176">
        <f t="shared" si="69"/>
        <v>0</v>
      </c>
      <c r="H772" s="176">
        <f t="shared" si="70"/>
        <v>-2147679</v>
      </c>
      <c r="I772" s="176">
        <f t="shared" si="71"/>
        <v>1173044</v>
      </c>
      <c r="J772" s="176">
        <f t="shared" si="72"/>
        <v>-974635</v>
      </c>
      <c r="K772" s="214" t="s">
        <v>1309</v>
      </c>
      <c r="L772" s="214" t="s">
        <v>1310</v>
      </c>
      <c r="M772" s="173">
        <v>0</v>
      </c>
      <c r="N772" s="173">
        <v>59703202</v>
      </c>
      <c r="O772" s="173">
        <v>-1488618</v>
      </c>
      <c r="P772" s="173">
        <v>58214584</v>
      </c>
    </row>
    <row r="773" spans="1:16">
      <c r="A773" s="214" t="s">
        <v>1241</v>
      </c>
      <c r="B773" s="214" t="s">
        <v>1242</v>
      </c>
      <c r="C773" s="173">
        <v>0</v>
      </c>
      <c r="D773" s="173">
        <v>7664074353</v>
      </c>
      <c r="E773" s="173">
        <v>-6265623723</v>
      </c>
      <c r="F773" s="173">
        <v>1398450630</v>
      </c>
      <c r="G773" s="176">
        <f t="shared" si="69"/>
        <v>0</v>
      </c>
      <c r="H773" s="176">
        <f t="shared" si="70"/>
        <v>-18021654</v>
      </c>
      <c r="I773" s="176">
        <f t="shared" si="71"/>
        <v>3603786</v>
      </c>
      <c r="J773" s="176">
        <f t="shared" si="72"/>
        <v>-14417868</v>
      </c>
      <c r="K773" s="214" t="s">
        <v>1311</v>
      </c>
      <c r="L773" s="214" t="s">
        <v>1312</v>
      </c>
      <c r="M773" s="173">
        <v>0</v>
      </c>
      <c r="N773" s="173">
        <v>107251452</v>
      </c>
      <c r="O773" s="173">
        <v>-2927444</v>
      </c>
      <c r="P773" s="173">
        <v>104324008</v>
      </c>
    </row>
    <row r="774" spans="1:16">
      <c r="A774" s="214" t="s">
        <v>1243</v>
      </c>
      <c r="B774" s="214" t="s">
        <v>1244</v>
      </c>
      <c r="C774" s="173">
        <v>0</v>
      </c>
      <c r="D774" s="173">
        <v>283849792</v>
      </c>
      <c r="E774" s="173">
        <v>-7456927</v>
      </c>
      <c r="F774" s="173">
        <v>276392865</v>
      </c>
      <c r="G774" s="176">
        <f t="shared" si="69"/>
        <v>0</v>
      </c>
      <c r="H774" s="176">
        <f t="shared" si="70"/>
        <v>-5000460</v>
      </c>
      <c r="I774" s="176">
        <f t="shared" si="71"/>
        <v>-1241539</v>
      </c>
      <c r="J774" s="176">
        <f t="shared" si="72"/>
        <v>-6241999</v>
      </c>
      <c r="K774" s="214" t="s">
        <v>1313</v>
      </c>
      <c r="L774" s="214" t="s">
        <v>1314</v>
      </c>
      <c r="M774" s="173">
        <v>0</v>
      </c>
      <c r="N774" s="173">
        <v>142891551</v>
      </c>
      <c r="O774" s="173">
        <v>-4136786</v>
      </c>
      <c r="P774" s="173">
        <v>138754765</v>
      </c>
    </row>
    <row r="775" spans="1:16">
      <c r="A775" s="214" t="s">
        <v>1245</v>
      </c>
      <c r="B775" s="214" t="s">
        <v>1246</v>
      </c>
      <c r="C775" s="173">
        <v>0</v>
      </c>
      <c r="D775" s="173">
        <v>180723</v>
      </c>
      <c r="E775" s="173">
        <v>-92361</v>
      </c>
      <c r="F775" s="173">
        <v>88362</v>
      </c>
      <c r="G775" s="176">
        <f t="shared" si="69"/>
        <v>0</v>
      </c>
      <c r="H775" s="176">
        <f t="shared" si="70"/>
        <v>-8446953</v>
      </c>
      <c r="I775" s="176">
        <f t="shared" si="71"/>
        <v>-2689</v>
      </c>
      <c r="J775" s="176">
        <f t="shared" si="72"/>
        <v>-8449642</v>
      </c>
      <c r="K775" s="214" t="s">
        <v>1315</v>
      </c>
      <c r="L775" s="214" t="s">
        <v>1316</v>
      </c>
      <c r="M775" s="173">
        <v>0</v>
      </c>
      <c r="N775" s="173">
        <v>496225</v>
      </c>
      <c r="O775" s="173">
        <v>-2689</v>
      </c>
      <c r="P775" s="173">
        <v>493536</v>
      </c>
    </row>
    <row r="776" spans="1:16">
      <c r="A776" s="214" t="s">
        <v>1247</v>
      </c>
      <c r="B776" s="214" t="s">
        <v>1248</v>
      </c>
      <c r="C776" s="173">
        <v>0</v>
      </c>
      <c r="D776" s="173">
        <v>5093279</v>
      </c>
      <c r="E776" s="173">
        <v>-396779</v>
      </c>
      <c r="F776" s="173">
        <v>4696500</v>
      </c>
      <c r="G776" s="176">
        <f t="shared" si="69"/>
        <v>0</v>
      </c>
      <c r="H776" s="176">
        <f t="shared" si="70"/>
        <v>-71935495</v>
      </c>
      <c r="I776" s="176">
        <f t="shared" si="71"/>
        <v>14935585</v>
      </c>
      <c r="J776" s="176">
        <f t="shared" si="72"/>
        <v>-56999910</v>
      </c>
      <c r="K776" s="214" t="s">
        <v>1317</v>
      </c>
      <c r="L776" s="214" t="s">
        <v>1318</v>
      </c>
      <c r="M776" s="173">
        <v>0</v>
      </c>
      <c r="N776" s="173">
        <v>196685941</v>
      </c>
      <c r="O776" s="173">
        <v>-5687888</v>
      </c>
      <c r="P776" s="173">
        <v>190998053</v>
      </c>
    </row>
    <row r="777" spans="1:16">
      <c r="A777" s="214" t="s">
        <v>2440</v>
      </c>
      <c r="B777" s="214" t="s">
        <v>2441</v>
      </c>
      <c r="C777" s="173">
        <v>0</v>
      </c>
      <c r="D777" s="173">
        <v>412548</v>
      </c>
      <c r="E777" s="173">
        <v>-412548</v>
      </c>
      <c r="F777" s="173">
        <v>0</v>
      </c>
      <c r="G777" s="176">
        <f t="shared" si="69"/>
        <v>0</v>
      </c>
      <c r="H777" s="176">
        <f t="shared" si="70"/>
        <v>5530457</v>
      </c>
      <c r="I777" s="176">
        <f t="shared" si="71"/>
        <v>-636408</v>
      </c>
      <c r="J777" s="176">
        <f t="shared" si="72"/>
        <v>4894049</v>
      </c>
      <c r="K777" s="214" t="s">
        <v>1721</v>
      </c>
      <c r="L777" s="214" t="s">
        <v>1722</v>
      </c>
      <c r="M777" s="173">
        <v>0</v>
      </c>
      <c r="N777" s="173">
        <v>55673634</v>
      </c>
      <c r="O777" s="173">
        <v>-2740811</v>
      </c>
      <c r="P777" s="173">
        <v>52932823</v>
      </c>
    </row>
    <row r="778" spans="1:16">
      <c r="A778" s="214" t="s">
        <v>1249</v>
      </c>
      <c r="B778" s="214" t="s">
        <v>1250</v>
      </c>
      <c r="C778" s="173">
        <v>0</v>
      </c>
      <c r="D778" s="173">
        <v>1474067113</v>
      </c>
      <c r="E778" s="173">
        <v>-51339635</v>
      </c>
      <c r="F778" s="173">
        <v>1422727478</v>
      </c>
      <c r="G778" s="176">
        <f t="shared" si="69"/>
        <v>0</v>
      </c>
      <c r="H778" s="176">
        <f t="shared" si="70"/>
        <v>-78446</v>
      </c>
      <c r="I778" s="176">
        <f t="shared" si="71"/>
        <v>479204</v>
      </c>
      <c r="J778" s="176">
        <f t="shared" si="72"/>
        <v>400758</v>
      </c>
      <c r="K778" s="214" t="s">
        <v>1723</v>
      </c>
      <c r="L778" s="214" t="s">
        <v>1724</v>
      </c>
      <c r="M778" s="173">
        <v>0</v>
      </c>
      <c r="N778" s="173">
        <v>2958849</v>
      </c>
      <c r="O778" s="173">
        <v>-1494524</v>
      </c>
      <c r="P778" s="173">
        <v>1464325</v>
      </c>
    </row>
    <row r="779" spans="1:16">
      <c r="A779" s="214" t="s">
        <v>1251</v>
      </c>
      <c r="B779" s="214" t="s">
        <v>1252</v>
      </c>
      <c r="C779" s="173">
        <v>0</v>
      </c>
      <c r="D779" s="173">
        <v>286709</v>
      </c>
      <c r="E779" s="173">
        <v>-286709</v>
      </c>
      <c r="F779" s="173">
        <v>0</v>
      </c>
      <c r="G779" s="176">
        <f t="shared" si="69"/>
        <v>0</v>
      </c>
      <c r="H779" s="176">
        <f t="shared" si="70"/>
        <v>-570430</v>
      </c>
      <c r="I779" s="176">
        <f t="shared" si="71"/>
        <v>-95955</v>
      </c>
      <c r="J779" s="176">
        <f t="shared" si="72"/>
        <v>-666385</v>
      </c>
      <c r="K779" s="214" t="s">
        <v>1725</v>
      </c>
      <c r="L779" s="214" t="s">
        <v>1726</v>
      </c>
      <c r="M779" s="173">
        <v>0</v>
      </c>
      <c r="N779" s="173">
        <v>4194286</v>
      </c>
      <c r="O779" s="173">
        <v>-803429</v>
      </c>
      <c r="P779" s="173">
        <v>3390857</v>
      </c>
    </row>
    <row r="780" spans="1:16">
      <c r="A780" s="214" t="s">
        <v>1253</v>
      </c>
      <c r="B780" s="214" t="s">
        <v>1254</v>
      </c>
      <c r="C780" s="173">
        <v>0</v>
      </c>
      <c r="D780" s="173">
        <v>559831651</v>
      </c>
      <c r="E780" s="173">
        <v>-12709784</v>
      </c>
      <c r="F780" s="173">
        <v>547121867</v>
      </c>
      <c r="G780" s="176">
        <f t="shared" si="69"/>
        <v>0</v>
      </c>
      <c r="H780" s="176">
        <f t="shared" si="70"/>
        <v>172269</v>
      </c>
      <c r="I780" s="176">
        <f t="shared" si="71"/>
        <v>168853</v>
      </c>
      <c r="J780" s="176">
        <f t="shared" si="72"/>
        <v>341122</v>
      </c>
      <c r="K780" s="214" t="s">
        <v>1727</v>
      </c>
      <c r="L780" s="214" t="s">
        <v>1728</v>
      </c>
      <c r="M780" s="173">
        <v>0</v>
      </c>
      <c r="N780" s="173">
        <v>3234760</v>
      </c>
      <c r="O780" s="173">
        <v>-642974</v>
      </c>
      <c r="P780" s="173">
        <v>2591786</v>
      </c>
    </row>
    <row r="781" spans="1:16">
      <c r="A781" s="214" t="s">
        <v>1255</v>
      </c>
      <c r="B781" s="214" t="s">
        <v>1256</v>
      </c>
      <c r="C781" s="173">
        <v>0</v>
      </c>
      <c r="D781" s="173">
        <v>28125716</v>
      </c>
      <c r="E781" s="173">
        <v>-249112</v>
      </c>
      <c r="F781" s="173">
        <v>27876604</v>
      </c>
      <c r="G781" s="176">
        <f t="shared" si="69"/>
        <v>0</v>
      </c>
      <c r="H781" s="176">
        <f t="shared" si="70"/>
        <v>-63536</v>
      </c>
      <c r="I781" s="176">
        <f t="shared" si="71"/>
        <v>0</v>
      </c>
      <c r="J781" s="176">
        <f t="shared" si="72"/>
        <v>-63536</v>
      </c>
      <c r="K781" s="214" t="s">
        <v>1319</v>
      </c>
      <c r="L781" s="214" t="s">
        <v>1320</v>
      </c>
      <c r="M781" s="173">
        <v>0</v>
      </c>
      <c r="N781" s="173">
        <v>48833</v>
      </c>
      <c r="O781" s="173">
        <v>0</v>
      </c>
      <c r="P781" s="173">
        <v>48833</v>
      </c>
    </row>
    <row r="782" spans="1:16">
      <c r="A782" s="214" t="s">
        <v>1257</v>
      </c>
      <c r="B782" s="214" t="s">
        <v>1258</v>
      </c>
      <c r="C782" s="173">
        <v>0</v>
      </c>
      <c r="D782" s="173">
        <v>613619338</v>
      </c>
      <c r="E782" s="173">
        <v>-13451208</v>
      </c>
      <c r="F782" s="173">
        <v>600168130</v>
      </c>
      <c r="G782" s="176">
        <f t="shared" si="69"/>
        <v>0</v>
      </c>
      <c r="H782" s="176">
        <f t="shared" si="70"/>
        <v>213900091</v>
      </c>
      <c r="I782" s="176">
        <f t="shared" si="71"/>
        <v>-19044477</v>
      </c>
      <c r="J782" s="176">
        <f t="shared" si="72"/>
        <v>194855614</v>
      </c>
      <c r="K782" s="214" t="s">
        <v>1321</v>
      </c>
      <c r="L782" s="214" t="s">
        <v>1322</v>
      </c>
      <c r="M782" s="173">
        <v>0</v>
      </c>
      <c r="N782" s="173">
        <v>247944529</v>
      </c>
      <c r="O782" s="173">
        <v>-53088915</v>
      </c>
      <c r="P782" s="173">
        <v>194855614</v>
      </c>
    </row>
    <row r="783" spans="1:16">
      <c r="A783" s="214" t="s">
        <v>1259</v>
      </c>
      <c r="B783" s="214" t="s">
        <v>1260</v>
      </c>
      <c r="C783" s="173">
        <v>0</v>
      </c>
      <c r="D783" s="173">
        <v>83106629</v>
      </c>
      <c r="E783" s="173">
        <v>-4571454</v>
      </c>
      <c r="F783" s="173">
        <v>78535175</v>
      </c>
      <c r="G783" s="176">
        <f t="shared" si="69"/>
        <v>0</v>
      </c>
      <c r="H783" s="176">
        <f t="shared" si="70"/>
        <v>-67551594</v>
      </c>
      <c r="I783" s="176">
        <f t="shared" si="71"/>
        <v>-18002505</v>
      </c>
      <c r="J783" s="176">
        <f t="shared" si="72"/>
        <v>-85554099</v>
      </c>
      <c r="K783" s="214" t="s">
        <v>1323</v>
      </c>
      <c r="L783" s="214" t="s">
        <v>1324</v>
      </c>
      <c r="M783" s="173">
        <v>0</v>
      </c>
      <c r="N783" s="173">
        <v>198217200</v>
      </c>
      <c r="O783" s="173">
        <v>-40647138</v>
      </c>
      <c r="P783" s="173">
        <v>157570062</v>
      </c>
    </row>
    <row r="784" spans="1:16">
      <c r="A784" s="214" t="s">
        <v>1261</v>
      </c>
      <c r="B784" s="214" t="s">
        <v>1262</v>
      </c>
      <c r="C784" s="173">
        <v>0</v>
      </c>
      <c r="D784" s="173">
        <v>4513063</v>
      </c>
      <c r="E784" s="173">
        <v>0</v>
      </c>
      <c r="F784" s="173">
        <v>4513063</v>
      </c>
      <c r="G784" s="176">
        <f t="shared" si="69"/>
        <v>0</v>
      </c>
      <c r="H784" s="176">
        <f t="shared" si="70"/>
        <v>-157892873</v>
      </c>
      <c r="I784" s="176">
        <f t="shared" si="71"/>
        <v>34923095</v>
      </c>
      <c r="J784" s="176">
        <f t="shared" si="72"/>
        <v>-122969778</v>
      </c>
      <c r="K784" s="214" t="s">
        <v>1325</v>
      </c>
      <c r="L784" s="214" t="s">
        <v>1326</v>
      </c>
      <c r="M784" s="173">
        <v>0</v>
      </c>
      <c r="N784" s="173">
        <v>1307510503</v>
      </c>
      <c r="O784" s="173">
        <v>-136137640</v>
      </c>
      <c r="P784" s="173">
        <v>1171372863</v>
      </c>
    </row>
    <row r="785" spans="1:16">
      <c r="A785" s="214" t="s">
        <v>1782</v>
      </c>
      <c r="B785" s="214" t="s">
        <v>1807</v>
      </c>
      <c r="C785" s="173">
        <v>0</v>
      </c>
      <c r="D785" s="173">
        <v>834168</v>
      </c>
      <c r="E785" s="173">
        <v>0</v>
      </c>
      <c r="F785" s="173">
        <v>834168</v>
      </c>
      <c r="G785" s="176">
        <f t="shared" si="69"/>
        <v>0</v>
      </c>
      <c r="H785" s="176">
        <f t="shared" si="70"/>
        <v>5118022</v>
      </c>
      <c r="I785" s="176">
        <f t="shared" si="71"/>
        <v>-4489825</v>
      </c>
      <c r="J785" s="176">
        <f t="shared" si="72"/>
        <v>628197</v>
      </c>
      <c r="K785" s="214" t="s">
        <v>1327</v>
      </c>
      <c r="L785" s="214" t="s">
        <v>1328</v>
      </c>
      <c r="M785" s="173">
        <v>0</v>
      </c>
      <c r="N785" s="173">
        <v>142383184</v>
      </c>
      <c r="O785" s="173">
        <v>-15348871</v>
      </c>
      <c r="P785" s="173">
        <v>127034313</v>
      </c>
    </row>
    <row r="786" spans="1:16">
      <c r="A786" s="214" t="s">
        <v>1263</v>
      </c>
      <c r="B786" s="214" t="s">
        <v>1264</v>
      </c>
      <c r="C786" s="173">
        <v>0</v>
      </c>
      <c r="D786" s="173">
        <v>349612508</v>
      </c>
      <c r="E786" s="173">
        <v>-8097974</v>
      </c>
      <c r="F786" s="173">
        <v>341514534</v>
      </c>
      <c r="G786" s="176">
        <f t="shared" si="69"/>
        <v>0</v>
      </c>
      <c r="H786" s="176">
        <f t="shared" si="70"/>
        <v>2185989</v>
      </c>
      <c r="I786" s="176">
        <f t="shared" si="71"/>
        <v>500</v>
      </c>
      <c r="J786" s="176">
        <f t="shared" si="72"/>
        <v>2186489</v>
      </c>
      <c r="K786" s="214" t="s">
        <v>1329</v>
      </c>
      <c r="L786" s="214" t="s">
        <v>1330</v>
      </c>
      <c r="M786" s="173">
        <v>0</v>
      </c>
      <c r="N786" s="173">
        <v>18320402</v>
      </c>
      <c r="O786" s="173">
        <v>0</v>
      </c>
      <c r="P786" s="173">
        <v>18320402</v>
      </c>
    </row>
    <row r="787" spans="1:16">
      <c r="A787" s="214" t="s">
        <v>1265</v>
      </c>
      <c r="B787" s="214" t="s">
        <v>1266</v>
      </c>
      <c r="C787" s="173">
        <v>0</v>
      </c>
      <c r="D787" s="173">
        <v>565944801</v>
      </c>
      <c r="E787" s="173">
        <v>-10176081</v>
      </c>
      <c r="F787" s="173">
        <v>555768720</v>
      </c>
      <c r="G787" s="176">
        <f t="shared" si="69"/>
        <v>0</v>
      </c>
      <c r="H787" s="176">
        <f t="shared" si="70"/>
        <v>-109321264</v>
      </c>
      <c r="I787" s="176">
        <f t="shared" si="71"/>
        <v>21735240</v>
      </c>
      <c r="J787" s="176">
        <f t="shared" si="72"/>
        <v>-87586024</v>
      </c>
      <c r="K787" s="214" t="s">
        <v>1331</v>
      </c>
      <c r="L787" s="214" t="s">
        <v>1332</v>
      </c>
      <c r="M787" s="173">
        <v>0</v>
      </c>
      <c r="N787" s="173">
        <v>173182739</v>
      </c>
      <c r="O787" s="173">
        <v>-44444995</v>
      </c>
      <c r="P787" s="173">
        <v>128737744</v>
      </c>
    </row>
    <row r="788" spans="1:16">
      <c r="A788" s="214" t="s">
        <v>1267</v>
      </c>
      <c r="B788" s="214" t="s">
        <v>1268</v>
      </c>
      <c r="C788" s="173">
        <v>0</v>
      </c>
      <c r="D788" s="173">
        <v>347943499</v>
      </c>
      <c r="E788" s="173">
        <v>-9455773</v>
      </c>
      <c r="F788" s="173">
        <v>338487726</v>
      </c>
      <c r="G788" s="176">
        <f t="shared" si="69"/>
        <v>0</v>
      </c>
      <c r="H788" s="176">
        <f t="shared" si="70"/>
        <v>-413563666</v>
      </c>
      <c r="I788" s="176">
        <f t="shared" si="71"/>
        <v>91583561</v>
      </c>
      <c r="J788" s="176">
        <f t="shared" si="72"/>
        <v>-321980105</v>
      </c>
      <c r="K788" s="214" t="s">
        <v>1333</v>
      </c>
      <c r="L788" s="214" t="s">
        <v>1334</v>
      </c>
      <c r="M788" s="173">
        <v>0</v>
      </c>
      <c r="N788" s="173">
        <v>1628740196</v>
      </c>
      <c r="O788" s="173">
        <v>-238625450</v>
      </c>
      <c r="P788" s="173">
        <v>1390114746</v>
      </c>
    </row>
    <row r="789" spans="1:16">
      <c r="A789" s="214" t="s">
        <v>1269</v>
      </c>
      <c r="B789" s="214" t="s">
        <v>1270</v>
      </c>
      <c r="C789" s="173">
        <v>0</v>
      </c>
      <c r="D789" s="173">
        <v>344169992</v>
      </c>
      <c r="E789" s="173">
        <v>-6693648</v>
      </c>
      <c r="F789" s="173">
        <v>337476344</v>
      </c>
      <c r="G789" s="176">
        <f t="shared" si="69"/>
        <v>0</v>
      </c>
      <c r="H789" s="176">
        <f t="shared" si="70"/>
        <v>90509895</v>
      </c>
      <c r="I789" s="176">
        <f t="shared" si="71"/>
        <v>721618</v>
      </c>
      <c r="J789" s="176">
        <f t="shared" si="72"/>
        <v>91231513</v>
      </c>
      <c r="K789" s="214" t="s">
        <v>1335</v>
      </c>
      <c r="L789" s="214" t="s">
        <v>1336</v>
      </c>
      <c r="M789" s="173">
        <v>0</v>
      </c>
      <c r="N789" s="173">
        <v>342990413</v>
      </c>
      <c r="O789" s="173">
        <v>-1723231</v>
      </c>
      <c r="P789" s="173">
        <v>341267182</v>
      </c>
    </row>
    <row r="790" spans="1:16">
      <c r="A790" s="214" t="s">
        <v>1271</v>
      </c>
      <c r="B790" s="214" t="s">
        <v>1272</v>
      </c>
      <c r="C790" s="173">
        <v>0</v>
      </c>
      <c r="D790" s="173">
        <v>147666917</v>
      </c>
      <c r="E790" s="173">
        <v>-705068</v>
      </c>
      <c r="F790" s="173">
        <v>146961849</v>
      </c>
      <c r="G790" s="176">
        <f t="shared" si="69"/>
        <v>0</v>
      </c>
      <c r="H790" s="176">
        <f t="shared" si="70"/>
        <v>-1206806872</v>
      </c>
      <c r="I790" s="176">
        <f t="shared" si="71"/>
        <v>236047076</v>
      </c>
      <c r="J790" s="176">
        <f t="shared" si="72"/>
        <v>-970759796</v>
      </c>
      <c r="K790" s="214" t="s">
        <v>1337</v>
      </c>
      <c r="L790" s="214" t="s">
        <v>1338</v>
      </c>
      <c r="M790" s="173">
        <v>0</v>
      </c>
      <c r="N790" s="173">
        <v>3761737938</v>
      </c>
      <c r="O790" s="173">
        <v>-302608452</v>
      </c>
      <c r="P790" s="173">
        <v>3459129486</v>
      </c>
    </row>
    <row r="791" spans="1:16">
      <c r="A791" s="214" t="s">
        <v>1273</v>
      </c>
      <c r="B791" s="214" t="s">
        <v>1274</v>
      </c>
      <c r="C791" s="173">
        <v>0</v>
      </c>
      <c r="D791" s="173">
        <v>200952782</v>
      </c>
      <c r="E791" s="173">
        <v>-4959333</v>
      </c>
      <c r="F791" s="173">
        <v>195993449</v>
      </c>
      <c r="G791" s="176">
        <f t="shared" si="69"/>
        <v>0</v>
      </c>
      <c r="H791" s="176">
        <f t="shared" si="70"/>
        <v>-56367125</v>
      </c>
      <c r="I791" s="176">
        <f t="shared" si="71"/>
        <v>-14535651</v>
      </c>
      <c r="J791" s="176">
        <f t="shared" si="72"/>
        <v>-70902776</v>
      </c>
      <c r="K791" s="214" t="s">
        <v>1339</v>
      </c>
      <c r="L791" s="214" t="s">
        <v>1340</v>
      </c>
      <c r="M791" s="173">
        <v>0</v>
      </c>
      <c r="N791" s="173">
        <v>1226209595</v>
      </c>
      <c r="O791" s="173">
        <v>-100352794</v>
      </c>
      <c r="P791" s="173">
        <v>1125856801</v>
      </c>
    </row>
    <row r="792" spans="1:16">
      <c r="A792" s="214" t="s">
        <v>1275</v>
      </c>
      <c r="B792" s="214" t="s">
        <v>1276</v>
      </c>
      <c r="C792" s="173">
        <v>0</v>
      </c>
      <c r="D792" s="173">
        <v>195769746</v>
      </c>
      <c r="E792" s="173">
        <v>-2915068</v>
      </c>
      <c r="F792" s="173">
        <v>192854678</v>
      </c>
      <c r="G792" s="176">
        <f t="shared" si="69"/>
        <v>0</v>
      </c>
      <c r="H792" s="176">
        <f t="shared" si="70"/>
        <v>1676207</v>
      </c>
      <c r="I792" s="176">
        <f t="shared" si="71"/>
        <v>6976</v>
      </c>
      <c r="J792" s="176">
        <f t="shared" si="72"/>
        <v>1683183</v>
      </c>
      <c r="K792" s="214" t="s">
        <v>1341</v>
      </c>
      <c r="L792" s="214" t="s">
        <v>1342</v>
      </c>
      <c r="M792" s="173">
        <v>0</v>
      </c>
      <c r="N792" s="173">
        <v>14504165</v>
      </c>
      <c r="O792" s="173">
        <v>-7820</v>
      </c>
      <c r="P792" s="173">
        <v>14496345</v>
      </c>
    </row>
    <row r="793" spans="1:16">
      <c r="A793" s="214" t="s">
        <v>1277</v>
      </c>
      <c r="B793" s="214" t="s">
        <v>1278</v>
      </c>
      <c r="C793" s="173">
        <v>0</v>
      </c>
      <c r="D793" s="173">
        <v>140711755</v>
      </c>
      <c r="E793" s="173">
        <v>-22497717</v>
      </c>
      <c r="F793" s="173">
        <v>118214038</v>
      </c>
      <c r="G793" s="176">
        <f t="shared" si="69"/>
        <v>0</v>
      </c>
      <c r="H793" s="176">
        <f t="shared" si="70"/>
        <v>23029496</v>
      </c>
      <c r="I793" s="176">
        <f t="shared" si="71"/>
        <v>0</v>
      </c>
      <c r="J793" s="176">
        <f t="shared" si="72"/>
        <v>23029496</v>
      </c>
      <c r="K793" s="214" t="s">
        <v>1343</v>
      </c>
      <c r="L793" s="214" t="s">
        <v>1344</v>
      </c>
      <c r="M793" s="173">
        <v>0</v>
      </c>
      <c r="N793" s="173">
        <v>32430128</v>
      </c>
      <c r="O793" s="173">
        <v>0</v>
      </c>
      <c r="P793" s="173">
        <v>32430128</v>
      </c>
    </row>
    <row r="794" spans="1:16">
      <c r="A794" s="214" t="s">
        <v>1279</v>
      </c>
      <c r="B794" s="214" t="s">
        <v>1280</v>
      </c>
      <c r="C794" s="173">
        <v>0</v>
      </c>
      <c r="D794" s="173">
        <v>873728575</v>
      </c>
      <c r="E794" s="173">
        <v>-122616084</v>
      </c>
      <c r="F794" s="173">
        <v>751112491</v>
      </c>
      <c r="G794" s="176">
        <f t="shared" si="69"/>
        <v>0</v>
      </c>
      <c r="H794" s="176">
        <f t="shared" si="70"/>
        <v>-198364450</v>
      </c>
      <c r="I794" s="176">
        <f t="shared" si="71"/>
        <v>55372557</v>
      </c>
      <c r="J794" s="176">
        <f t="shared" si="72"/>
        <v>-142991893</v>
      </c>
      <c r="K794" s="214" t="s">
        <v>1345</v>
      </c>
      <c r="L794" s="214" t="s">
        <v>1346</v>
      </c>
      <c r="M794" s="173">
        <v>0</v>
      </c>
      <c r="N794" s="173">
        <v>1044697798</v>
      </c>
      <c r="O794" s="173">
        <v>-67441002</v>
      </c>
      <c r="P794" s="173">
        <v>977256796</v>
      </c>
    </row>
    <row r="795" spans="1:16">
      <c r="A795" s="214" t="s">
        <v>1281</v>
      </c>
      <c r="B795" s="214" t="s">
        <v>1282</v>
      </c>
      <c r="C795" s="173">
        <v>0</v>
      </c>
      <c r="D795" s="173">
        <v>236915979</v>
      </c>
      <c r="E795" s="173">
        <v>-4309202</v>
      </c>
      <c r="F795" s="173">
        <v>232606777</v>
      </c>
      <c r="G795" s="176">
        <f t="shared" si="69"/>
        <v>0</v>
      </c>
      <c r="H795" s="176">
        <f t="shared" si="70"/>
        <v>-432740153</v>
      </c>
      <c r="I795" s="176">
        <f t="shared" si="71"/>
        <v>50386112</v>
      </c>
      <c r="J795" s="176">
        <f t="shared" si="72"/>
        <v>-382354041</v>
      </c>
      <c r="K795" s="214" t="s">
        <v>1347</v>
      </c>
      <c r="L795" s="214" t="s">
        <v>1348</v>
      </c>
      <c r="M795" s="173">
        <v>0</v>
      </c>
      <c r="N795" s="173">
        <v>1125687003</v>
      </c>
      <c r="O795" s="173">
        <v>-188602803</v>
      </c>
      <c r="P795" s="173">
        <v>937084200</v>
      </c>
    </row>
    <row r="796" spans="1:16">
      <c r="A796" s="214" t="s">
        <v>1283</v>
      </c>
      <c r="B796" s="214" t="s">
        <v>1284</v>
      </c>
      <c r="C796" s="173">
        <v>0</v>
      </c>
      <c r="D796" s="173">
        <v>9730730</v>
      </c>
      <c r="E796" s="173">
        <v>-132094</v>
      </c>
      <c r="F796" s="173">
        <v>9598636</v>
      </c>
      <c r="G796" s="176">
        <f t="shared" si="69"/>
        <v>0</v>
      </c>
      <c r="H796" s="176">
        <f t="shared" si="70"/>
        <v>-97044013</v>
      </c>
      <c r="I796" s="176">
        <f t="shared" si="71"/>
        <v>19146256</v>
      </c>
      <c r="J796" s="176">
        <f t="shared" si="72"/>
        <v>-77897757</v>
      </c>
      <c r="K796" s="214" t="s">
        <v>1349</v>
      </c>
      <c r="L796" s="214" t="s">
        <v>1350</v>
      </c>
      <c r="M796" s="173">
        <v>0</v>
      </c>
      <c r="N796" s="173">
        <v>184311378</v>
      </c>
      <c r="O796" s="173">
        <v>-2830211</v>
      </c>
      <c r="P796" s="173">
        <v>181481167</v>
      </c>
    </row>
    <row r="797" spans="1:16">
      <c r="A797" s="214" t="s">
        <v>1285</v>
      </c>
      <c r="B797" s="214" t="s">
        <v>1286</v>
      </c>
      <c r="C797" s="173">
        <v>0</v>
      </c>
      <c r="D797" s="173">
        <v>63472696</v>
      </c>
      <c r="E797" s="173">
        <v>-3760654</v>
      </c>
      <c r="F797" s="173">
        <v>59712042</v>
      </c>
      <c r="G797" s="176">
        <f t="shared" si="69"/>
        <v>0</v>
      </c>
      <c r="H797" s="176">
        <f t="shared" si="70"/>
        <v>-275788025</v>
      </c>
      <c r="I797" s="176">
        <f t="shared" si="71"/>
        <v>84581836</v>
      </c>
      <c r="J797" s="176">
        <f t="shared" si="72"/>
        <v>-191206189</v>
      </c>
      <c r="K797" s="214" t="s">
        <v>1351</v>
      </c>
      <c r="L797" s="214" t="s">
        <v>1352</v>
      </c>
      <c r="M797" s="173">
        <v>0</v>
      </c>
      <c r="N797" s="173">
        <v>4338030271</v>
      </c>
      <c r="O797" s="173">
        <v>-865107693</v>
      </c>
      <c r="P797" s="173">
        <v>3472922578</v>
      </c>
    </row>
    <row r="798" spans="1:16">
      <c r="A798" s="214" t="s">
        <v>1287</v>
      </c>
      <c r="B798" s="214" t="s">
        <v>1288</v>
      </c>
      <c r="C798" s="173">
        <v>0</v>
      </c>
      <c r="D798" s="173">
        <v>182759</v>
      </c>
      <c r="E798" s="173">
        <v>0</v>
      </c>
      <c r="F798" s="173">
        <v>182759</v>
      </c>
      <c r="G798" s="176">
        <f t="shared" si="69"/>
        <v>0</v>
      </c>
      <c r="H798" s="176">
        <f t="shared" si="70"/>
        <v>52825168</v>
      </c>
      <c r="I798" s="176">
        <f t="shared" si="71"/>
        <v>-2598262</v>
      </c>
      <c r="J798" s="176">
        <f t="shared" si="72"/>
        <v>50226906</v>
      </c>
      <c r="K798" s="214" t="s">
        <v>1353</v>
      </c>
      <c r="L798" s="214" t="s">
        <v>1354</v>
      </c>
      <c r="M798" s="173">
        <v>0</v>
      </c>
      <c r="N798" s="173">
        <v>309778452</v>
      </c>
      <c r="O798" s="173">
        <v>-5532612</v>
      </c>
      <c r="P798" s="173">
        <v>304245840</v>
      </c>
    </row>
    <row r="799" spans="1:16">
      <c r="A799" s="214" t="s">
        <v>1289</v>
      </c>
      <c r="B799" s="214" t="s">
        <v>1290</v>
      </c>
      <c r="C799" s="173">
        <v>0</v>
      </c>
      <c r="D799" s="173">
        <v>127703709</v>
      </c>
      <c r="E799" s="173">
        <v>-6117606</v>
      </c>
      <c r="F799" s="173">
        <v>121586103</v>
      </c>
      <c r="G799" s="176">
        <f t="shared" si="69"/>
        <v>0</v>
      </c>
      <c r="H799" s="176">
        <f t="shared" si="70"/>
        <v>-98694368</v>
      </c>
      <c r="I799" s="176">
        <f t="shared" si="71"/>
        <v>-52385328</v>
      </c>
      <c r="J799" s="176">
        <f t="shared" si="72"/>
        <v>-151079696</v>
      </c>
      <c r="K799" s="214" t="s">
        <v>1355</v>
      </c>
      <c r="L799" s="214" t="s">
        <v>1356</v>
      </c>
      <c r="M799" s="173">
        <v>0</v>
      </c>
      <c r="N799" s="173">
        <v>445658479</v>
      </c>
      <c r="O799" s="173">
        <v>-70791783</v>
      </c>
      <c r="P799" s="173">
        <v>374866696</v>
      </c>
    </row>
    <row r="800" spans="1:16">
      <c r="A800" s="214" t="s">
        <v>1783</v>
      </c>
      <c r="B800" s="214" t="s">
        <v>1808</v>
      </c>
      <c r="C800" s="173">
        <v>0</v>
      </c>
      <c r="D800" s="173">
        <v>1384187</v>
      </c>
      <c r="E800" s="173">
        <v>0</v>
      </c>
      <c r="F800" s="173">
        <v>1384187</v>
      </c>
      <c r="G800" s="176">
        <f t="shared" si="69"/>
        <v>0</v>
      </c>
      <c r="H800" s="176">
        <f t="shared" si="70"/>
        <v>-71908788</v>
      </c>
      <c r="I800" s="176">
        <f t="shared" si="71"/>
        <v>-4450085</v>
      </c>
      <c r="J800" s="176">
        <f t="shared" si="72"/>
        <v>-76358873</v>
      </c>
      <c r="K800" s="214" t="s">
        <v>1357</v>
      </c>
      <c r="L800" s="214" t="s">
        <v>1358</v>
      </c>
      <c r="M800" s="173">
        <v>0</v>
      </c>
      <c r="N800" s="173">
        <v>107488810</v>
      </c>
      <c r="O800" s="173">
        <v>-5339739</v>
      </c>
      <c r="P800" s="173">
        <v>102149071</v>
      </c>
    </row>
    <row r="801" spans="1:16">
      <c r="A801" s="214" t="s">
        <v>1291</v>
      </c>
      <c r="B801" s="214" t="s">
        <v>1292</v>
      </c>
      <c r="C801" s="173">
        <v>0</v>
      </c>
      <c r="D801" s="173">
        <v>17582690</v>
      </c>
      <c r="E801" s="173">
        <v>-1118548</v>
      </c>
      <c r="F801" s="173">
        <v>16464142</v>
      </c>
      <c r="G801" s="176">
        <f t="shared" si="69"/>
        <v>0</v>
      </c>
      <c r="H801" s="176">
        <f t="shared" si="70"/>
        <v>6545818</v>
      </c>
      <c r="I801" s="176">
        <f t="shared" si="71"/>
        <v>-357930</v>
      </c>
      <c r="J801" s="176">
        <f t="shared" si="72"/>
        <v>6187888</v>
      </c>
      <c r="K801" s="214" t="s">
        <v>1359</v>
      </c>
      <c r="L801" s="214" t="s">
        <v>1360</v>
      </c>
      <c r="M801" s="173">
        <v>0</v>
      </c>
      <c r="N801" s="173">
        <v>6545818</v>
      </c>
      <c r="O801" s="173">
        <v>-424372</v>
      </c>
      <c r="P801" s="173">
        <v>6121446</v>
      </c>
    </row>
    <row r="802" spans="1:16">
      <c r="A802" s="214" t="s">
        <v>1293</v>
      </c>
      <c r="B802" s="214" t="s">
        <v>1294</v>
      </c>
      <c r="C802" s="173">
        <v>0</v>
      </c>
      <c r="D802" s="173">
        <v>1870345</v>
      </c>
      <c r="E802" s="173">
        <v>-60481</v>
      </c>
      <c r="F802" s="173">
        <v>1809864</v>
      </c>
      <c r="G802" s="176">
        <f t="shared" si="69"/>
        <v>0</v>
      </c>
      <c r="H802" s="176">
        <f t="shared" si="70"/>
        <v>276661631</v>
      </c>
      <c r="I802" s="176">
        <f t="shared" si="71"/>
        <v>14251678</v>
      </c>
      <c r="J802" s="176">
        <f t="shared" si="72"/>
        <v>290913309</v>
      </c>
      <c r="K802" s="214" t="s">
        <v>1361</v>
      </c>
      <c r="L802" s="214" t="s">
        <v>1362</v>
      </c>
      <c r="M802" s="173">
        <v>0</v>
      </c>
      <c r="N802" s="173">
        <v>3310050873</v>
      </c>
      <c r="O802" s="173">
        <v>-151311377</v>
      </c>
      <c r="P802" s="173">
        <v>3158739496</v>
      </c>
    </row>
    <row r="803" spans="1:16">
      <c r="A803" s="214" t="s">
        <v>1295</v>
      </c>
      <c r="B803" s="214" t="s">
        <v>1296</v>
      </c>
      <c r="C803" s="173">
        <v>0</v>
      </c>
      <c r="D803" s="173">
        <v>631741</v>
      </c>
      <c r="E803" s="173">
        <v>-39634</v>
      </c>
      <c r="F803" s="173">
        <v>592107</v>
      </c>
      <c r="G803" s="176">
        <f t="shared" si="69"/>
        <v>0</v>
      </c>
      <c r="H803" s="176">
        <f t="shared" si="70"/>
        <v>66844502</v>
      </c>
      <c r="I803" s="176">
        <f t="shared" si="71"/>
        <v>-3899385</v>
      </c>
      <c r="J803" s="176">
        <f t="shared" si="72"/>
        <v>62945117</v>
      </c>
      <c r="K803" s="214" t="s">
        <v>1363</v>
      </c>
      <c r="L803" s="214" t="s">
        <v>1364</v>
      </c>
      <c r="M803" s="173">
        <v>0</v>
      </c>
      <c r="N803" s="173">
        <v>610021110</v>
      </c>
      <c r="O803" s="173">
        <v>-9696707</v>
      </c>
      <c r="P803" s="173">
        <v>600324403</v>
      </c>
    </row>
    <row r="804" spans="1:16">
      <c r="A804" s="214" t="s">
        <v>1297</v>
      </c>
      <c r="B804" s="214" t="s">
        <v>1298</v>
      </c>
      <c r="C804" s="173">
        <v>0</v>
      </c>
      <c r="D804" s="173">
        <v>611352614</v>
      </c>
      <c r="E804" s="173">
        <v>-16862180</v>
      </c>
      <c r="F804" s="173">
        <v>594490434</v>
      </c>
      <c r="G804" s="176">
        <f t="shared" si="69"/>
        <v>0</v>
      </c>
      <c r="H804" s="176">
        <f t="shared" si="70"/>
        <v>1472427501</v>
      </c>
      <c r="I804" s="176">
        <f t="shared" si="71"/>
        <v>-221697304</v>
      </c>
      <c r="J804" s="176">
        <f t="shared" si="72"/>
        <v>1250730197</v>
      </c>
      <c r="K804" s="214" t="s">
        <v>1365</v>
      </c>
      <c r="L804" s="214" t="s">
        <v>1366</v>
      </c>
      <c r="M804" s="173">
        <v>0</v>
      </c>
      <c r="N804" s="173">
        <v>4732185060</v>
      </c>
      <c r="O804" s="173">
        <v>-355180365</v>
      </c>
      <c r="P804" s="173">
        <v>4377004695</v>
      </c>
    </row>
    <row r="805" spans="1:16">
      <c r="A805" s="214" t="s">
        <v>1299</v>
      </c>
      <c r="B805" s="214" t="s">
        <v>1300</v>
      </c>
      <c r="C805" s="173">
        <v>0</v>
      </c>
      <c r="D805" s="173">
        <v>642217039</v>
      </c>
      <c r="E805" s="173">
        <v>-120304200</v>
      </c>
      <c r="F805" s="173">
        <v>521912839</v>
      </c>
      <c r="G805" s="176">
        <f t="shared" si="69"/>
        <v>0</v>
      </c>
      <c r="H805" s="176">
        <f t="shared" si="70"/>
        <v>-89245731</v>
      </c>
      <c r="I805" s="176">
        <f t="shared" si="71"/>
        <v>-5373214</v>
      </c>
      <c r="J805" s="176">
        <f t="shared" si="72"/>
        <v>-94618945</v>
      </c>
      <c r="K805" s="214" t="s">
        <v>1367</v>
      </c>
      <c r="L805" s="214" t="s">
        <v>1368</v>
      </c>
      <c r="M805" s="173">
        <v>0</v>
      </c>
      <c r="N805" s="173">
        <v>273337073</v>
      </c>
      <c r="O805" s="173">
        <v>-11385144</v>
      </c>
      <c r="P805" s="173">
        <v>261951929</v>
      </c>
    </row>
    <row r="806" spans="1:16">
      <c r="A806" s="214" t="s">
        <v>1851</v>
      </c>
      <c r="B806" s="214" t="s">
        <v>1852</v>
      </c>
      <c r="C806" s="173">
        <v>0</v>
      </c>
      <c r="D806" s="173">
        <v>545371</v>
      </c>
      <c r="E806" s="173">
        <v>-125714</v>
      </c>
      <c r="F806" s="173">
        <v>419657</v>
      </c>
      <c r="G806" s="176">
        <f t="shared" si="69"/>
        <v>0</v>
      </c>
      <c r="H806" s="176">
        <f t="shared" si="70"/>
        <v>-8458039</v>
      </c>
      <c r="I806" s="176">
        <f t="shared" si="71"/>
        <v>0</v>
      </c>
      <c r="J806" s="176">
        <f t="shared" si="72"/>
        <v>-8458039</v>
      </c>
      <c r="K806" s="214" t="s">
        <v>1894</v>
      </c>
      <c r="L806" s="214" t="s">
        <v>1895</v>
      </c>
      <c r="M806" s="173">
        <v>0</v>
      </c>
      <c r="N806" s="173">
        <v>2648110</v>
      </c>
      <c r="O806" s="173">
        <v>0</v>
      </c>
      <c r="P806" s="173">
        <v>2648110</v>
      </c>
    </row>
    <row r="807" spans="1:16">
      <c r="A807" s="214" t="s">
        <v>1853</v>
      </c>
      <c r="B807" s="214" t="s">
        <v>1854</v>
      </c>
      <c r="C807" s="173">
        <v>0</v>
      </c>
      <c r="D807" s="173">
        <v>15609617</v>
      </c>
      <c r="E807" s="173">
        <v>-12572194</v>
      </c>
      <c r="F807" s="173">
        <v>3037423</v>
      </c>
      <c r="G807" s="176">
        <f t="shared" si="69"/>
        <v>0</v>
      </c>
      <c r="H807" s="176">
        <f t="shared" si="70"/>
        <v>-65189736</v>
      </c>
      <c r="I807" s="176">
        <f t="shared" si="71"/>
        <v>27681497</v>
      </c>
      <c r="J807" s="176">
        <f t="shared" si="72"/>
        <v>-37508239</v>
      </c>
      <c r="K807" s="214" t="s">
        <v>1369</v>
      </c>
      <c r="L807" s="214" t="s">
        <v>1370</v>
      </c>
      <c r="M807" s="173">
        <v>0</v>
      </c>
      <c r="N807" s="173">
        <v>323113008</v>
      </c>
      <c r="O807" s="173">
        <v>-29851775</v>
      </c>
      <c r="P807" s="173">
        <v>293261233</v>
      </c>
    </row>
    <row r="808" spans="1:16">
      <c r="A808" s="214" t="s">
        <v>1301</v>
      </c>
      <c r="B808" s="214" t="s">
        <v>1302</v>
      </c>
      <c r="C808" s="173">
        <v>0</v>
      </c>
      <c r="D808" s="173">
        <v>127503379</v>
      </c>
      <c r="E808" s="173">
        <v>-4227316</v>
      </c>
      <c r="F808" s="173">
        <v>123276063</v>
      </c>
      <c r="G808" s="176">
        <f t="shared" si="69"/>
        <v>0</v>
      </c>
      <c r="H808" s="176">
        <f t="shared" si="70"/>
        <v>-22404502</v>
      </c>
      <c r="I808" s="176">
        <f t="shared" si="71"/>
        <v>-1027756</v>
      </c>
      <c r="J808" s="176">
        <f t="shared" si="72"/>
        <v>-23432258</v>
      </c>
      <c r="K808" s="214" t="s">
        <v>1371</v>
      </c>
      <c r="L808" s="214" t="s">
        <v>1372</v>
      </c>
      <c r="M808" s="173">
        <v>0</v>
      </c>
      <c r="N808" s="173">
        <v>119890301</v>
      </c>
      <c r="O808" s="173">
        <v>-8697008</v>
      </c>
      <c r="P808" s="173">
        <v>111193293</v>
      </c>
    </row>
    <row r="809" spans="1:16">
      <c r="A809" s="214" t="s">
        <v>1303</v>
      </c>
      <c r="B809" s="214" t="s">
        <v>1304</v>
      </c>
      <c r="C809" s="173">
        <v>0</v>
      </c>
      <c r="D809" s="173">
        <v>18570251</v>
      </c>
      <c r="E809" s="173">
        <v>-941742</v>
      </c>
      <c r="F809" s="173">
        <v>17628509</v>
      </c>
      <c r="G809" s="176">
        <f t="shared" si="69"/>
        <v>0</v>
      </c>
      <c r="H809" s="176">
        <f t="shared" si="70"/>
        <v>-4521780</v>
      </c>
      <c r="I809" s="176">
        <f t="shared" si="71"/>
        <v>-509102</v>
      </c>
      <c r="J809" s="176">
        <f t="shared" si="72"/>
        <v>-5030882</v>
      </c>
      <c r="K809" s="214" t="s">
        <v>1373</v>
      </c>
      <c r="L809" s="214" t="s">
        <v>1374</v>
      </c>
      <c r="M809" s="173">
        <v>0</v>
      </c>
      <c r="N809" s="173">
        <v>49532867</v>
      </c>
      <c r="O809" s="173">
        <v>-2708079</v>
      </c>
      <c r="P809" s="173">
        <v>46824788</v>
      </c>
    </row>
    <row r="810" spans="1:16">
      <c r="A810" s="214" t="s">
        <v>1305</v>
      </c>
      <c r="B810" s="214" t="s">
        <v>1306</v>
      </c>
      <c r="C810" s="173">
        <v>0</v>
      </c>
      <c r="D810" s="173">
        <v>2022339</v>
      </c>
      <c r="E810" s="173">
        <v>-214228</v>
      </c>
      <c r="F810" s="173">
        <v>1808111</v>
      </c>
      <c r="G810" s="176">
        <f t="shared" si="69"/>
        <v>0</v>
      </c>
      <c r="H810" s="176">
        <f t="shared" si="70"/>
        <v>-222603094</v>
      </c>
      <c r="I810" s="176">
        <f t="shared" si="71"/>
        <v>-5998646</v>
      </c>
      <c r="J810" s="176">
        <f t="shared" si="72"/>
        <v>-228601740</v>
      </c>
      <c r="K810" s="214" t="s">
        <v>1375</v>
      </c>
      <c r="L810" s="214" t="s">
        <v>1376</v>
      </c>
      <c r="M810" s="173">
        <v>0</v>
      </c>
      <c r="N810" s="173">
        <v>1208479135</v>
      </c>
      <c r="O810" s="173">
        <v>-36628480</v>
      </c>
      <c r="P810" s="173">
        <v>1171850655</v>
      </c>
    </row>
    <row r="811" spans="1:16">
      <c r="A811" s="214" t="s">
        <v>1307</v>
      </c>
      <c r="B811" s="214" t="s">
        <v>1308</v>
      </c>
      <c r="C811" s="173">
        <v>0</v>
      </c>
      <c r="D811" s="173">
        <v>604756093</v>
      </c>
      <c r="E811" s="173">
        <v>-2644094</v>
      </c>
      <c r="F811" s="173">
        <v>602111999</v>
      </c>
      <c r="G811" s="176">
        <f t="shared" si="69"/>
        <v>0</v>
      </c>
      <c r="H811" s="176">
        <f t="shared" si="70"/>
        <v>314771212</v>
      </c>
      <c r="I811" s="176">
        <f t="shared" si="71"/>
        <v>-101066090</v>
      </c>
      <c r="J811" s="176">
        <f t="shared" si="72"/>
        <v>213705122</v>
      </c>
      <c r="K811" s="214" t="s">
        <v>1377</v>
      </c>
      <c r="L811" s="214" t="s">
        <v>1378</v>
      </c>
      <c r="M811" s="173">
        <v>0</v>
      </c>
      <c r="N811" s="173">
        <v>2648187800</v>
      </c>
      <c r="O811" s="173">
        <v>-104614690</v>
      </c>
      <c r="P811" s="173">
        <v>2543573110</v>
      </c>
    </row>
    <row r="812" spans="1:16">
      <c r="A812" s="214" t="s">
        <v>1309</v>
      </c>
      <c r="B812" s="214" t="s">
        <v>1310</v>
      </c>
      <c r="C812" s="173">
        <v>0</v>
      </c>
      <c r="D812" s="173">
        <v>61850881</v>
      </c>
      <c r="E812" s="173">
        <v>-2661662</v>
      </c>
      <c r="F812" s="173">
        <v>59189219</v>
      </c>
      <c r="G812" s="176">
        <f t="shared" si="69"/>
        <v>0</v>
      </c>
      <c r="H812" s="176">
        <f t="shared" si="70"/>
        <v>-5175087</v>
      </c>
      <c r="I812" s="176">
        <f t="shared" si="71"/>
        <v>-5882388</v>
      </c>
      <c r="J812" s="176">
        <f t="shared" si="72"/>
        <v>-11057475</v>
      </c>
      <c r="K812" s="214" t="s">
        <v>1379</v>
      </c>
      <c r="L812" s="214" t="s">
        <v>1380</v>
      </c>
      <c r="M812" s="173">
        <v>0</v>
      </c>
      <c r="N812" s="173">
        <v>183120007</v>
      </c>
      <c r="O812" s="173">
        <v>-10746396</v>
      </c>
      <c r="P812" s="173">
        <v>172373611</v>
      </c>
    </row>
    <row r="813" spans="1:16">
      <c r="A813" s="214" t="s">
        <v>1311</v>
      </c>
      <c r="B813" s="214" t="s">
        <v>1312</v>
      </c>
      <c r="C813" s="173">
        <v>0</v>
      </c>
      <c r="D813" s="173">
        <v>125273106</v>
      </c>
      <c r="E813" s="173">
        <v>-6531230</v>
      </c>
      <c r="F813" s="173">
        <v>118741876</v>
      </c>
      <c r="G813" s="176">
        <f t="shared" si="69"/>
        <v>0</v>
      </c>
      <c r="H813" s="176">
        <f t="shared" si="70"/>
        <v>-4730540</v>
      </c>
      <c r="I813" s="176">
        <f t="shared" si="71"/>
        <v>-237883</v>
      </c>
      <c r="J813" s="176">
        <f t="shared" si="72"/>
        <v>-4968423</v>
      </c>
      <c r="K813" s="214" t="s">
        <v>1381</v>
      </c>
      <c r="L813" s="214" t="s">
        <v>1382</v>
      </c>
      <c r="M813" s="173">
        <v>0</v>
      </c>
      <c r="N813" s="173">
        <v>55299078</v>
      </c>
      <c r="O813" s="173">
        <v>-2619107</v>
      </c>
      <c r="P813" s="173">
        <v>52679971</v>
      </c>
    </row>
    <row r="814" spans="1:16">
      <c r="A814" s="214" t="s">
        <v>1313</v>
      </c>
      <c r="B814" s="214" t="s">
        <v>1314</v>
      </c>
      <c r="C814" s="173">
        <v>0</v>
      </c>
      <c r="D814" s="173">
        <v>147892011</v>
      </c>
      <c r="E814" s="173">
        <v>-2895247</v>
      </c>
      <c r="F814" s="173">
        <v>144996764</v>
      </c>
      <c r="G814" s="176">
        <f t="shared" si="69"/>
        <v>0</v>
      </c>
      <c r="H814" s="176">
        <f t="shared" si="70"/>
        <v>3927497</v>
      </c>
      <c r="I814" s="176">
        <f t="shared" si="71"/>
        <v>-571190</v>
      </c>
      <c r="J814" s="176">
        <f t="shared" si="72"/>
        <v>3356307</v>
      </c>
      <c r="K814" s="214" t="s">
        <v>1784</v>
      </c>
      <c r="L814" s="214" t="s">
        <v>1809</v>
      </c>
      <c r="M814" s="173">
        <v>0</v>
      </c>
      <c r="N814" s="173">
        <v>11263000</v>
      </c>
      <c r="O814" s="173">
        <v>-1401000</v>
      </c>
      <c r="P814" s="173">
        <v>9862000</v>
      </c>
    </row>
    <row r="815" spans="1:16">
      <c r="A815" s="214" t="s">
        <v>1315</v>
      </c>
      <c r="B815" s="214" t="s">
        <v>1316</v>
      </c>
      <c r="C815" s="173">
        <v>0</v>
      </c>
      <c r="D815" s="173">
        <v>8943178</v>
      </c>
      <c r="E815" s="173">
        <v>0</v>
      </c>
      <c r="F815" s="173">
        <v>8943178</v>
      </c>
      <c r="G815" s="176">
        <f t="shared" si="69"/>
        <v>0</v>
      </c>
      <c r="H815" s="176">
        <f t="shared" si="70"/>
        <v>-23311425</v>
      </c>
      <c r="I815" s="176">
        <f t="shared" si="71"/>
        <v>3383058</v>
      </c>
      <c r="J815" s="176">
        <f t="shared" si="72"/>
        <v>-19928367</v>
      </c>
      <c r="K815" s="214" t="s">
        <v>1383</v>
      </c>
      <c r="L815" s="214" t="s">
        <v>1384</v>
      </c>
      <c r="M815" s="173">
        <v>0</v>
      </c>
      <c r="N815" s="173">
        <v>83025300</v>
      </c>
      <c r="O815" s="173">
        <v>-3710908</v>
      </c>
      <c r="P815" s="173">
        <v>79314392</v>
      </c>
    </row>
    <row r="816" spans="1:16">
      <c r="A816" s="214" t="s">
        <v>1317</v>
      </c>
      <c r="B816" s="214" t="s">
        <v>1318</v>
      </c>
      <c r="C816" s="173">
        <v>0</v>
      </c>
      <c r="D816" s="173">
        <v>268621436</v>
      </c>
      <c r="E816" s="173">
        <v>-20623473</v>
      </c>
      <c r="F816" s="173">
        <v>247997963</v>
      </c>
      <c r="G816" s="176">
        <f t="shared" si="69"/>
        <v>0</v>
      </c>
      <c r="H816" s="176">
        <f t="shared" si="70"/>
        <v>-718285</v>
      </c>
      <c r="I816" s="176">
        <f t="shared" si="71"/>
        <v>20387</v>
      </c>
      <c r="J816" s="176">
        <f t="shared" si="72"/>
        <v>-697898</v>
      </c>
      <c r="K816" s="214" t="s">
        <v>1385</v>
      </c>
      <c r="L816" s="214" t="s">
        <v>1386</v>
      </c>
      <c r="M816" s="173">
        <v>0</v>
      </c>
      <c r="N816" s="173">
        <v>7112294</v>
      </c>
      <c r="O816" s="173">
        <v>-129340</v>
      </c>
      <c r="P816" s="173">
        <v>6982954</v>
      </c>
    </row>
    <row r="817" spans="1:16">
      <c r="A817" s="214" t="s">
        <v>1721</v>
      </c>
      <c r="B817" s="214" t="s">
        <v>1722</v>
      </c>
      <c r="C817" s="173">
        <v>0</v>
      </c>
      <c r="D817" s="173">
        <v>50143177</v>
      </c>
      <c r="E817" s="173">
        <v>-2104403</v>
      </c>
      <c r="F817" s="173">
        <v>48038774</v>
      </c>
      <c r="G817" s="176">
        <f t="shared" si="69"/>
        <v>0</v>
      </c>
      <c r="H817" s="176">
        <f t="shared" si="70"/>
        <v>4585188</v>
      </c>
      <c r="I817" s="176">
        <f t="shared" si="71"/>
        <v>65135</v>
      </c>
      <c r="J817" s="176">
        <f t="shared" si="72"/>
        <v>4650323</v>
      </c>
      <c r="K817" s="214" t="s">
        <v>1387</v>
      </c>
      <c r="L817" s="214" t="s">
        <v>1388</v>
      </c>
      <c r="M817" s="173">
        <v>0</v>
      </c>
      <c r="N817" s="173">
        <v>76449164</v>
      </c>
      <c r="O817" s="173">
        <v>-576598</v>
      </c>
      <c r="P817" s="173">
        <v>75872566</v>
      </c>
    </row>
    <row r="818" spans="1:16">
      <c r="A818" s="214" t="s">
        <v>1723</v>
      </c>
      <c r="B818" s="214" t="s">
        <v>1724</v>
      </c>
      <c r="C818" s="173">
        <v>0</v>
      </c>
      <c r="D818" s="173">
        <v>3037295</v>
      </c>
      <c r="E818" s="173">
        <v>-1973728</v>
      </c>
      <c r="F818" s="173">
        <v>1063567</v>
      </c>
      <c r="G818" s="176">
        <f t="shared" si="69"/>
        <v>0</v>
      </c>
      <c r="H818" s="176">
        <f t="shared" si="70"/>
        <v>-187001</v>
      </c>
      <c r="I818" s="176">
        <f t="shared" si="71"/>
        <v>1262</v>
      </c>
      <c r="J818" s="176">
        <f t="shared" si="72"/>
        <v>-185739</v>
      </c>
      <c r="K818" s="214" t="s">
        <v>1389</v>
      </c>
      <c r="L818" s="214" t="s">
        <v>1390</v>
      </c>
      <c r="M818" s="173">
        <v>0</v>
      </c>
      <c r="N818" s="173">
        <v>198983</v>
      </c>
      <c r="O818" s="173">
        <v>-7585</v>
      </c>
      <c r="P818" s="173">
        <v>191398</v>
      </c>
    </row>
    <row r="819" spans="1:16">
      <c r="A819" s="214" t="s">
        <v>1725</v>
      </c>
      <c r="B819" s="214" t="s">
        <v>1726</v>
      </c>
      <c r="C819" s="173">
        <v>0</v>
      </c>
      <c r="D819" s="173">
        <v>4764716</v>
      </c>
      <c r="E819" s="173">
        <v>-707474</v>
      </c>
      <c r="F819" s="173">
        <v>4057242</v>
      </c>
      <c r="G819" s="176">
        <f t="shared" si="69"/>
        <v>0</v>
      </c>
      <c r="H819" s="176">
        <f t="shared" si="70"/>
        <v>-41095</v>
      </c>
      <c r="I819" s="176">
        <f t="shared" si="71"/>
        <v>30114</v>
      </c>
      <c r="J819" s="176">
        <f t="shared" si="72"/>
        <v>-10981</v>
      </c>
      <c r="K819" s="214" t="s">
        <v>1391</v>
      </c>
      <c r="L819" s="214" t="s">
        <v>1392</v>
      </c>
      <c r="M819" s="173">
        <v>0</v>
      </c>
      <c r="N819" s="173">
        <v>143488</v>
      </c>
      <c r="O819" s="173">
        <v>-23443</v>
      </c>
      <c r="P819" s="173">
        <v>120045</v>
      </c>
    </row>
    <row r="820" spans="1:16">
      <c r="A820" s="214" t="s">
        <v>1727</v>
      </c>
      <c r="B820" s="214" t="s">
        <v>1728</v>
      </c>
      <c r="C820" s="173">
        <v>0</v>
      </c>
      <c r="D820" s="173">
        <v>3062491</v>
      </c>
      <c r="E820" s="173">
        <v>-811827</v>
      </c>
      <c r="F820" s="173">
        <v>2250664</v>
      </c>
      <c r="G820" s="176">
        <f t="shared" si="69"/>
        <v>0</v>
      </c>
      <c r="H820" s="176">
        <f t="shared" si="70"/>
        <v>8764</v>
      </c>
      <c r="I820" s="176">
        <f t="shared" si="71"/>
        <v>768</v>
      </c>
      <c r="J820" s="176">
        <f t="shared" si="72"/>
        <v>9532</v>
      </c>
      <c r="K820" s="214" t="s">
        <v>1393</v>
      </c>
      <c r="L820" s="214" t="s">
        <v>1394</v>
      </c>
      <c r="M820" s="173">
        <v>0</v>
      </c>
      <c r="N820" s="173">
        <v>79823</v>
      </c>
      <c r="O820" s="173">
        <v>-3346</v>
      </c>
      <c r="P820" s="173">
        <v>76477</v>
      </c>
    </row>
    <row r="821" spans="1:16">
      <c r="A821" s="214" t="s">
        <v>1319</v>
      </c>
      <c r="B821" s="214" t="s">
        <v>1320</v>
      </c>
      <c r="C821" s="173">
        <v>0</v>
      </c>
      <c r="D821" s="173">
        <v>112369</v>
      </c>
      <c r="E821" s="173">
        <v>0</v>
      </c>
      <c r="F821" s="173">
        <v>112369</v>
      </c>
      <c r="G821" s="176">
        <f t="shared" si="69"/>
        <v>0</v>
      </c>
      <c r="H821" s="176">
        <f t="shared" si="70"/>
        <v>-121044</v>
      </c>
      <c r="I821" s="176">
        <f t="shared" si="71"/>
        <v>474523</v>
      </c>
      <c r="J821" s="176">
        <f t="shared" si="72"/>
        <v>353479</v>
      </c>
      <c r="K821" s="214" t="s">
        <v>1395</v>
      </c>
      <c r="L821" s="214" t="s">
        <v>1396</v>
      </c>
      <c r="M821" s="173">
        <v>0</v>
      </c>
      <c r="N821" s="173">
        <v>11575551</v>
      </c>
      <c r="O821" s="173">
        <v>-3701072</v>
      </c>
      <c r="P821" s="173">
        <v>7874479</v>
      </c>
    </row>
    <row r="822" spans="1:16">
      <c r="A822" s="214" t="s">
        <v>1321</v>
      </c>
      <c r="B822" s="214" t="s">
        <v>1322</v>
      </c>
      <c r="C822" s="173">
        <v>0</v>
      </c>
      <c r="D822" s="173">
        <v>34044438</v>
      </c>
      <c r="E822" s="173">
        <v>-34044438</v>
      </c>
      <c r="F822" s="173">
        <v>0</v>
      </c>
      <c r="G822" s="176">
        <f t="shared" si="69"/>
        <v>0</v>
      </c>
      <c r="H822" s="176">
        <f t="shared" si="70"/>
        <v>52011</v>
      </c>
      <c r="I822" s="176">
        <f t="shared" si="71"/>
        <v>73751</v>
      </c>
      <c r="J822" s="176">
        <f t="shared" si="72"/>
        <v>125762</v>
      </c>
      <c r="K822" s="214" t="s">
        <v>1397</v>
      </c>
      <c r="L822" s="214" t="s">
        <v>1398</v>
      </c>
      <c r="M822" s="173">
        <v>0</v>
      </c>
      <c r="N822" s="173">
        <v>1376533</v>
      </c>
      <c r="O822" s="173">
        <v>-22460</v>
      </c>
      <c r="P822" s="173">
        <v>1354073</v>
      </c>
    </row>
    <row r="823" spans="1:16">
      <c r="A823" s="214" t="s">
        <v>2442</v>
      </c>
      <c r="B823" s="214" t="s">
        <v>2443</v>
      </c>
      <c r="C823" s="173">
        <v>0</v>
      </c>
      <c r="D823" s="173">
        <v>42292072</v>
      </c>
      <c r="E823" s="173">
        <v>-1056696</v>
      </c>
      <c r="F823" s="173">
        <v>41235376</v>
      </c>
      <c r="G823" s="176">
        <f t="shared" si="69"/>
        <v>0</v>
      </c>
      <c r="H823" s="176">
        <f t="shared" si="70"/>
        <v>24419515</v>
      </c>
      <c r="I823" s="176">
        <f t="shared" si="71"/>
        <v>5990089</v>
      </c>
      <c r="J823" s="176">
        <f t="shared" si="72"/>
        <v>30409604</v>
      </c>
      <c r="K823" s="214" t="s">
        <v>1399</v>
      </c>
      <c r="L823" s="214" t="s">
        <v>1400</v>
      </c>
      <c r="M823" s="173">
        <v>0</v>
      </c>
      <c r="N823" s="173">
        <v>39265121</v>
      </c>
      <c r="O823" s="173">
        <v>-5540770</v>
      </c>
      <c r="P823" s="173">
        <v>33724351</v>
      </c>
    </row>
    <row r="824" spans="1:16">
      <c r="A824" s="214" t="s">
        <v>2444</v>
      </c>
      <c r="B824" s="214" t="s">
        <v>2445</v>
      </c>
      <c r="C824" s="173">
        <v>0</v>
      </c>
      <c r="D824" s="173">
        <v>159090474</v>
      </c>
      <c r="E824" s="173">
        <v>-23682361</v>
      </c>
      <c r="F824" s="173">
        <v>135408113</v>
      </c>
      <c r="G824" s="176">
        <f t="shared" si="69"/>
        <v>0</v>
      </c>
      <c r="H824" s="176">
        <f t="shared" si="70"/>
        <v>-8220074</v>
      </c>
      <c r="I824" s="176">
        <f t="shared" si="71"/>
        <v>-161790</v>
      </c>
      <c r="J824" s="176">
        <f t="shared" si="72"/>
        <v>-8381864</v>
      </c>
      <c r="K824" s="214" t="s">
        <v>1401</v>
      </c>
      <c r="L824" s="214" t="s">
        <v>1402</v>
      </c>
      <c r="M824" s="173">
        <v>0</v>
      </c>
      <c r="N824" s="173">
        <v>118657946</v>
      </c>
      <c r="O824" s="173">
        <v>-4806211</v>
      </c>
      <c r="P824" s="173">
        <v>113851735</v>
      </c>
    </row>
    <row r="825" spans="1:16">
      <c r="A825" s="214" t="s">
        <v>1323</v>
      </c>
      <c r="B825" s="214" t="s">
        <v>1324</v>
      </c>
      <c r="C825" s="173">
        <v>0</v>
      </c>
      <c r="D825" s="173">
        <v>265768794</v>
      </c>
      <c r="E825" s="173">
        <v>-22644633</v>
      </c>
      <c r="F825" s="173">
        <v>243124161</v>
      </c>
      <c r="G825" s="176">
        <f t="shared" si="69"/>
        <v>0</v>
      </c>
      <c r="H825" s="176">
        <f t="shared" si="70"/>
        <v>104229316</v>
      </c>
      <c r="I825" s="176">
        <f t="shared" si="71"/>
        <v>17898</v>
      </c>
      <c r="J825" s="176">
        <f t="shared" si="72"/>
        <v>104247214</v>
      </c>
      <c r="K825" s="214" t="s">
        <v>1403</v>
      </c>
      <c r="L825" s="214" t="s">
        <v>1404</v>
      </c>
      <c r="M825" s="173">
        <v>0</v>
      </c>
      <c r="N825" s="173">
        <v>361968954</v>
      </c>
      <c r="O825" s="173">
        <v>-6226558</v>
      </c>
      <c r="P825" s="173">
        <v>355742396</v>
      </c>
    </row>
    <row r="826" spans="1:16">
      <c r="A826" s="214" t="s">
        <v>1325</v>
      </c>
      <c r="B826" s="214" t="s">
        <v>1326</v>
      </c>
      <c r="C826" s="173">
        <v>0</v>
      </c>
      <c r="D826" s="173">
        <v>1465403376</v>
      </c>
      <c r="E826" s="173">
        <v>-171060735</v>
      </c>
      <c r="F826" s="173">
        <v>1294342641</v>
      </c>
      <c r="G826" s="176">
        <f t="shared" si="69"/>
        <v>0</v>
      </c>
      <c r="H826" s="176">
        <f t="shared" si="70"/>
        <v>-45485184</v>
      </c>
      <c r="I826" s="176">
        <f t="shared" si="71"/>
        <v>20722454</v>
      </c>
      <c r="J826" s="176">
        <f t="shared" si="72"/>
        <v>-24762730</v>
      </c>
      <c r="K826" s="214" t="s">
        <v>1405</v>
      </c>
      <c r="L826" s="214" t="s">
        <v>1406</v>
      </c>
      <c r="M826" s="173">
        <v>0</v>
      </c>
      <c r="N826" s="173">
        <v>1214794211</v>
      </c>
      <c r="O826" s="173">
        <v>-455990799</v>
      </c>
      <c r="P826" s="173">
        <v>758803412</v>
      </c>
    </row>
    <row r="827" spans="1:16">
      <c r="A827" s="214" t="s">
        <v>1327</v>
      </c>
      <c r="B827" s="214" t="s">
        <v>1328</v>
      </c>
      <c r="C827" s="173">
        <v>0</v>
      </c>
      <c r="D827" s="173">
        <v>137265162</v>
      </c>
      <c r="E827" s="173">
        <v>-10859046</v>
      </c>
      <c r="F827" s="173">
        <v>126406116</v>
      </c>
      <c r="G827" s="176">
        <f t="shared" si="69"/>
        <v>0</v>
      </c>
      <c r="H827" s="176">
        <f t="shared" si="70"/>
        <v>-8782809</v>
      </c>
      <c r="I827" s="176">
        <f t="shared" si="71"/>
        <v>8782809</v>
      </c>
      <c r="J827" s="176">
        <f t="shared" si="72"/>
        <v>0</v>
      </c>
      <c r="K827" s="214" t="s">
        <v>1407</v>
      </c>
      <c r="L827" s="214" t="s">
        <v>1408</v>
      </c>
      <c r="M827" s="173">
        <v>0</v>
      </c>
      <c r="N827" s="173">
        <v>113063649</v>
      </c>
      <c r="O827" s="173">
        <v>-113063649</v>
      </c>
      <c r="P827" s="173">
        <v>0</v>
      </c>
    </row>
    <row r="828" spans="1:16">
      <c r="A828" s="214" t="s">
        <v>1329</v>
      </c>
      <c r="B828" s="214" t="s">
        <v>1330</v>
      </c>
      <c r="C828" s="173">
        <v>0</v>
      </c>
      <c r="D828" s="173">
        <v>16134413</v>
      </c>
      <c r="E828" s="173">
        <v>-500</v>
      </c>
      <c r="F828" s="173">
        <v>16133913</v>
      </c>
      <c r="G828" s="176">
        <f t="shared" si="69"/>
        <v>0</v>
      </c>
      <c r="H828" s="176">
        <f t="shared" si="70"/>
        <v>-26732349</v>
      </c>
      <c r="I828" s="176">
        <f t="shared" si="71"/>
        <v>9516910</v>
      </c>
      <c r="J828" s="176">
        <f t="shared" si="72"/>
        <v>-17215439</v>
      </c>
      <c r="K828" s="214" t="s">
        <v>1409</v>
      </c>
      <c r="L828" s="214" t="s">
        <v>1410</v>
      </c>
      <c r="M828" s="173">
        <v>0</v>
      </c>
      <c r="N828" s="173">
        <v>430668195</v>
      </c>
      <c r="O828" s="173">
        <v>-54728799</v>
      </c>
      <c r="P828" s="173">
        <v>375939396</v>
      </c>
    </row>
    <row r="829" spans="1:16">
      <c r="A829" s="214" t="s">
        <v>1331</v>
      </c>
      <c r="B829" s="214" t="s">
        <v>1332</v>
      </c>
      <c r="C829" s="173">
        <v>0</v>
      </c>
      <c r="D829" s="173">
        <v>282504003</v>
      </c>
      <c r="E829" s="173">
        <v>-66180235</v>
      </c>
      <c r="F829" s="173">
        <v>216323768</v>
      </c>
      <c r="G829" s="176">
        <f t="shared" si="69"/>
        <v>0</v>
      </c>
      <c r="H829" s="176">
        <f t="shared" si="70"/>
        <v>-76089529</v>
      </c>
      <c r="I829" s="176">
        <f t="shared" si="71"/>
        <v>3579963</v>
      </c>
      <c r="J829" s="176">
        <f t="shared" si="72"/>
        <v>-72509566</v>
      </c>
      <c r="K829" s="214" t="s">
        <v>1411</v>
      </c>
      <c r="L829" s="214" t="s">
        <v>1412</v>
      </c>
      <c r="M829" s="173">
        <v>0</v>
      </c>
      <c r="N829" s="173">
        <v>189370028</v>
      </c>
      <c r="O829" s="173">
        <v>-5571495</v>
      </c>
      <c r="P829" s="173">
        <v>183798533</v>
      </c>
    </row>
    <row r="830" spans="1:16">
      <c r="A830" s="214" t="s">
        <v>1333</v>
      </c>
      <c r="B830" s="214" t="s">
        <v>1334</v>
      </c>
      <c r="C830" s="173">
        <v>0</v>
      </c>
      <c r="D830" s="173">
        <v>2042303862</v>
      </c>
      <c r="E830" s="173">
        <v>-330209011</v>
      </c>
      <c r="F830" s="173">
        <v>1712094851</v>
      </c>
      <c r="G830" s="176">
        <f t="shared" si="69"/>
        <v>0</v>
      </c>
      <c r="H830" s="176">
        <f t="shared" si="70"/>
        <v>-1660772</v>
      </c>
      <c r="I830" s="176">
        <f t="shared" si="71"/>
        <v>-97195</v>
      </c>
      <c r="J830" s="176">
        <f t="shared" si="72"/>
        <v>-1757967</v>
      </c>
      <c r="K830" s="214" t="s">
        <v>1413</v>
      </c>
      <c r="L830" s="214" t="s">
        <v>1414</v>
      </c>
      <c r="M830" s="173">
        <v>0</v>
      </c>
      <c r="N830" s="173">
        <v>5812301</v>
      </c>
      <c r="O830" s="173">
        <v>-546529</v>
      </c>
      <c r="P830" s="173">
        <v>5265772</v>
      </c>
    </row>
    <row r="831" spans="1:16">
      <c r="A831" s="214" t="s">
        <v>1335</v>
      </c>
      <c r="B831" s="214" t="s">
        <v>1336</v>
      </c>
      <c r="C831" s="173">
        <v>0</v>
      </c>
      <c r="D831" s="173">
        <v>252480518</v>
      </c>
      <c r="E831" s="173">
        <v>-2444849</v>
      </c>
      <c r="F831" s="173">
        <v>250035669</v>
      </c>
      <c r="G831" s="176">
        <f t="shared" si="69"/>
        <v>0</v>
      </c>
      <c r="H831" s="176">
        <f t="shared" si="70"/>
        <v>-17843365</v>
      </c>
      <c r="I831" s="176">
        <f t="shared" si="71"/>
        <v>5582223</v>
      </c>
      <c r="J831" s="176">
        <f t="shared" si="72"/>
        <v>-12261142</v>
      </c>
      <c r="K831" s="214" t="s">
        <v>1415</v>
      </c>
      <c r="L831" s="214" t="s">
        <v>1416</v>
      </c>
      <c r="M831" s="173">
        <v>0</v>
      </c>
      <c r="N831" s="173">
        <v>55387511</v>
      </c>
      <c r="O831" s="173">
        <v>-1546320</v>
      </c>
      <c r="P831" s="173">
        <v>53841191</v>
      </c>
    </row>
    <row r="832" spans="1:16">
      <c r="A832" s="214" t="s">
        <v>1337</v>
      </c>
      <c r="B832" s="214" t="s">
        <v>1338</v>
      </c>
      <c r="C832" s="173">
        <v>0</v>
      </c>
      <c r="D832" s="173">
        <v>4968544810</v>
      </c>
      <c r="E832" s="173">
        <v>-538655528</v>
      </c>
      <c r="F832" s="173">
        <v>4429889282</v>
      </c>
      <c r="G832" s="176">
        <f t="shared" si="69"/>
        <v>0</v>
      </c>
      <c r="H832" s="176">
        <f t="shared" si="70"/>
        <v>-263712689</v>
      </c>
      <c r="I832" s="176">
        <f t="shared" si="71"/>
        <v>76415867</v>
      </c>
      <c r="J832" s="176">
        <f t="shared" si="72"/>
        <v>-187296822</v>
      </c>
      <c r="K832" s="214" t="s">
        <v>1417</v>
      </c>
      <c r="L832" s="214" t="s">
        <v>1418</v>
      </c>
      <c r="M832" s="173">
        <v>0</v>
      </c>
      <c r="N832" s="173">
        <v>368324410</v>
      </c>
      <c r="O832" s="173">
        <v>-81315659</v>
      </c>
      <c r="P832" s="173">
        <v>287008751</v>
      </c>
    </row>
    <row r="833" spans="1:16">
      <c r="A833" s="214" t="s">
        <v>1339</v>
      </c>
      <c r="B833" s="214" t="s">
        <v>1340</v>
      </c>
      <c r="C833" s="173">
        <v>0</v>
      </c>
      <c r="D833" s="173">
        <v>1282576720</v>
      </c>
      <c r="E833" s="173">
        <v>-85817143</v>
      </c>
      <c r="F833" s="173">
        <v>1196759577</v>
      </c>
      <c r="G833" s="176">
        <f t="shared" si="69"/>
        <v>0</v>
      </c>
      <c r="H833" s="176">
        <f t="shared" si="70"/>
        <v>9983685</v>
      </c>
      <c r="I833" s="176">
        <f t="shared" si="71"/>
        <v>1797960</v>
      </c>
      <c r="J833" s="176">
        <f t="shared" si="72"/>
        <v>11781645</v>
      </c>
      <c r="K833" s="214" t="s">
        <v>1419</v>
      </c>
      <c r="L833" s="214" t="s">
        <v>1420</v>
      </c>
      <c r="M833" s="173">
        <v>0</v>
      </c>
      <c r="N833" s="173">
        <v>79169873</v>
      </c>
      <c r="O833" s="173">
        <v>-1315344</v>
      </c>
      <c r="P833" s="173">
        <v>77854529</v>
      </c>
    </row>
    <row r="834" spans="1:16">
      <c r="A834" s="214" t="s">
        <v>1341</v>
      </c>
      <c r="B834" s="214" t="s">
        <v>1342</v>
      </c>
      <c r="C834" s="173">
        <v>0</v>
      </c>
      <c r="D834" s="173">
        <v>12827958</v>
      </c>
      <c r="E834" s="173">
        <v>-14796</v>
      </c>
      <c r="F834" s="173">
        <v>12813162</v>
      </c>
      <c r="G834" s="176">
        <f t="shared" si="69"/>
        <v>0</v>
      </c>
      <c r="H834" s="176">
        <f t="shared" si="70"/>
        <v>68558993</v>
      </c>
      <c r="I834" s="176">
        <f t="shared" si="71"/>
        <v>31110609</v>
      </c>
      <c r="J834" s="176">
        <f t="shared" si="72"/>
        <v>99669602</v>
      </c>
      <c r="K834" s="214" t="s">
        <v>1423</v>
      </c>
      <c r="L834" s="214" t="s">
        <v>1424</v>
      </c>
      <c r="M834" s="173">
        <v>0</v>
      </c>
      <c r="N834" s="173">
        <v>688824994</v>
      </c>
      <c r="O834" s="173">
        <v>-73844485</v>
      </c>
      <c r="P834" s="173">
        <v>614980509</v>
      </c>
    </row>
    <row r="835" spans="1:16">
      <c r="A835" s="214" t="s">
        <v>1343</v>
      </c>
      <c r="B835" s="214" t="s">
        <v>1344</v>
      </c>
      <c r="C835" s="173">
        <v>0</v>
      </c>
      <c r="D835" s="173">
        <v>9400632</v>
      </c>
      <c r="E835" s="173">
        <v>0</v>
      </c>
      <c r="F835" s="173">
        <v>9400632</v>
      </c>
      <c r="G835" s="176">
        <f t="shared" ref="G835:G898" si="73">M835-VLOOKUP($K835,$A:$F,3,FALSE)</f>
        <v>0</v>
      </c>
      <c r="H835" s="176">
        <f t="shared" ref="H835:H898" si="74">N835-VLOOKUP($K835,$A:$F,4,FALSE)</f>
        <v>-5500000</v>
      </c>
      <c r="I835" s="176">
        <f t="shared" ref="I835:I898" si="75">O835-VLOOKUP($K835,$A:$F,5,FALSE)</f>
        <v>0</v>
      </c>
      <c r="J835" s="176">
        <f t="shared" ref="J835:J898" si="76">P835-VLOOKUP($K835,$A:$F,6,FALSE)</f>
        <v>-5500000</v>
      </c>
      <c r="K835" s="214" t="s">
        <v>1785</v>
      </c>
      <c r="L835" s="214" t="s">
        <v>1810</v>
      </c>
      <c r="M835" s="173">
        <v>0</v>
      </c>
      <c r="N835" s="173">
        <v>15000000</v>
      </c>
      <c r="O835" s="173">
        <v>0</v>
      </c>
      <c r="P835" s="173">
        <v>15000000</v>
      </c>
    </row>
    <row r="836" spans="1:16">
      <c r="A836" s="214" t="s">
        <v>1345</v>
      </c>
      <c r="B836" s="214" t="s">
        <v>1346</v>
      </c>
      <c r="C836" s="173">
        <v>0</v>
      </c>
      <c r="D836" s="173">
        <v>1243062248</v>
      </c>
      <c r="E836" s="173">
        <v>-122813559</v>
      </c>
      <c r="F836" s="173">
        <v>1120248689</v>
      </c>
      <c r="G836" s="176">
        <f t="shared" si="73"/>
        <v>0</v>
      </c>
      <c r="H836" s="176">
        <f t="shared" si="74"/>
        <v>-11690993</v>
      </c>
      <c r="I836" s="176">
        <f t="shared" si="75"/>
        <v>13883101</v>
      </c>
      <c r="J836" s="176">
        <f t="shared" si="76"/>
        <v>2192108</v>
      </c>
      <c r="K836" s="214" t="s">
        <v>1425</v>
      </c>
      <c r="L836" s="214" t="s">
        <v>1426</v>
      </c>
      <c r="M836" s="173">
        <v>0</v>
      </c>
      <c r="N836" s="173">
        <v>326416041</v>
      </c>
      <c r="O836" s="173">
        <v>-31706572</v>
      </c>
      <c r="P836" s="173">
        <v>294709469</v>
      </c>
    </row>
    <row r="837" spans="1:16">
      <c r="A837" s="214" t="s">
        <v>1347</v>
      </c>
      <c r="B837" s="214" t="s">
        <v>1348</v>
      </c>
      <c r="C837" s="173">
        <v>0</v>
      </c>
      <c r="D837" s="173">
        <v>1558427156</v>
      </c>
      <c r="E837" s="173">
        <v>-238988915</v>
      </c>
      <c r="F837" s="173">
        <v>1319438241</v>
      </c>
      <c r="G837" s="176">
        <f t="shared" si="73"/>
        <v>0</v>
      </c>
      <c r="H837" s="176">
        <f t="shared" si="74"/>
        <v>-3350427</v>
      </c>
      <c r="I837" s="176">
        <f t="shared" si="75"/>
        <v>13308648</v>
      </c>
      <c r="J837" s="176">
        <f t="shared" si="76"/>
        <v>9958221</v>
      </c>
      <c r="K837" s="214" t="s">
        <v>1427</v>
      </c>
      <c r="L837" s="214" t="s">
        <v>1428</v>
      </c>
      <c r="M837" s="173">
        <v>0</v>
      </c>
      <c r="N837" s="173">
        <v>714676797</v>
      </c>
      <c r="O837" s="173">
        <v>-24097140</v>
      </c>
      <c r="P837" s="173">
        <v>690579657</v>
      </c>
    </row>
    <row r="838" spans="1:16">
      <c r="A838" s="214" t="s">
        <v>1349</v>
      </c>
      <c r="B838" s="214" t="s">
        <v>1350</v>
      </c>
      <c r="C838" s="173">
        <v>0</v>
      </c>
      <c r="D838" s="173">
        <v>281355391</v>
      </c>
      <c r="E838" s="173">
        <v>-21976467</v>
      </c>
      <c r="F838" s="173">
        <v>259378924</v>
      </c>
      <c r="G838" s="176">
        <f t="shared" si="73"/>
        <v>0</v>
      </c>
      <c r="H838" s="176">
        <f t="shared" si="74"/>
        <v>23996393</v>
      </c>
      <c r="I838" s="176">
        <f t="shared" si="75"/>
        <v>2496441</v>
      </c>
      <c r="J838" s="176">
        <f t="shared" si="76"/>
        <v>26492834</v>
      </c>
      <c r="K838" s="214" t="s">
        <v>1429</v>
      </c>
      <c r="L838" s="214" t="s">
        <v>1430</v>
      </c>
      <c r="M838" s="173">
        <v>0</v>
      </c>
      <c r="N838" s="173">
        <v>186394693</v>
      </c>
      <c r="O838" s="173">
        <v>-11669448</v>
      </c>
      <c r="P838" s="173">
        <v>174725245</v>
      </c>
    </row>
    <row r="839" spans="1:16">
      <c r="A839" s="214" t="s">
        <v>1351</v>
      </c>
      <c r="B839" s="214" t="s">
        <v>1352</v>
      </c>
      <c r="C839" s="173">
        <v>0</v>
      </c>
      <c r="D839" s="173">
        <v>4613818296</v>
      </c>
      <c r="E839" s="173">
        <v>-949689529</v>
      </c>
      <c r="F839" s="173">
        <v>3664128767</v>
      </c>
      <c r="G839" s="176">
        <f t="shared" si="73"/>
        <v>0</v>
      </c>
      <c r="H839" s="176">
        <f t="shared" si="74"/>
        <v>210570</v>
      </c>
      <c r="I839" s="176">
        <f t="shared" si="75"/>
        <v>-5592865</v>
      </c>
      <c r="J839" s="176">
        <f t="shared" si="76"/>
        <v>-5382295</v>
      </c>
      <c r="K839" s="214" t="s">
        <v>1431</v>
      </c>
      <c r="L839" s="214" t="s">
        <v>1432</v>
      </c>
      <c r="M839" s="173">
        <v>0</v>
      </c>
      <c r="N839" s="173">
        <v>10097570</v>
      </c>
      <c r="O839" s="173">
        <v>-7964343</v>
      </c>
      <c r="P839" s="173">
        <v>2133227</v>
      </c>
    </row>
    <row r="840" spans="1:16">
      <c r="A840" s="214" t="s">
        <v>1353</v>
      </c>
      <c r="B840" s="214" t="s">
        <v>1354</v>
      </c>
      <c r="C840" s="173">
        <v>0</v>
      </c>
      <c r="D840" s="173">
        <v>256953284</v>
      </c>
      <c r="E840" s="173">
        <v>-2934350</v>
      </c>
      <c r="F840" s="173">
        <v>254018934</v>
      </c>
      <c r="G840" s="176">
        <f t="shared" si="73"/>
        <v>0</v>
      </c>
      <c r="H840" s="176">
        <f t="shared" si="74"/>
        <v>-14091016</v>
      </c>
      <c r="I840" s="176">
        <f t="shared" si="75"/>
        <v>2665670</v>
      </c>
      <c r="J840" s="176">
        <f t="shared" si="76"/>
        <v>-11425346</v>
      </c>
      <c r="K840" s="214" t="s">
        <v>1433</v>
      </c>
      <c r="L840" s="214" t="s">
        <v>1434</v>
      </c>
      <c r="M840" s="173">
        <v>0</v>
      </c>
      <c r="N840" s="173">
        <v>25141766</v>
      </c>
      <c r="O840" s="173">
        <v>-490436</v>
      </c>
      <c r="P840" s="173">
        <v>24651330</v>
      </c>
    </row>
    <row r="841" spans="1:16">
      <c r="A841" s="214" t="s">
        <v>1355</v>
      </c>
      <c r="B841" s="214" t="s">
        <v>1356</v>
      </c>
      <c r="C841" s="173">
        <v>0</v>
      </c>
      <c r="D841" s="173">
        <v>544352847</v>
      </c>
      <c r="E841" s="173">
        <v>-18406455</v>
      </c>
      <c r="F841" s="173">
        <v>525946392</v>
      </c>
      <c r="G841" s="176">
        <f t="shared" si="73"/>
        <v>0</v>
      </c>
      <c r="H841" s="176">
        <f t="shared" si="74"/>
        <v>-57220273</v>
      </c>
      <c r="I841" s="176">
        <f t="shared" si="75"/>
        <v>28854228</v>
      </c>
      <c r="J841" s="176">
        <f t="shared" si="76"/>
        <v>-28366045</v>
      </c>
      <c r="K841" s="214" t="s">
        <v>1435</v>
      </c>
      <c r="L841" s="214" t="s">
        <v>1855</v>
      </c>
      <c r="M841" s="173">
        <v>0</v>
      </c>
      <c r="N841" s="173">
        <v>176893666</v>
      </c>
      <c r="O841" s="173">
        <v>-9222172</v>
      </c>
      <c r="P841" s="173">
        <v>167671494</v>
      </c>
    </row>
    <row r="842" spans="1:16">
      <c r="A842" s="214" t="s">
        <v>1357</v>
      </c>
      <c r="B842" s="214" t="s">
        <v>1358</v>
      </c>
      <c r="C842" s="173">
        <v>0</v>
      </c>
      <c r="D842" s="173">
        <v>179397598</v>
      </c>
      <c r="E842" s="173">
        <v>-889654</v>
      </c>
      <c r="F842" s="173">
        <v>178507944</v>
      </c>
      <c r="G842" s="176">
        <f t="shared" si="73"/>
        <v>0</v>
      </c>
      <c r="H842" s="176">
        <f t="shared" si="74"/>
        <v>-50783945</v>
      </c>
      <c r="I842" s="176">
        <f t="shared" si="75"/>
        <v>-150960</v>
      </c>
      <c r="J842" s="176">
        <f t="shared" si="76"/>
        <v>-50934905</v>
      </c>
      <c r="K842" s="214" t="s">
        <v>1436</v>
      </c>
      <c r="L842" s="214" t="s">
        <v>1856</v>
      </c>
      <c r="M842" s="173">
        <v>0</v>
      </c>
      <c r="N842" s="173">
        <v>81090484</v>
      </c>
      <c r="O842" s="173">
        <v>-4115243</v>
      </c>
      <c r="P842" s="173">
        <v>76975241</v>
      </c>
    </row>
    <row r="843" spans="1:16">
      <c r="A843" s="214" t="s">
        <v>1359</v>
      </c>
      <c r="B843" s="214" t="s">
        <v>1360</v>
      </c>
      <c r="C843" s="173">
        <v>0</v>
      </c>
      <c r="D843" s="173">
        <v>0</v>
      </c>
      <c r="E843" s="173">
        <v>-66442</v>
      </c>
      <c r="F843" s="173">
        <v>-66442</v>
      </c>
      <c r="G843" s="176">
        <f t="shared" si="73"/>
        <v>0</v>
      </c>
      <c r="H843" s="176">
        <f t="shared" si="74"/>
        <v>-9574875</v>
      </c>
      <c r="I843" s="176">
        <f t="shared" si="75"/>
        <v>0</v>
      </c>
      <c r="J843" s="176">
        <f t="shared" si="76"/>
        <v>-9574875</v>
      </c>
      <c r="K843" s="214" t="s">
        <v>1437</v>
      </c>
      <c r="L843" s="214" t="s">
        <v>1438</v>
      </c>
      <c r="M843" s="173">
        <v>0</v>
      </c>
      <c r="N843" s="173">
        <v>700573966</v>
      </c>
      <c r="O843" s="173">
        <v>0</v>
      </c>
      <c r="P843" s="173">
        <v>700573966</v>
      </c>
    </row>
    <row r="844" spans="1:16">
      <c r="A844" s="214" t="s">
        <v>1361</v>
      </c>
      <c r="B844" s="214" t="s">
        <v>1362</v>
      </c>
      <c r="C844" s="173">
        <v>0</v>
      </c>
      <c r="D844" s="173">
        <v>3033389242</v>
      </c>
      <c r="E844" s="173">
        <v>-165563055</v>
      </c>
      <c r="F844" s="173">
        <v>2867826187</v>
      </c>
      <c r="G844" s="176">
        <f t="shared" si="73"/>
        <v>0</v>
      </c>
      <c r="H844" s="176">
        <f t="shared" si="74"/>
        <v>-79234629</v>
      </c>
      <c r="I844" s="176">
        <f t="shared" si="75"/>
        <v>9030325</v>
      </c>
      <c r="J844" s="176">
        <f t="shared" si="76"/>
        <v>-70204304</v>
      </c>
      <c r="K844" s="214" t="s">
        <v>1439</v>
      </c>
      <c r="L844" s="214" t="s">
        <v>1440</v>
      </c>
      <c r="M844" s="173">
        <v>0</v>
      </c>
      <c r="N844" s="173">
        <v>646585862</v>
      </c>
      <c r="O844" s="173">
        <v>-93203641</v>
      </c>
      <c r="P844" s="173">
        <v>553382221</v>
      </c>
    </row>
    <row r="845" spans="1:16">
      <c r="A845" s="214" t="s">
        <v>1363</v>
      </c>
      <c r="B845" s="214" t="s">
        <v>1364</v>
      </c>
      <c r="C845" s="173">
        <v>0</v>
      </c>
      <c r="D845" s="173">
        <v>543176608</v>
      </c>
      <c r="E845" s="173">
        <v>-5797322</v>
      </c>
      <c r="F845" s="173">
        <v>537379286</v>
      </c>
      <c r="G845" s="176">
        <f t="shared" si="73"/>
        <v>0</v>
      </c>
      <c r="H845" s="176">
        <f t="shared" si="74"/>
        <v>333676</v>
      </c>
      <c r="I845" s="176">
        <f t="shared" si="75"/>
        <v>0</v>
      </c>
      <c r="J845" s="176">
        <f t="shared" si="76"/>
        <v>333676</v>
      </c>
      <c r="K845" s="214" t="s">
        <v>1441</v>
      </c>
      <c r="L845" s="214" t="s">
        <v>1442</v>
      </c>
      <c r="M845" s="173">
        <v>0</v>
      </c>
      <c r="N845" s="173">
        <v>6198890</v>
      </c>
      <c r="O845" s="173">
        <v>0</v>
      </c>
      <c r="P845" s="173">
        <v>6198890</v>
      </c>
    </row>
    <row r="846" spans="1:16">
      <c r="A846" s="214" t="s">
        <v>1365</v>
      </c>
      <c r="B846" s="214" t="s">
        <v>1366</v>
      </c>
      <c r="C846" s="173">
        <v>0</v>
      </c>
      <c r="D846" s="173">
        <v>3259757559</v>
      </c>
      <c r="E846" s="173">
        <v>-133483061</v>
      </c>
      <c r="F846" s="173">
        <v>3126274498</v>
      </c>
      <c r="G846" s="176" t="e">
        <f t="shared" si="73"/>
        <v>#N/A</v>
      </c>
      <c r="H846" s="176" t="e">
        <f t="shared" si="74"/>
        <v>#N/A</v>
      </c>
      <c r="I846" s="176" t="e">
        <f t="shared" si="75"/>
        <v>#N/A</v>
      </c>
      <c r="J846" s="176" t="e">
        <f t="shared" si="76"/>
        <v>#N/A</v>
      </c>
      <c r="K846" s="214" t="s">
        <v>1443</v>
      </c>
      <c r="L846" s="214" t="s">
        <v>1444</v>
      </c>
      <c r="M846" s="173">
        <v>0</v>
      </c>
      <c r="N846" s="173">
        <v>27389141</v>
      </c>
      <c r="O846" s="173">
        <v>-1341427</v>
      </c>
      <c r="P846" s="173">
        <v>26047714</v>
      </c>
    </row>
    <row r="847" spans="1:16">
      <c r="A847" s="214" t="s">
        <v>1367</v>
      </c>
      <c r="B847" s="214" t="s">
        <v>1368</v>
      </c>
      <c r="C847" s="173">
        <v>0</v>
      </c>
      <c r="D847" s="173">
        <v>362582804</v>
      </c>
      <c r="E847" s="173">
        <v>-6011930</v>
      </c>
      <c r="F847" s="173">
        <v>356570874</v>
      </c>
      <c r="G847" s="176">
        <f t="shared" si="73"/>
        <v>0</v>
      </c>
      <c r="H847" s="176">
        <f t="shared" si="74"/>
        <v>-618765927</v>
      </c>
      <c r="I847" s="176">
        <f t="shared" si="75"/>
        <v>30360635</v>
      </c>
      <c r="J847" s="176">
        <f t="shared" si="76"/>
        <v>-588405292</v>
      </c>
      <c r="K847" s="214" t="s">
        <v>1445</v>
      </c>
      <c r="L847" s="214" t="s">
        <v>1446</v>
      </c>
      <c r="M847" s="173">
        <v>0</v>
      </c>
      <c r="N847" s="173">
        <v>993839884</v>
      </c>
      <c r="O847" s="173">
        <v>-81573271</v>
      </c>
      <c r="P847" s="173">
        <v>912266613</v>
      </c>
    </row>
    <row r="848" spans="1:16">
      <c r="A848" s="214" t="s">
        <v>1894</v>
      </c>
      <c r="B848" s="214" t="s">
        <v>1895</v>
      </c>
      <c r="C848" s="173">
        <v>0</v>
      </c>
      <c r="D848" s="173">
        <v>11106149</v>
      </c>
      <c r="E848" s="173">
        <v>0</v>
      </c>
      <c r="F848" s="173">
        <v>11106149</v>
      </c>
      <c r="G848" s="176">
        <f t="shared" si="73"/>
        <v>0</v>
      </c>
      <c r="H848" s="176">
        <f t="shared" si="74"/>
        <v>-152335618</v>
      </c>
      <c r="I848" s="176">
        <f t="shared" si="75"/>
        <v>5480635</v>
      </c>
      <c r="J848" s="176">
        <f t="shared" si="76"/>
        <v>-146854983</v>
      </c>
      <c r="K848" s="214" t="s">
        <v>1447</v>
      </c>
      <c r="L848" s="214" t="s">
        <v>1448</v>
      </c>
      <c r="M848" s="173">
        <v>0</v>
      </c>
      <c r="N848" s="173">
        <v>270683844</v>
      </c>
      <c r="O848" s="173">
        <v>-537202</v>
      </c>
      <c r="P848" s="173">
        <v>270146642</v>
      </c>
    </row>
    <row r="849" spans="1:16">
      <c r="A849" s="214" t="s">
        <v>1369</v>
      </c>
      <c r="B849" s="214" t="s">
        <v>1370</v>
      </c>
      <c r="C849" s="173">
        <v>0</v>
      </c>
      <c r="D849" s="173">
        <v>388302744</v>
      </c>
      <c r="E849" s="173">
        <v>-57533272</v>
      </c>
      <c r="F849" s="173">
        <v>330769472</v>
      </c>
      <c r="G849" s="176">
        <f t="shared" si="73"/>
        <v>0</v>
      </c>
      <c r="H849" s="176">
        <f t="shared" si="74"/>
        <v>-12211522</v>
      </c>
      <c r="I849" s="176">
        <f t="shared" si="75"/>
        <v>1266235</v>
      </c>
      <c r="J849" s="176">
        <f t="shared" si="76"/>
        <v>-10945287</v>
      </c>
      <c r="K849" s="214" t="s">
        <v>1449</v>
      </c>
      <c r="L849" s="214" t="s">
        <v>1450</v>
      </c>
      <c r="M849" s="173">
        <v>0</v>
      </c>
      <c r="N849" s="173">
        <v>40470936</v>
      </c>
      <c r="O849" s="173">
        <v>-2186032</v>
      </c>
      <c r="P849" s="173">
        <v>38284904</v>
      </c>
    </row>
    <row r="850" spans="1:16">
      <c r="A850" s="214" t="s">
        <v>1371</v>
      </c>
      <c r="B850" s="214" t="s">
        <v>1372</v>
      </c>
      <c r="C850" s="173">
        <v>0</v>
      </c>
      <c r="D850" s="173">
        <v>142294803</v>
      </c>
      <c r="E850" s="173">
        <v>-7669252</v>
      </c>
      <c r="F850" s="173">
        <v>134625551</v>
      </c>
      <c r="G850" s="176">
        <f t="shared" si="73"/>
        <v>0</v>
      </c>
      <c r="H850" s="176">
        <f t="shared" si="74"/>
        <v>16687830</v>
      </c>
      <c r="I850" s="176">
        <f t="shared" si="75"/>
        <v>5985726</v>
      </c>
      <c r="J850" s="176">
        <f t="shared" si="76"/>
        <v>22673556</v>
      </c>
      <c r="K850" s="214" t="s">
        <v>1451</v>
      </c>
      <c r="L850" s="214" t="s">
        <v>1452</v>
      </c>
      <c r="M850" s="173">
        <v>0</v>
      </c>
      <c r="N850" s="173">
        <v>72058575</v>
      </c>
      <c r="O850" s="173">
        <v>-59430</v>
      </c>
      <c r="P850" s="173">
        <v>71999145</v>
      </c>
    </row>
    <row r="851" spans="1:16">
      <c r="A851" s="214" t="s">
        <v>1373</v>
      </c>
      <c r="B851" s="214" t="s">
        <v>1374</v>
      </c>
      <c r="C851" s="173">
        <v>0</v>
      </c>
      <c r="D851" s="173">
        <v>54054647</v>
      </c>
      <c r="E851" s="173">
        <v>-2198977</v>
      </c>
      <c r="F851" s="173">
        <v>51855670</v>
      </c>
      <c r="G851" s="176">
        <f t="shared" si="73"/>
        <v>0</v>
      </c>
      <c r="H851" s="176">
        <f t="shared" si="74"/>
        <v>-169471219675</v>
      </c>
      <c r="I851" s="176">
        <f t="shared" si="75"/>
        <v>15937464318</v>
      </c>
      <c r="J851" s="176">
        <f t="shared" si="76"/>
        <v>-153533755357</v>
      </c>
      <c r="K851" s="214" t="s">
        <v>1453</v>
      </c>
      <c r="L851" s="214" t="s">
        <v>793</v>
      </c>
      <c r="M851" s="173">
        <v>0</v>
      </c>
      <c r="N851" s="173">
        <v>54704087270</v>
      </c>
      <c r="O851" s="173">
        <v>0</v>
      </c>
      <c r="P851" s="173">
        <v>54704087270</v>
      </c>
    </row>
    <row r="852" spans="1:16">
      <c r="A852" s="214" t="s">
        <v>1375</v>
      </c>
      <c r="B852" s="214" t="s">
        <v>1376</v>
      </c>
      <c r="C852" s="173">
        <v>0</v>
      </c>
      <c r="D852" s="173">
        <v>1431082229</v>
      </c>
      <c r="E852" s="173">
        <v>-30629834</v>
      </c>
      <c r="F852" s="173">
        <v>1400452395</v>
      </c>
      <c r="G852" s="176">
        <f t="shared" si="73"/>
        <v>0</v>
      </c>
      <c r="H852" s="176">
        <f t="shared" si="74"/>
        <v>-82612618</v>
      </c>
      <c r="I852" s="176">
        <f t="shared" si="75"/>
        <v>70202556</v>
      </c>
      <c r="J852" s="176">
        <f t="shared" si="76"/>
        <v>-12410062</v>
      </c>
      <c r="K852" s="214" t="s">
        <v>1454</v>
      </c>
      <c r="L852" s="214" t="s">
        <v>1455</v>
      </c>
      <c r="M852" s="173">
        <v>0</v>
      </c>
      <c r="N852" s="173">
        <v>3969754498</v>
      </c>
      <c r="O852" s="173">
        <v>-230416420</v>
      </c>
      <c r="P852" s="173">
        <v>3739338078</v>
      </c>
    </row>
    <row r="853" spans="1:16">
      <c r="A853" s="214" t="s">
        <v>1377</v>
      </c>
      <c r="B853" s="214" t="s">
        <v>1378</v>
      </c>
      <c r="C853" s="173">
        <v>0</v>
      </c>
      <c r="D853" s="173">
        <v>2333416588</v>
      </c>
      <c r="E853" s="173">
        <v>-3548600</v>
      </c>
      <c r="F853" s="173">
        <v>2329867988</v>
      </c>
      <c r="G853" s="176">
        <f t="shared" si="73"/>
        <v>0</v>
      </c>
      <c r="H853" s="176">
        <f t="shared" si="74"/>
        <v>-9272028055</v>
      </c>
      <c r="I853" s="176">
        <f t="shared" si="75"/>
        <v>-234405</v>
      </c>
      <c r="J853" s="176">
        <f t="shared" si="76"/>
        <v>-9272262460</v>
      </c>
      <c r="K853" s="214" t="s">
        <v>1456</v>
      </c>
      <c r="L853" s="214" t="s">
        <v>1457</v>
      </c>
      <c r="M853" s="173">
        <v>0</v>
      </c>
      <c r="N853" s="173">
        <v>10682038532</v>
      </c>
      <c r="O853" s="173">
        <v>-342955</v>
      </c>
      <c r="P853" s="173">
        <v>10681695577</v>
      </c>
    </row>
    <row r="854" spans="1:16">
      <c r="A854" s="214" t="s">
        <v>1379</v>
      </c>
      <c r="B854" s="214" t="s">
        <v>1380</v>
      </c>
      <c r="C854" s="173">
        <v>0</v>
      </c>
      <c r="D854" s="173">
        <v>188295094</v>
      </c>
      <c r="E854" s="173">
        <v>-4864008</v>
      </c>
      <c r="F854" s="173">
        <v>183431086</v>
      </c>
      <c r="G854" s="176">
        <f t="shared" si="73"/>
        <v>0</v>
      </c>
      <c r="H854" s="176">
        <f t="shared" si="74"/>
        <v>-351554652</v>
      </c>
      <c r="I854" s="176">
        <f t="shared" si="75"/>
        <v>10875834</v>
      </c>
      <c r="J854" s="176">
        <f t="shared" si="76"/>
        <v>-340678818</v>
      </c>
      <c r="K854" s="214" t="s">
        <v>1458</v>
      </c>
      <c r="L854" s="214" t="s">
        <v>795</v>
      </c>
      <c r="M854" s="173">
        <v>0</v>
      </c>
      <c r="N854" s="173">
        <v>1151564898</v>
      </c>
      <c r="O854" s="173">
        <v>-2091543</v>
      </c>
      <c r="P854" s="173">
        <v>1149473355</v>
      </c>
    </row>
    <row r="855" spans="1:16">
      <c r="A855" s="214" t="s">
        <v>1381</v>
      </c>
      <c r="B855" s="214" t="s">
        <v>1382</v>
      </c>
      <c r="C855" s="173">
        <v>0</v>
      </c>
      <c r="D855" s="173">
        <v>60029618</v>
      </c>
      <c r="E855" s="173">
        <v>-2381224</v>
      </c>
      <c r="F855" s="173">
        <v>57648394</v>
      </c>
      <c r="G855" s="176">
        <f t="shared" si="73"/>
        <v>0</v>
      </c>
      <c r="H855" s="176">
        <f t="shared" si="74"/>
        <v>-225107112606</v>
      </c>
      <c r="I855" s="176">
        <f t="shared" si="75"/>
        <v>94723714265</v>
      </c>
      <c r="J855" s="176">
        <f t="shared" si="76"/>
        <v>-130383398341</v>
      </c>
      <c r="K855" s="214" t="s">
        <v>1459</v>
      </c>
      <c r="L855" s="214" t="s">
        <v>1460</v>
      </c>
      <c r="M855" s="173">
        <v>0</v>
      </c>
      <c r="N855" s="173">
        <v>231717942599</v>
      </c>
      <c r="O855" s="173">
        <v>-110013942031</v>
      </c>
      <c r="P855" s="173">
        <v>121704000568</v>
      </c>
    </row>
    <row r="856" spans="1:16">
      <c r="A856" s="214" t="s">
        <v>1784</v>
      </c>
      <c r="B856" s="214" t="s">
        <v>1809</v>
      </c>
      <c r="C856" s="173">
        <v>0</v>
      </c>
      <c r="D856" s="173">
        <v>7335503</v>
      </c>
      <c r="E856" s="173">
        <v>-829810</v>
      </c>
      <c r="F856" s="173">
        <v>6505693</v>
      </c>
      <c r="G856" s="176">
        <f t="shared" si="73"/>
        <v>0</v>
      </c>
      <c r="H856" s="176">
        <f t="shared" si="74"/>
        <v>-44089409</v>
      </c>
      <c r="I856" s="176">
        <f t="shared" si="75"/>
        <v>38021463</v>
      </c>
      <c r="J856" s="176">
        <f t="shared" si="76"/>
        <v>-6067946</v>
      </c>
      <c r="K856" s="214" t="s">
        <v>1461</v>
      </c>
      <c r="L856" s="214" t="s">
        <v>1462</v>
      </c>
      <c r="M856" s="173">
        <v>0</v>
      </c>
      <c r="N856" s="173">
        <v>11653978</v>
      </c>
      <c r="O856" s="173">
        <v>-8948945</v>
      </c>
      <c r="P856" s="173">
        <v>2705033</v>
      </c>
    </row>
    <row r="857" spans="1:16">
      <c r="A857" s="214" t="s">
        <v>1383</v>
      </c>
      <c r="B857" s="214" t="s">
        <v>1384</v>
      </c>
      <c r="C857" s="173">
        <v>0</v>
      </c>
      <c r="D857" s="173">
        <v>106336725</v>
      </c>
      <c r="E857" s="173">
        <v>-7093966</v>
      </c>
      <c r="F857" s="173">
        <v>99242759</v>
      </c>
      <c r="G857" s="176">
        <f t="shared" si="73"/>
        <v>0</v>
      </c>
      <c r="H857" s="176">
        <f t="shared" si="74"/>
        <v>-1151186</v>
      </c>
      <c r="I857" s="176">
        <f t="shared" si="75"/>
        <v>1263869</v>
      </c>
      <c r="J857" s="176">
        <f t="shared" si="76"/>
        <v>112683</v>
      </c>
      <c r="K857" s="214" t="s">
        <v>1463</v>
      </c>
      <c r="L857" s="214" t="s">
        <v>1464</v>
      </c>
      <c r="M857" s="173">
        <v>0</v>
      </c>
      <c r="N857" s="173">
        <v>1328405</v>
      </c>
      <c r="O857" s="173">
        <v>-999786</v>
      </c>
      <c r="P857" s="173">
        <v>328619</v>
      </c>
    </row>
    <row r="858" spans="1:16">
      <c r="A858" s="214" t="s">
        <v>1385</v>
      </c>
      <c r="B858" s="214" t="s">
        <v>1386</v>
      </c>
      <c r="C858" s="173">
        <v>0</v>
      </c>
      <c r="D858" s="173">
        <v>7830579</v>
      </c>
      <c r="E858" s="173">
        <v>-149727</v>
      </c>
      <c r="F858" s="173">
        <v>7680852</v>
      </c>
      <c r="G858" s="176">
        <f t="shared" si="73"/>
        <v>0</v>
      </c>
      <c r="H858" s="176">
        <f t="shared" si="74"/>
        <v>-1929334</v>
      </c>
      <c r="I858" s="176">
        <f t="shared" si="75"/>
        <v>0</v>
      </c>
      <c r="J858" s="176">
        <f t="shared" si="76"/>
        <v>-1929334</v>
      </c>
      <c r="K858" s="214" t="s">
        <v>1465</v>
      </c>
      <c r="L858" s="214" t="s">
        <v>1466</v>
      </c>
      <c r="M858" s="173">
        <v>0</v>
      </c>
      <c r="N858" s="173">
        <v>12695048</v>
      </c>
      <c r="O858" s="173">
        <v>0</v>
      </c>
      <c r="P858" s="173">
        <v>12695048</v>
      </c>
    </row>
    <row r="859" spans="1:16">
      <c r="A859" s="214" t="s">
        <v>1387</v>
      </c>
      <c r="B859" s="214" t="s">
        <v>1388</v>
      </c>
      <c r="C859" s="173">
        <v>0</v>
      </c>
      <c r="D859" s="173">
        <v>71863976</v>
      </c>
      <c r="E859" s="173">
        <v>-641733</v>
      </c>
      <c r="F859" s="173">
        <v>71222243</v>
      </c>
      <c r="G859" s="176">
        <f t="shared" si="73"/>
        <v>0</v>
      </c>
      <c r="H859" s="176">
        <f t="shared" si="74"/>
        <v>-21733945</v>
      </c>
      <c r="I859" s="176">
        <f t="shared" si="75"/>
        <v>735385</v>
      </c>
      <c r="J859" s="176">
        <f t="shared" si="76"/>
        <v>-20998560</v>
      </c>
      <c r="K859" s="214" t="s">
        <v>1467</v>
      </c>
      <c r="L859" s="214" t="s">
        <v>1468</v>
      </c>
      <c r="M859" s="173">
        <v>0</v>
      </c>
      <c r="N859" s="173">
        <v>165396428</v>
      </c>
      <c r="O859" s="173">
        <v>0</v>
      </c>
      <c r="P859" s="173">
        <v>165396428</v>
      </c>
    </row>
    <row r="860" spans="1:16">
      <c r="A860" s="214" t="s">
        <v>1389</v>
      </c>
      <c r="B860" s="214" t="s">
        <v>1390</v>
      </c>
      <c r="C860" s="173">
        <v>0</v>
      </c>
      <c r="D860" s="173">
        <v>385984</v>
      </c>
      <c r="E860" s="173">
        <v>-8847</v>
      </c>
      <c r="F860" s="173">
        <v>377137</v>
      </c>
      <c r="G860" s="176">
        <f t="shared" si="73"/>
        <v>0</v>
      </c>
      <c r="H860" s="176">
        <f t="shared" si="74"/>
        <v>-11000717</v>
      </c>
      <c r="I860" s="176">
        <f t="shared" si="75"/>
        <v>5259981</v>
      </c>
      <c r="J860" s="176">
        <f t="shared" si="76"/>
        <v>-5740736</v>
      </c>
      <c r="K860" s="214" t="s">
        <v>1469</v>
      </c>
      <c r="L860" s="214" t="s">
        <v>1470</v>
      </c>
      <c r="M860" s="173">
        <v>0</v>
      </c>
      <c r="N860" s="173">
        <v>33886142</v>
      </c>
      <c r="O860" s="173">
        <v>-16045093</v>
      </c>
      <c r="P860" s="173">
        <v>17841049</v>
      </c>
    </row>
    <row r="861" spans="1:16">
      <c r="A861" s="214" t="s">
        <v>1391</v>
      </c>
      <c r="B861" s="214" t="s">
        <v>1392</v>
      </c>
      <c r="C861" s="173">
        <v>0</v>
      </c>
      <c r="D861" s="173">
        <v>184583</v>
      </c>
      <c r="E861" s="173">
        <v>-53557</v>
      </c>
      <c r="F861" s="173">
        <v>131026</v>
      </c>
      <c r="G861" s="176">
        <f t="shared" si="73"/>
        <v>0</v>
      </c>
      <c r="H861" s="176">
        <f t="shared" si="74"/>
        <v>3510629218</v>
      </c>
      <c r="I861" s="176">
        <f t="shared" si="75"/>
        <v>-473192632</v>
      </c>
      <c r="J861" s="176">
        <f t="shared" si="76"/>
        <v>3037436586</v>
      </c>
      <c r="K861" s="214" t="s">
        <v>1471</v>
      </c>
      <c r="L861" s="214" t="s">
        <v>1472</v>
      </c>
      <c r="M861" s="173">
        <v>0</v>
      </c>
      <c r="N861" s="173">
        <v>12356442872</v>
      </c>
      <c r="O861" s="173">
        <v>-508222819</v>
      </c>
      <c r="P861" s="173">
        <v>11848220053</v>
      </c>
    </row>
    <row r="862" spans="1:16">
      <c r="A862" s="214" t="s">
        <v>1393</v>
      </c>
      <c r="B862" s="214" t="s">
        <v>1394</v>
      </c>
      <c r="C862" s="173">
        <v>0</v>
      </c>
      <c r="D862" s="173">
        <v>71059</v>
      </c>
      <c r="E862" s="173">
        <v>-4114</v>
      </c>
      <c r="F862" s="173">
        <v>66945</v>
      </c>
      <c r="G862" s="176">
        <f t="shared" si="73"/>
        <v>0</v>
      </c>
      <c r="H862" s="176">
        <f t="shared" si="74"/>
        <v>-4887225140</v>
      </c>
      <c r="I862" s="176">
        <f t="shared" si="75"/>
        <v>0</v>
      </c>
      <c r="J862" s="176">
        <f t="shared" si="76"/>
        <v>-4887225140</v>
      </c>
      <c r="K862" s="214" t="s">
        <v>1473</v>
      </c>
      <c r="L862" s="214" t="s">
        <v>1474</v>
      </c>
      <c r="M862" s="173">
        <v>0</v>
      </c>
      <c r="N862" s="173">
        <v>6829286445</v>
      </c>
      <c r="O862" s="173">
        <v>0</v>
      </c>
      <c r="P862" s="173">
        <v>6829286445</v>
      </c>
    </row>
    <row r="863" spans="1:16">
      <c r="A863" s="214" t="s">
        <v>1395</v>
      </c>
      <c r="B863" s="214" t="s">
        <v>1396</v>
      </c>
      <c r="C863" s="173">
        <v>0</v>
      </c>
      <c r="D863" s="173">
        <v>11696595</v>
      </c>
      <c r="E863" s="173">
        <v>-4175595</v>
      </c>
      <c r="F863" s="173">
        <v>7521000</v>
      </c>
      <c r="G863" s="176">
        <f t="shared" si="73"/>
        <v>0</v>
      </c>
      <c r="H863" s="176">
        <f t="shared" si="74"/>
        <v>-3985020</v>
      </c>
      <c r="I863" s="176">
        <f t="shared" si="75"/>
        <v>-352144</v>
      </c>
      <c r="J863" s="176">
        <f t="shared" si="76"/>
        <v>-4337164</v>
      </c>
      <c r="K863" s="214" t="s">
        <v>1475</v>
      </c>
      <c r="L863" s="214" t="s">
        <v>1476</v>
      </c>
      <c r="M863" s="173">
        <v>0</v>
      </c>
      <c r="N863" s="173">
        <v>61484664</v>
      </c>
      <c r="O863" s="173">
        <v>-829214</v>
      </c>
      <c r="P863" s="173">
        <v>60655450</v>
      </c>
    </row>
    <row r="864" spans="1:16">
      <c r="A864" s="214" t="s">
        <v>1397</v>
      </c>
      <c r="B864" s="214" t="s">
        <v>1398</v>
      </c>
      <c r="C864" s="173">
        <v>0</v>
      </c>
      <c r="D864" s="173">
        <v>1324522</v>
      </c>
      <c r="E864" s="173">
        <v>-96211</v>
      </c>
      <c r="F864" s="173">
        <v>1228311</v>
      </c>
      <c r="G864" s="176">
        <f t="shared" si="73"/>
        <v>0</v>
      </c>
      <c r="H864" s="176">
        <f t="shared" si="74"/>
        <v>-2541560</v>
      </c>
      <c r="I864" s="176">
        <f t="shared" si="75"/>
        <v>5909388</v>
      </c>
      <c r="J864" s="176">
        <f t="shared" si="76"/>
        <v>3367828</v>
      </c>
      <c r="K864" s="214" t="s">
        <v>1477</v>
      </c>
      <c r="L864" s="214" t="s">
        <v>1478</v>
      </c>
      <c r="M864" s="173">
        <v>0</v>
      </c>
      <c r="N864" s="173">
        <v>87981739</v>
      </c>
      <c r="O864" s="173">
        <v>-6425395</v>
      </c>
      <c r="P864" s="173">
        <v>81556344</v>
      </c>
    </row>
    <row r="865" spans="1:16">
      <c r="A865" s="214" t="s">
        <v>1399</v>
      </c>
      <c r="B865" s="214" t="s">
        <v>1400</v>
      </c>
      <c r="C865" s="173">
        <v>0</v>
      </c>
      <c r="D865" s="173">
        <v>14845606</v>
      </c>
      <c r="E865" s="173">
        <v>-11530859</v>
      </c>
      <c r="F865" s="173">
        <v>3314747</v>
      </c>
      <c r="G865" s="176">
        <f t="shared" si="73"/>
        <v>0</v>
      </c>
      <c r="H865" s="176">
        <f t="shared" si="74"/>
        <v>3456263</v>
      </c>
      <c r="I865" s="176">
        <f t="shared" si="75"/>
        <v>247940</v>
      </c>
      <c r="J865" s="176">
        <f t="shared" si="76"/>
        <v>3704203</v>
      </c>
      <c r="K865" s="214" t="s">
        <v>1479</v>
      </c>
      <c r="L865" s="214" t="s">
        <v>1480</v>
      </c>
      <c r="M865" s="173">
        <v>0</v>
      </c>
      <c r="N865" s="173">
        <v>20548106</v>
      </c>
      <c r="O865" s="173">
        <v>-417418</v>
      </c>
      <c r="P865" s="173">
        <v>20130688</v>
      </c>
    </row>
    <row r="866" spans="1:16">
      <c r="A866" s="214" t="s">
        <v>1401</v>
      </c>
      <c r="B866" s="214" t="s">
        <v>1402</v>
      </c>
      <c r="C866" s="173">
        <v>0</v>
      </c>
      <c r="D866" s="173">
        <v>126878020</v>
      </c>
      <c r="E866" s="173">
        <v>-4644421</v>
      </c>
      <c r="F866" s="173">
        <v>122233599</v>
      </c>
      <c r="G866" s="176">
        <f t="shared" si="73"/>
        <v>0</v>
      </c>
      <c r="H866" s="176">
        <f t="shared" si="74"/>
        <v>-6674360</v>
      </c>
      <c r="I866" s="176">
        <f t="shared" si="75"/>
        <v>4359163</v>
      </c>
      <c r="J866" s="176">
        <f t="shared" si="76"/>
        <v>-2315197</v>
      </c>
      <c r="K866" s="214" t="s">
        <v>1481</v>
      </c>
      <c r="L866" s="214" t="s">
        <v>1482</v>
      </c>
      <c r="M866" s="173">
        <v>0</v>
      </c>
      <c r="N866" s="173">
        <v>89376897</v>
      </c>
      <c r="O866" s="173">
        <v>-30556313</v>
      </c>
      <c r="P866" s="173">
        <v>58820584</v>
      </c>
    </row>
    <row r="867" spans="1:16">
      <c r="A867" s="214" t="s">
        <v>1403</v>
      </c>
      <c r="B867" s="214" t="s">
        <v>1404</v>
      </c>
      <c r="C867" s="173">
        <v>0</v>
      </c>
      <c r="D867" s="173">
        <v>257739638</v>
      </c>
      <c r="E867" s="173">
        <v>-6244456</v>
      </c>
      <c r="F867" s="173">
        <v>251495182</v>
      </c>
      <c r="G867" s="176">
        <f t="shared" si="73"/>
        <v>0</v>
      </c>
      <c r="H867" s="176">
        <f t="shared" si="74"/>
        <v>-11925571507</v>
      </c>
      <c r="I867" s="176">
        <f t="shared" si="75"/>
        <v>3980446164</v>
      </c>
      <c r="J867" s="176">
        <f t="shared" si="76"/>
        <v>-7945125343</v>
      </c>
      <c r="K867" s="214" t="s">
        <v>1483</v>
      </c>
      <c r="L867" s="214" t="s">
        <v>1484</v>
      </c>
      <c r="M867" s="173">
        <v>0</v>
      </c>
      <c r="N867" s="173">
        <v>26299700025</v>
      </c>
      <c r="O867" s="173">
        <v>-12701100209</v>
      </c>
      <c r="P867" s="173">
        <v>13598599816</v>
      </c>
    </row>
    <row r="868" spans="1:16">
      <c r="A868" s="214" t="s">
        <v>1405</v>
      </c>
      <c r="B868" s="214" t="s">
        <v>1406</v>
      </c>
      <c r="C868" s="173">
        <v>0</v>
      </c>
      <c r="D868" s="173">
        <v>1260279395</v>
      </c>
      <c r="E868" s="173">
        <v>-476713253</v>
      </c>
      <c r="F868" s="173">
        <v>783566142</v>
      </c>
      <c r="G868" s="176" t="e">
        <f t="shared" si="73"/>
        <v>#N/A</v>
      </c>
      <c r="H868" s="176" t="e">
        <f t="shared" si="74"/>
        <v>#N/A</v>
      </c>
      <c r="I868" s="176" t="e">
        <f t="shared" si="75"/>
        <v>#N/A</v>
      </c>
      <c r="J868" s="176" t="e">
        <f t="shared" si="76"/>
        <v>#N/A</v>
      </c>
      <c r="K868" s="214" t="s">
        <v>1786</v>
      </c>
      <c r="L868" s="214" t="s">
        <v>1811</v>
      </c>
      <c r="M868" s="173">
        <v>0</v>
      </c>
      <c r="N868" s="173">
        <v>280542059</v>
      </c>
      <c r="O868" s="173">
        <v>0</v>
      </c>
      <c r="P868" s="173">
        <v>280542059</v>
      </c>
    </row>
    <row r="869" spans="1:16">
      <c r="A869" s="214" t="s">
        <v>1407</v>
      </c>
      <c r="B869" s="214" t="s">
        <v>1408</v>
      </c>
      <c r="C869" s="173">
        <v>0</v>
      </c>
      <c r="D869" s="173">
        <v>121846458</v>
      </c>
      <c r="E869" s="173">
        <v>-121846458</v>
      </c>
      <c r="F869" s="173">
        <v>0</v>
      </c>
      <c r="G869" s="176">
        <f t="shared" si="73"/>
        <v>0</v>
      </c>
      <c r="H869" s="176">
        <f t="shared" si="74"/>
        <v>-48577649229</v>
      </c>
      <c r="I869" s="176">
        <f t="shared" si="75"/>
        <v>27627241653</v>
      </c>
      <c r="J869" s="176">
        <f t="shared" si="76"/>
        <v>-20950407576</v>
      </c>
      <c r="K869" s="214" t="s">
        <v>1485</v>
      </c>
      <c r="L869" s="214" t="s">
        <v>1486</v>
      </c>
      <c r="M869" s="173">
        <v>0</v>
      </c>
      <c r="N869" s="173">
        <v>50804378434</v>
      </c>
      <c r="O869" s="173">
        <v>-26180795633</v>
      </c>
      <c r="P869" s="173">
        <v>24623582801</v>
      </c>
    </row>
    <row r="870" spans="1:16">
      <c r="A870" s="214" t="s">
        <v>1409</v>
      </c>
      <c r="B870" s="214" t="s">
        <v>1410</v>
      </c>
      <c r="C870" s="173">
        <v>0</v>
      </c>
      <c r="D870" s="173">
        <v>457400544</v>
      </c>
      <c r="E870" s="173">
        <v>-64245709</v>
      </c>
      <c r="F870" s="173">
        <v>393154835</v>
      </c>
      <c r="G870" s="176">
        <f t="shared" si="73"/>
        <v>0</v>
      </c>
      <c r="H870" s="176">
        <f t="shared" si="74"/>
        <v>-1878413863</v>
      </c>
      <c r="I870" s="176">
        <f t="shared" si="75"/>
        <v>2288750598</v>
      </c>
      <c r="J870" s="176">
        <f t="shared" si="76"/>
        <v>410336735</v>
      </c>
      <c r="K870" s="214" t="s">
        <v>1487</v>
      </c>
      <c r="L870" s="214" t="s">
        <v>1488</v>
      </c>
      <c r="M870" s="173">
        <v>0</v>
      </c>
      <c r="N870" s="173">
        <v>47421841477</v>
      </c>
      <c r="O870" s="173">
        <v>-24045184982</v>
      </c>
      <c r="P870" s="173">
        <v>23376656495</v>
      </c>
    </row>
    <row r="871" spans="1:16">
      <c r="A871" s="214" t="s">
        <v>1411</v>
      </c>
      <c r="B871" s="214" t="s">
        <v>1412</v>
      </c>
      <c r="C871" s="173">
        <v>0</v>
      </c>
      <c r="D871" s="173">
        <v>265459557</v>
      </c>
      <c r="E871" s="173">
        <v>-9151458</v>
      </c>
      <c r="F871" s="173">
        <v>256308099</v>
      </c>
      <c r="G871" s="176" t="e">
        <f t="shared" si="73"/>
        <v>#N/A</v>
      </c>
      <c r="H871" s="176" t="e">
        <f t="shared" si="74"/>
        <v>#N/A</v>
      </c>
      <c r="I871" s="176" t="e">
        <f t="shared" si="75"/>
        <v>#N/A</v>
      </c>
      <c r="J871" s="176" t="e">
        <f t="shared" si="76"/>
        <v>#N/A</v>
      </c>
      <c r="K871" s="214" t="s">
        <v>1787</v>
      </c>
      <c r="L871" s="214" t="s">
        <v>1812</v>
      </c>
      <c r="M871" s="173">
        <v>0</v>
      </c>
      <c r="N871" s="173">
        <v>2585397467</v>
      </c>
      <c r="O871" s="173">
        <v>0</v>
      </c>
      <c r="P871" s="173">
        <v>2585397467</v>
      </c>
    </row>
    <row r="872" spans="1:16">
      <c r="A872" s="214" t="s">
        <v>1413</v>
      </c>
      <c r="B872" s="214" t="s">
        <v>1414</v>
      </c>
      <c r="C872" s="173">
        <v>0</v>
      </c>
      <c r="D872" s="173">
        <v>7473073</v>
      </c>
      <c r="E872" s="173">
        <v>-449334</v>
      </c>
      <c r="F872" s="173">
        <v>7023739</v>
      </c>
      <c r="G872" s="176">
        <f t="shared" si="73"/>
        <v>0</v>
      </c>
      <c r="H872" s="176">
        <f t="shared" si="74"/>
        <v>-95887436514</v>
      </c>
      <c r="I872" s="176">
        <f t="shared" si="75"/>
        <v>52209136506</v>
      </c>
      <c r="J872" s="176">
        <f t="shared" si="76"/>
        <v>-43678300008</v>
      </c>
      <c r="K872" s="214" t="s">
        <v>1489</v>
      </c>
      <c r="L872" s="214" t="s">
        <v>1490</v>
      </c>
      <c r="M872" s="173">
        <v>0</v>
      </c>
      <c r="N872" s="173">
        <v>62269414820</v>
      </c>
      <c r="O872" s="173">
        <v>-31952214030</v>
      </c>
      <c r="P872" s="173">
        <v>30317200790</v>
      </c>
    </row>
    <row r="873" spans="1:16">
      <c r="A873" s="214" t="s">
        <v>1415</v>
      </c>
      <c r="B873" s="214" t="s">
        <v>1416</v>
      </c>
      <c r="C873" s="173">
        <v>0</v>
      </c>
      <c r="D873" s="173">
        <v>73230876</v>
      </c>
      <c r="E873" s="173">
        <v>-7128543</v>
      </c>
      <c r="F873" s="173">
        <v>66102333</v>
      </c>
      <c r="G873" s="176">
        <f t="shared" si="73"/>
        <v>0</v>
      </c>
      <c r="H873" s="176">
        <f t="shared" si="74"/>
        <v>-473292614</v>
      </c>
      <c r="I873" s="176">
        <f t="shared" si="75"/>
        <v>1984019352</v>
      </c>
      <c r="J873" s="176">
        <f t="shared" si="76"/>
        <v>1510726738</v>
      </c>
      <c r="K873" s="214" t="s">
        <v>1491</v>
      </c>
      <c r="L873" s="214" t="s">
        <v>1492</v>
      </c>
      <c r="M873" s="173">
        <v>0</v>
      </c>
      <c r="N873" s="173">
        <v>42913010350</v>
      </c>
      <c r="O873" s="173">
        <v>-21838792136</v>
      </c>
      <c r="P873" s="173">
        <v>21074218214</v>
      </c>
    </row>
    <row r="874" spans="1:16">
      <c r="A874" s="214" t="s">
        <v>1417</v>
      </c>
      <c r="B874" s="214" t="s">
        <v>1418</v>
      </c>
      <c r="C874" s="173">
        <v>0</v>
      </c>
      <c r="D874" s="173">
        <v>632037099</v>
      </c>
      <c r="E874" s="173">
        <v>-157731526</v>
      </c>
      <c r="F874" s="173">
        <v>474305573</v>
      </c>
      <c r="G874" s="176" t="e">
        <f t="shared" si="73"/>
        <v>#N/A</v>
      </c>
      <c r="H874" s="176" t="e">
        <f t="shared" si="74"/>
        <v>#N/A</v>
      </c>
      <c r="I874" s="176" t="e">
        <f t="shared" si="75"/>
        <v>#N/A</v>
      </c>
      <c r="J874" s="176" t="e">
        <f t="shared" si="76"/>
        <v>#N/A</v>
      </c>
      <c r="K874" s="214" t="s">
        <v>1788</v>
      </c>
      <c r="L874" s="214" t="s">
        <v>1813</v>
      </c>
      <c r="M874" s="173">
        <v>0</v>
      </c>
      <c r="N874" s="173">
        <v>1796219497</v>
      </c>
      <c r="O874" s="173">
        <v>0</v>
      </c>
      <c r="P874" s="173">
        <v>1796219497</v>
      </c>
    </row>
    <row r="875" spans="1:16">
      <c r="A875" s="214" t="s">
        <v>1419</v>
      </c>
      <c r="B875" s="214" t="s">
        <v>1420</v>
      </c>
      <c r="C875" s="173">
        <v>0</v>
      </c>
      <c r="D875" s="173">
        <v>69186188</v>
      </c>
      <c r="E875" s="173">
        <v>-3113304</v>
      </c>
      <c r="F875" s="173">
        <v>66072884</v>
      </c>
      <c r="G875" s="176">
        <f t="shared" si="73"/>
        <v>0</v>
      </c>
      <c r="H875" s="176">
        <f t="shared" si="74"/>
        <v>-732304225</v>
      </c>
      <c r="I875" s="176">
        <f t="shared" si="75"/>
        <v>352853767</v>
      </c>
      <c r="J875" s="176">
        <f t="shared" si="76"/>
        <v>-379450458</v>
      </c>
      <c r="K875" s="214" t="s">
        <v>1493</v>
      </c>
      <c r="L875" s="214" t="s">
        <v>1494</v>
      </c>
      <c r="M875" s="173">
        <v>0</v>
      </c>
      <c r="N875" s="173">
        <v>1704878263</v>
      </c>
      <c r="O875" s="173">
        <v>-843928973</v>
      </c>
      <c r="P875" s="173">
        <v>860949290</v>
      </c>
    </row>
    <row r="876" spans="1:16">
      <c r="A876" s="214" t="s">
        <v>1421</v>
      </c>
      <c r="B876" s="214" t="s">
        <v>1422</v>
      </c>
      <c r="C876" s="173">
        <v>0</v>
      </c>
      <c r="D876" s="173">
        <v>1600001</v>
      </c>
      <c r="E876" s="173">
        <v>0</v>
      </c>
      <c r="F876" s="173">
        <v>1600001</v>
      </c>
      <c r="G876" s="176">
        <f t="shared" si="73"/>
        <v>0</v>
      </c>
      <c r="H876" s="176">
        <f t="shared" si="74"/>
        <v>7967587</v>
      </c>
      <c r="I876" s="176">
        <f t="shared" si="75"/>
        <v>-29008713</v>
      </c>
      <c r="J876" s="176">
        <f t="shared" si="76"/>
        <v>-21041126</v>
      </c>
      <c r="K876" s="214" t="s">
        <v>1495</v>
      </c>
      <c r="L876" s="214" t="s">
        <v>1496</v>
      </c>
      <c r="M876" s="173">
        <v>0</v>
      </c>
      <c r="N876" s="173">
        <v>290059509</v>
      </c>
      <c r="O876" s="173">
        <v>-103764730</v>
      </c>
      <c r="P876" s="173">
        <v>186294779</v>
      </c>
    </row>
    <row r="877" spans="1:16">
      <c r="A877" s="214" t="s">
        <v>1423</v>
      </c>
      <c r="B877" s="214" t="s">
        <v>1424</v>
      </c>
      <c r="C877" s="173">
        <v>0</v>
      </c>
      <c r="D877" s="173">
        <v>620266001</v>
      </c>
      <c r="E877" s="173">
        <v>-104955094</v>
      </c>
      <c r="F877" s="173">
        <v>515310907</v>
      </c>
      <c r="G877" s="176">
        <f t="shared" si="73"/>
        <v>0</v>
      </c>
      <c r="H877" s="176">
        <f t="shared" si="74"/>
        <v>-2277293135</v>
      </c>
      <c r="I877" s="176">
        <f t="shared" si="75"/>
        <v>-1146370949</v>
      </c>
      <c r="J877" s="176">
        <f t="shared" si="76"/>
        <v>-3423664084</v>
      </c>
      <c r="K877" s="214" t="s">
        <v>1497</v>
      </c>
      <c r="L877" s="214" t="s">
        <v>1498</v>
      </c>
      <c r="M877" s="173">
        <v>0</v>
      </c>
      <c r="N877" s="173">
        <v>12292848183</v>
      </c>
      <c r="O877" s="173">
        <v>-6668397634</v>
      </c>
      <c r="P877" s="173">
        <v>5624450549</v>
      </c>
    </row>
    <row r="878" spans="1:16">
      <c r="A878" s="214" t="s">
        <v>1785</v>
      </c>
      <c r="B878" s="214" t="s">
        <v>1810</v>
      </c>
      <c r="C878" s="173">
        <v>0</v>
      </c>
      <c r="D878" s="173">
        <v>20500000</v>
      </c>
      <c r="E878" s="173">
        <v>0</v>
      </c>
      <c r="F878" s="173">
        <v>20500000</v>
      </c>
      <c r="G878" s="176">
        <f t="shared" si="73"/>
        <v>0</v>
      </c>
      <c r="H878" s="176">
        <f t="shared" si="74"/>
        <v>-21854156252</v>
      </c>
      <c r="I878" s="176">
        <f t="shared" si="75"/>
        <v>2267196652</v>
      </c>
      <c r="J878" s="176">
        <f t="shared" si="76"/>
        <v>-19586959600</v>
      </c>
      <c r="K878" s="214" t="s">
        <v>1499</v>
      </c>
      <c r="L878" s="214" t="s">
        <v>1500</v>
      </c>
      <c r="M878" s="173">
        <v>0</v>
      </c>
      <c r="N878" s="173">
        <v>29527342722</v>
      </c>
      <c r="O878" s="173">
        <v>-1065971332</v>
      </c>
      <c r="P878" s="173">
        <v>28461371390</v>
      </c>
    </row>
    <row r="879" spans="1:16">
      <c r="A879" s="214" t="s">
        <v>1425</v>
      </c>
      <c r="B879" s="214" t="s">
        <v>1426</v>
      </c>
      <c r="C879" s="173">
        <v>0</v>
      </c>
      <c r="D879" s="173">
        <v>338107034</v>
      </c>
      <c r="E879" s="173">
        <v>-45589673</v>
      </c>
      <c r="F879" s="173">
        <v>292517361</v>
      </c>
      <c r="G879" s="176">
        <f t="shared" si="73"/>
        <v>0</v>
      </c>
      <c r="H879" s="176">
        <f t="shared" si="74"/>
        <v>-178850609</v>
      </c>
      <c r="I879" s="176">
        <f t="shared" si="75"/>
        <v>54929768</v>
      </c>
      <c r="J879" s="176">
        <f t="shared" si="76"/>
        <v>-123920841</v>
      </c>
      <c r="K879" s="214" t="s">
        <v>1501</v>
      </c>
      <c r="L879" s="214" t="s">
        <v>1502</v>
      </c>
      <c r="M879" s="173">
        <v>0</v>
      </c>
      <c r="N879" s="173">
        <v>11854152</v>
      </c>
      <c r="O879" s="173">
        <v>-1019048</v>
      </c>
      <c r="P879" s="173">
        <v>10835104</v>
      </c>
    </row>
    <row r="880" spans="1:16">
      <c r="A880" s="214" t="s">
        <v>1427</v>
      </c>
      <c r="B880" s="214" t="s">
        <v>1428</v>
      </c>
      <c r="C880" s="173">
        <v>0</v>
      </c>
      <c r="D880" s="173">
        <v>718027224</v>
      </c>
      <c r="E880" s="173">
        <v>-37405788</v>
      </c>
      <c r="F880" s="173">
        <v>680621436</v>
      </c>
      <c r="G880" s="176">
        <f t="shared" si="73"/>
        <v>0</v>
      </c>
      <c r="H880" s="176">
        <f t="shared" si="74"/>
        <v>-30914600</v>
      </c>
      <c r="I880" s="176">
        <f t="shared" si="75"/>
        <v>12201139</v>
      </c>
      <c r="J880" s="176">
        <f t="shared" si="76"/>
        <v>-18713461</v>
      </c>
      <c r="K880" s="214" t="s">
        <v>1503</v>
      </c>
      <c r="L880" s="214" t="s">
        <v>1504</v>
      </c>
      <c r="M880" s="173">
        <v>0</v>
      </c>
      <c r="N880" s="173">
        <v>176224297</v>
      </c>
      <c r="O880" s="173">
        <v>-12180</v>
      </c>
      <c r="P880" s="173">
        <v>176212117</v>
      </c>
    </row>
    <row r="881" spans="1:16">
      <c r="A881" s="214" t="s">
        <v>1429</v>
      </c>
      <c r="B881" s="214" t="s">
        <v>1430</v>
      </c>
      <c r="C881" s="173">
        <v>0</v>
      </c>
      <c r="D881" s="173">
        <v>162398300</v>
      </c>
      <c r="E881" s="173">
        <v>-14165889</v>
      </c>
      <c r="F881" s="173">
        <v>148232411</v>
      </c>
      <c r="G881" s="176">
        <f t="shared" si="73"/>
        <v>0</v>
      </c>
      <c r="H881" s="176">
        <f t="shared" si="74"/>
        <v>34635</v>
      </c>
      <c r="I881" s="176">
        <f t="shared" si="75"/>
        <v>0</v>
      </c>
      <c r="J881" s="176">
        <f t="shared" si="76"/>
        <v>34635</v>
      </c>
      <c r="K881" s="214" t="s">
        <v>1729</v>
      </c>
      <c r="L881" s="214" t="s">
        <v>1730</v>
      </c>
      <c r="M881" s="173">
        <v>0</v>
      </c>
      <c r="N881" s="173">
        <v>981603</v>
      </c>
      <c r="O881" s="173">
        <v>0</v>
      </c>
      <c r="P881" s="173">
        <v>981603</v>
      </c>
    </row>
    <row r="882" spans="1:16">
      <c r="A882" s="214" t="s">
        <v>1431</v>
      </c>
      <c r="B882" s="214" t="s">
        <v>1432</v>
      </c>
      <c r="C882" s="173">
        <v>0</v>
      </c>
      <c r="D882" s="173">
        <v>9887000</v>
      </c>
      <c r="E882" s="173">
        <v>-2371478</v>
      </c>
      <c r="F882" s="173">
        <v>7515522</v>
      </c>
      <c r="G882" s="176">
        <f t="shared" si="73"/>
        <v>0</v>
      </c>
      <c r="H882" s="176">
        <f t="shared" si="74"/>
        <v>-24488078</v>
      </c>
      <c r="I882" s="176">
        <f t="shared" si="75"/>
        <v>2861860</v>
      </c>
      <c r="J882" s="176">
        <f t="shared" si="76"/>
        <v>-21626218</v>
      </c>
      <c r="K882" s="214" t="s">
        <v>1505</v>
      </c>
      <c r="L882" s="214" t="s">
        <v>1506</v>
      </c>
      <c r="M882" s="173">
        <v>0</v>
      </c>
      <c r="N882" s="173">
        <v>99065822</v>
      </c>
      <c r="O882" s="173">
        <v>-10185690</v>
      </c>
      <c r="P882" s="173">
        <v>88880132</v>
      </c>
    </row>
    <row r="883" spans="1:16">
      <c r="A883" s="214" t="s">
        <v>1433</v>
      </c>
      <c r="B883" s="214" t="s">
        <v>1434</v>
      </c>
      <c r="C883" s="173">
        <v>0</v>
      </c>
      <c r="D883" s="173">
        <v>39232782</v>
      </c>
      <c r="E883" s="173">
        <v>-3156106</v>
      </c>
      <c r="F883" s="173">
        <v>36076676</v>
      </c>
      <c r="G883" s="176">
        <f t="shared" si="73"/>
        <v>0</v>
      </c>
      <c r="H883" s="176">
        <f t="shared" si="74"/>
        <v>2783195</v>
      </c>
      <c r="I883" s="176">
        <f t="shared" si="75"/>
        <v>-1149467</v>
      </c>
      <c r="J883" s="176">
        <f t="shared" si="76"/>
        <v>1633728</v>
      </c>
      <c r="K883" s="214" t="s">
        <v>1731</v>
      </c>
      <c r="L883" s="214" t="s">
        <v>1732</v>
      </c>
      <c r="M883" s="173">
        <v>0</v>
      </c>
      <c r="N883" s="173">
        <v>7779146</v>
      </c>
      <c r="O883" s="173">
        <v>-1295308</v>
      </c>
      <c r="P883" s="173">
        <v>6483838</v>
      </c>
    </row>
    <row r="884" spans="1:16">
      <c r="A884" s="214" t="s">
        <v>1435</v>
      </c>
      <c r="B884" s="214" t="s">
        <v>1855</v>
      </c>
      <c r="C884" s="173">
        <v>0</v>
      </c>
      <c r="D884" s="173">
        <v>234113939</v>
      </c>
      <c r="E884" s="173">
        <v>-38076400</v>
      </c>
      <c r="F884" s="173">
        <v>196037539</v>
      </c>
      <c r="G884" s="176">
        <f t="shared" si="73"/>
        <v>0</v>
      </c>
      <c r="H884" s="176">
        <f t="shared" si="74"/>
        <v>810957</v>
      </c>
      <c r="I884" s="176">
        <f t="shared" si="75"/>
        <v>-127326</v>
      </c>
      <c r="J884" s="176">
        <f t="shared" si="76"/>
        <v>683631</v>
      </c>
      <c r="K884" s="214" t="s">
        <v>1733</v>
      </c>
      <c r="L884" s="214" t="s">
        <v>1734</v>
      </c>
      <c r="M884" s="173">
        <v>0</v>
      </c>
      <c r="N884" s="173">
        <v>2449202</v>
      </c>
      <c r="O884" s="173">
        <v>-176951</v>
      </c>
      <c r="P884" s="173">
        <v>2272251</v>
      </c>
    </row>
    <row r="885" spans="1:16">
      <c r="A885" s="214" t="s">
        <v>2446</v>
      </c>
      <c r="B885" s="214" t="s">
        <v>2447</v>
      </c>
      <c r="C885" s="173">
        <v>0</v>
      </c>
      <c r="D885" s="173">
        <v>1568460</v>
      </c>
      <c r="E885" s="173">
        <v>0</v>
      </c>
      <c r="F885" s="173">
        <v>1568460</v>
      </c>
      <c r="G885" s="176">
        <f t="shared" si="73"/>
        <v>0</v>
      </c>
      <c r="H885" s="176">
        <f t="shared" si="74"/>
        <v>-206290524</v>
      </c>
      <c r="I885" s="176">
        <f t="shared" si="75"/>
        <v>120731092</v>
      </c>
      <c r="J885" s="176">
        <f t="shared" si="76"/>
        <v>-85559432</v>
      </c>
      <c r="K885" s="214" t="s">
        <v>1735</v>
      </c>
      <c r="L885" s="214" t="s">
        <v>1736</v>
      </c>
      <c r="M885" s="173">
        <v>0</v>
      </c>
      <c r="N885" s="173">
        <v>39708432</v>
      </c>
      <c r="O885" s="173">
        <v>-260310</v>
      </c>
      <c r="P885" s="173">
        <v>39448122</v>
      </c>
    </row>
    <row r="886" spans="1:16">
      <c r="A886" s="214" t="s">
        <v>1436</v>
      </c>
      <c r="B886" s="214" t="s">
        <v>1856</v>
      </c>
      <c r="C886" s="173">
        <v>0</v>
      </c>
      <c r="D886" s="173">
        <v>131874429</v>
      </c>
      <c r="E886" s="173">
        <v>-3964283</v>
      </c>
      <c r="F886" s="173">
        <v>127910146</v>
      </c>
      <c r="G886" s="176">
        <f t="shared" si="73"/>
        <v>0</v>
      </c>
      <c r="H886" s="176">
        <f t="shared" si="74"/>
        <v>1450664</v>
      </c>
      <c r="I886" s="176">
        <f t="shared" si="75"/>
        <v>0</v>
      </c>
      <c r="J886" s="176">
        <f t="shared" si="76"/>
        <v>1450664</v>
      </c>
      <c r="K886" s="214" t="s">
        <v>1739</v>
      </c>
      <c r="L886" s="214" t="s">
        <v>1740</v>
      </c>
      <c r="M886" s="173">
        <v>0</v>
      </c>
      <c r="N886" s="173">
        <v>3084046</v>
      </c>
      <c r="O886" s="173">
        <v>0</v>
      </c>
      <c r="P886" s="173">
        <v>3084046</v>
      </c>
    </row>
    <row r="887" spans="1:16">
      <c r="A887" s="214" t="s">
        <v>1970</v>
      </c>
      <c r="B887" s="214" t="s">
        <v>1971</v>
      </c>
      <c r="C887" s="173">
        <v>0</v>
      </c>
      <c r="D887" s="173">
        <v>860127</v>
      </c>
      <c r="E887" s="173">
        <v>0</v>
      </c>
      <c r="F887" s="173">
        <v>860127</v>
      </c>
      <c r="G887" s="176">
        <f t="shared" si="73"/>
        <v>0</v>
      </c>
      <c r="H887" s="176">
        <f t="shared" si="74"/>
        <v>34715</v>
      </c>
      <c r="I887" s="176">
        <f t="shared" si="75"/>
        <v>-29000</v>
      </c>
      <c r="J887" s="176">
        <f t="shared" si="76"/>
        <v>5715</v>
      </c>
      <c r="K887" s="214" t="s">
        <v>1741</v>
      </c>
      <c r="L887" s="214" t="s">
        <v>1742</v>
      </c>
      <c r="M887" s="173">
        <v>0</v>
      </c>
      <c r="N887" s="173">
        <v>63286</v>
      </c>
      <c r="O887" s="173">
        <v>-29000</v>
      </c>
      <c r="P887" s="173">
        <v>34286</v>
      </c>
    </row>
    <row r="888" spans="1:16">
      <c r="A888" s="214" t="s">
        <v>1437</v>
      </c>
      <c r="B888" s="214" t="s">
        <v>1438</v>
      </c>
      <c r="C888" s="173">
        <v>0</v>
      </c>
      <c r="D888" s="173">
        <v>710148841</v>
      </c>
      <c r="E888" s="173">
        <v>0</v>
      </c>
      <c r="F888" s="173">
        <v>710148841</v>
      </c>
      <c r="G888" s="176">
        <f t="shared" si="73"/>
        <v>0</v>
      </c>
      <c r="H888" s="176">
        <f t="shared" si="74"/>
        <v>-13936603</v>
      </c>
      <c r="I888" s="176">
        <f t="shared" si="75"/>
        <v>13969086</v>
      </c>
      <c r="J888" s="176">
        <f t="shared" si="76"/>
        <v>32483</v>
      </c>
      <c r="K888" s="214" t="s">
        <v>1789</v>
      </c>
      <c r="L888" s="214" t="s">
        <v>1814</v>
      </c>
      <c r="M888" s="173">
        <v>0</v>
      </c>
      <c r="N888" s="173">
        <v>1984432</v>
      </c>
      <c r="O888" s="173">
        <v>-1951714</v>
      </c>
      <c r="P888" s="173">
        <v>32718</v>
      </c>
    </row>
    <row r="889" spans="1:16">
      <c r="A889" s="214" t="s">
        <v>1439</v>
      </c>
      <c r="B889" s="214" t="s">
        <v>1440</v>
      </c>
      <c r="C889" s="173">
        <v>0</v>
      </c>
      <c r="D889" s="173">
        <v>725820491</v>
      </c>
      <c r="E889" s="173">
        <v>-102233966</v>
      </c>
      <c r="F889" s="173">
        <v>623586525</v>
      </c>
      <c r="G889" s="176">
        <f t="shared" si="73"/>
        <v>0</v>
      </c>
      <c r="H889" s="176">
        <f t="shared" si="74"/>
        <v>395958</v>
      </c>
      <c r="I889" s="176">
        <f t="shared" si="75"/>
        <v>0</v>
      </c>
      <c r="J889" s="176">
        <f t="shared" si="76"/>
        <v>395958</v>
      </c>
      <c r="K889" s="214" t="s">
        <v>1743</v>
      </c>
      <c r="L889" s="214" t="s">
        <v>1744</v>
      </c>
      <c r="M889" s="173">
        <v>0</v>
      </c>
      <c r="N889" s="173">
        <v>2740890</v>
      </c>
      <c r="O889" s="173">
        <v>0</v>
      </c>
      <c r="P889" s="173">
        <v>2740890</v>
      </c>
    </row>
    <row r="890" spans="1:16">
      <c r="A890" s="214" t="s">
        <v>1441</v>
      </c>
      <c r="B890" s="214" t="s">
        <v>1442</v>
      </c>
      <c r="C890" s="173">
        <v>0</v>
      </c>
      <c r="D890" s="173">
        <v>5865214</v>
      </c>
      <c r="E890" s="173">
        <v>0</v>
      </c>
      <c r="F890" s="173">
        <v>5865214</v>
      </c>
      <c r="G890" s="176">
        <f t="shared" si="73"/>
        <v>0</v>
      </c>
      <c r="H890" s="176">
        <f t="shared" si="74"/>
        <v>-1732673</v>
      </c>
      <c r="I890" s="176">
        <f t="shared" si="75"/>
        <v>7982703</v>
      </c>
      <c r="J890" s="176">
        <f t="shared" si="76"/>
        <v>6250030</v>
      </c>
      <c r="K890" s="214" t="s">
        <v>1857</v>
      </c>
      <c r="L890" s="214" t="s">
        <v>1858</v>
      </c>
      <c r="M890" s="173">
        <v>0</v>
      </c>
      <c r="N890" s="173">
        <v>23992457</v>
      </c>
      <c r="O890" s="173">
        <v>0</v>
      </c>
      <c r="P890" s="173">
        <v>23992457</v>
      </c>
    </row>
    <row r="891" spans="1:16">
      <c r="A891" s="214" t="s">
        <v>1972</v>
      </c>
      <c r="B891" s="214" t="s">
        <v>1444</v>
      </c>
      <c r="C891" s="173">
        <v>0</v>
      </c>
      <c r="D891" s="173">
        <v>20368665</v>
      </c>
      <c r="E891" s="173">
        <v>-585468</v>
      </c>
      <c r="F891" s="173">
        <v>19783197</v>
      </c>
      <c r="G891" s="176">
        <f t="shared" si="73"/>
        <v>0</v>
      </c>
      <c r="H891" s="176">
        <f t="shared" si="74"/>
        <v>321724</v>
      </c>
      <c r="I891" s="176">
        <f t="shared" si="75"/>
        <v>0</v>
      </c>
      <c r="J891" s="176">
        <f t="shared" si="76"/>
        <v>321724</v>
      </c>
      <c r="K891" s="214" t="s">
        <v>1975</v>
      </c>
      <c r="L891" s="214" t="s">
        <v>1976</v>
      </c>
      <c r="M891" s="173">
        <v>0</v>
      </c>
      <c r="N891" s="173">
        <v>412200</v>
      </c>
      <c r="O891" s="173">
        <v>0</v>
      </c>
      <c r="P891" s="173">
        <v>412200</v>
      </c>
    </row>
    <row r="892" spans="1:16">
      <c r="A892" s="214" t="s">
        <v>1973</v>
      </c>
      <c r="B892" s="214" t="s">
        <v>1974</v>
      </c>
      <c r="C892" s="173">
        <v>0</v>
      </c>
      <c r="D892" s="173">
        <v>1869471</v>
      </c>
      <c r="E892" s="173">
        <v>-122901</v>
      </c>
      <c r="F892" s="173">
        <v>1746570</v>
      </c>
      <c r="G892" s="176">
        <f t="shared" si="73"/>
        <v>0</v>
      </c>
      <c r="H892" s="176">
        <f t="shared" si="74"/>
        <v>279610</v>
      </c>
      <c r="I892" s="176">
        <f t="shared" si="75"/>
        <v>277621</v>
      </c>
      <c r="J892" s="176">
        <f t="shared" si="76"/>
        <v>557231</v>
      </c>
      <c r="K892" s="214" t="s">
        <v>1745</v>
      </c>
      <c r="L892" s="214" t="s">
        <v>1746</v>
      </c>
      <c r="M892" s="173">
        <v>0</v>
      </c>
      <c r="N892" s="173">
        <v>626535</v>
      </c>
      <c r="O892" s="173">
        <v>-14380</v>
      </c>
      <c r="P892" s="173">
        <v>612155</v>
      </c>
    </row>
    <row r="893" spans="1:16">
      <c r="A893" s="214" t="s">
        <v>2780</v>
      </c>
      <c r="B893" s="214" t="s">
        <v>2781</v>
      </c>
      <c r="C893" s="173">
        <v>0</v>
      </c>
      <c r="D893" s="173">
        <v>1187431</v>
      </c>
      <c r="E893" s="173">
        <v>0</v>
      </c>
      <c r="F893" s="173">
        <v>1187431</v>
      </c>
      <c r="G893" s="176">
        <f t="shared" si="73"/>
        <v>0</v>
      </c>
      <c r="H893" s="176">
        <f t="shared" si="74"/>
        <v>-773535</v>
      </c>
      <c r="I893" s="176">
        <f t="shared" si="75"/>
        <v>-69024</v>
      </c>
      <c r="J893" s="176">
        <f t="shared" si="76"/>
        <v>-842559</v>
      </c>
      <c r="K893" s="214" t="s">
        <v>1747</v>
      </c>
      <c r="L893" s="214" t="s">
        <v>1748</v>
      </c>
      <c r="M893" s="173">
        <v>0</v>
      </c>
      <c r="N893" s="173">
        <v>880512</v>
      </c>
      <c r="O893" s="173">
        <v>-161024</v>
      </c>
      <c r="P893" s="173">
        <v>719488</v>
      </c>
    </row>
    <row r="894" spans="1:16">
      <c r="A894" s="214" t="s">
        <v>1445</v>
      </c>
      <c r="B894" s="214" t="s">
        <v>1446</v>
      </c>
      <c r="C894" s="173">
        <v>0</v>
      </c>
      <c r="D894" s="173">
        <v>1612605811</v>
      </c>
      <c r="E894" s="173">
        <v>-111933906</v>
      </c>
      <c r="F894" s="173">
        <v>1500671905</v>
      </c>
      <c r="G894" s="176">
        <f t="shared" si="73"/>
        <v>0</v>
      </c>
      <c r="H894" s="176">
        <f t="shared" si="74"/>
        <v>-20511</v>
      </c>
      <c r="I894" s="176">
        <f t="shared" si="75"/>
        <v>-7459</v>
      </c>
      <c r="J894" s="176">
        <f t="shared" si="76"/>
        <v>-27970</v>
      </c>
      <c r="K894" s="214" t="s">
        <v>1749</v>
      </c>
      <c r="L894" s="214" t="s">
        <v>1750</v>
      </c>
      <c r="M894" s="173">
        <v>0</v>
      </c>
      <c r="N894" s="173">
        <v>169805</v>
      </c>
      <c r="O894" s="173">
        <v>-10238</v>
      </c>
      <c r="P894" s="173">
        <v>159567</v>
      </c>
    </row>
    <row r="895" spans="1:16">
      <c r="A895" s="214" t="s">
        <v>1447</v>
      </c>
      <c r="B895" s="214" t="s">
        <v>1448</v>
      </c>
      <c r="C895" s="173">
        <v>0</v>
      </c>
      <c r="D895" s="173">
        <v>423019462</v>
      </c>
      <c r="E895" s="173">
        <v>-6017837</v>
      </c>
      <c r="F895" s="173">
        <v>417001625</v>
      </c>
      <c r="G895" s="176">
        <f t="shared" si="73"/>
        <v>0</v>
      </c>
      <c r="H895" s="176">
        <f t="shared" si="74"/>
        <v>1006301</v>
      </c>
      <c r="I895" s="176">
        <f t="shared" si="75"/>
        <v>-215121</v>
      </c>
      <c r="J895" s="176">
        <f t="shared" si="76"/>
        <v>791180</v>
      </c>
      <c r="K895" s="214" t="s">
        <v>1751</v>
      </c>
      <c r="L895" s="214" t="s">
        <v>1752</v>
      </c>
      <c r="M895" s="173">
        <v>0</v>
      </c>
      <c r="N895" s="173">
        <v>6123274</v>
      </c>
      <c r="O895" s="173">
        <v>-357615</v>
      </c>
      <c r="P895" s="173">
        <v>5765659</v>
      </c>
    </row>
    <row r="896" spans="1:16">
      <c r="A896" s="214" t="s">
        <v>1449</v>
      </c>
      <c r="B896" s="214" t="s">
        <v>1450</v>
      </c>
      <c r="C896" s="173">
        <v>0</v>
      </c>
      <c r="D896" s="173">
        <v>52682458</v>
      </c>
      <c r="E896" s="173">
        <v>-3452267</v>
      </c>
      <c r="F896" s="173">
        <v>49230191</v>
      </c>
      <c r="G896" s="176">
        <f t="shared" si="73"/>
        <v>0</v>
      </c>
      <c r="H896" s="176">
        <f t="shared" si="74"/>
        <v>4000</v>
      </c>
      <c r="I896" s="176">
        <f t="shared" si="75"/>
        <v>-6000</v>
      </c>
      <c r="J896" s="176">
        <f t="shared" si="76"/>
        <v>-2000</v>
      </c>
      <c r="K896" s="214" t="s">
        <v>1507</v>
      </c>
      <c r="L896" s="214" t="s">
        <v>1508</v>
      </c>
      <c r="M896" s="173">
        <v>0</v>
      </c>
      <c r="N896" s="173">
        <v>326500</v>
      </c>
      <c r="O896" s="173">
        <v>-6000</v>
      </c>
      <c r="P896" s="173">
        <v>320500</v>
      </c>
    </row>
    <row r="897" spans="1:16">
      <c r="A897" s="214" t="s">
        <v>1451</v>
      </c>
      <c r="B897" s="214" t="s">
        <v>1452</v>
      </c>
      <c r="C897" s="173">
        <v>0</v>
      </c>
      <c r="D897" s="173">
        <v>55370745</v>
      </c>
      <c r="E897" s="173">
        <v>-6045156</v>
      </c>
      <c r="F897" s="173">
        <v>49325589</v>
      </c>
      <c r="G897" s="176">
        <f t="shared" si="73"/>
        <v>0</v>
      </c>
      <c r="H897" s="176">
        <f t="shared" si="74"/>
        <v>398824</v>
      </c>
      <c r="I897" s="176">
        <f t="shared" si="75"/>
        <v>0</v>
      </c>
      <c r="J897" s="176">
        <f t="shared" si="76"/>
        <v>398824</v>
      </c>
      <c r="K897" s="214" t="s">
        <v>1509</v>
      </c>
      <c r="L897" s="214" t="s">
        <v>1510</v>
      </c>
      <c r="M897" s="173">
        <v>0</v>
      </c>
      <c r="N897" s="173">
        <v>23407970</v>
      </c>
      <c r="O897" s="173">
        <v>0</v>
      </c>
      <c r="P897" s="173">
        <v>23407970</v>
      </c>
    </row>
    <row r="898" spans="1:16">
      <c r="A898" s="214" t="s">
        <v>1453</v>
      </c>
      <c r="B898" s="214" t="s">
        <v>793</v>
      </c>
      <c r="C898" s="173">
        <v>0</v>
      </c>
      <c r="D898" s="173">
        <v>224175306945</v>
      </c>
      <c r="E898" s="173">
        <v>-15937464318</v>
      </c>
      <c r="F898" s="173">
        <v>208237842627</v>
      </c>
      <c r="G898" s="176">
        <f t="shared" si="73"/>
        <v>0</v>
      </c>
      <c r="H898" s="176">
        <f t="shared" si="74"/>
        <v>12611201</v>
      </c>
      <c r="I898" s="176">
        <f t="shared" si="75"/>
        <v>-6911212</v>
      </c>
      <c r="J898" s="176">
        <f t="shared" si="76"/>
        <v>5699989</v>
      </c>
      <c r="K898" s="214" t="s">
        <v>1753</v>
      </c>
      <c r="L898" s="214" t="s">
        <v>1754</v>
      </c>
      <c r="M898" s="173">
        <v>0</v>
      </c>
      <c r="N898" s="173">
        <v>17397727</v>
      </c>
      <c r="O898" s="173">
        <v>-6991213</v>
      </c>
      <c r="P898" s="173">
        <v>10406514</v>
      </c>
    </row>
    <row r="899" spans="1:16">
      <c r="A899" s="214" t="s">
        <v>1454</v>
      </c>
      <c r="B899" s="214" t="s">
        <v>1455</v>
      </c>
      <c r="C899" s="173">
        <v>0</v>
      </c>
      <c r="D899" s="173">
        <v>4052367116</v>
      </c>
      <c r="E899" s="173">
        <v>-300618976</v>
      </c>
      <c r="F899" s="173">
        <v>3751748140</v>
      </c>
      <c r="G899" s="176">
        <f t="shared" ref="G899:G925" si="77">M899-VLOOKUP($K899,$A:$F,3,FALSE)</f>
        <v>0</v>
      </c>
      <c r="H899" s="176">
        <f t="shared" ref="H899:H925" si="78">N899-VLOOKUP($K899,$A:$F,4,FALSE)</f>
        <v>-513670</v>
      </c>
      <c r="I899" s="176">
        <f t="shared" ref="I899:I925" si="79">O899-VLOOKUP($K899,$A:$F,5,FALSE)</f>
        <v>14423</v>
      </c>
      <c r="J899" s="176">
        <f t="shared" ref="J899:J925" si="80">P899-VLOOKUP($K899,$A:$F,6,FALSE)</f>
        <v>-499247</v>
      </c>
      <c r="K899" s="214" t="s">
        <v>1755</v>
      </c>
      <c r="L899" s="214" t="s">
        <v>1756</v>
      </c>
      <c r="M899" s="173">
        <v>0</v>
      </c>
      <c r="N899" s="173">
        <v>13714</v>
      </c>
      <c r="O899" s="173">
        <v>0</v>
      </c>
      <c r="P899" s="173">
        <v>13714</v>
      </c>
    </row>
    <row r="900" spans="1:16">
      <c r="A900" s="214" t="s">
        <v>1456</v>
      </c>
      <c r="B900" s="214" t="s">
        <v>1457</v>
      </c>
      <c r="C900" s="173">
        <v>0</v>
      </c>
      <c r="D900" s="173">
        <v>19954066587</v>
      </c>
      <c r="E900" s="173">
        <v>-108550</v>
      </c>
      <c r="F900" s="173">
        <v>19953958037</v>
      </c>
      <c r="G900" s="176">
        <f t="shared" si="77"/>
        <v>0</v>
      </c>
      <c r="H900" s="176">
        <f t="shared" si="78"/>
        <v>13184</v>
      </c>
      <c r="I900" s="176">
        <f t="shared" si="79"/>
        <v>-1454</v>
      </c>
      <c r="J900" s="176">
        <f t="shared" si="80"/>
        <v>11730</v>
      </c>
      <c r="K900" s="214" t="s">
        <v>1757</v>
      </c>
      <c r="L900" s="214" t="s">
        <v>1758</v>
      </c>
      <c r="M900" s="173">
        <v>0</v>
      </c>
      <c r="N900" s="173">
        <v>17543</v>
      </c>
      <c r="O900" s="173">
        <v>-1454</v>
      </c>
      <c r="P900" s="173">
        <v>16089</v>
      </c>
    </row>
    <row r="901" spans="1:16">
      <c r="A901" s="214" t="s">
        <v>1458</v>
      </c>
      <c r="B901" s="214" t="s">
        <v>795</v>
      </c>
      <c r="C901" s="173">
        <v>0</v>
      </c>
      <c r="D901" s="173">
        <v>1503119550</v>
      </c>
      <c r="E901" s="173">
        <v>-12967377</v>
      </c>
      <c r="F901" s="173">
        <v>1490152173</v>
      </c>
      <c r="G901" s="176">
        <f t="shared" si="77"/>
        <v>0</v>
      </c>
      <c r="H901" s="176">
        <f t="shared" si="78"/>
        <v>-1472154</v>
      </c>
      <c r="I901" s="176">
        <f t="shared" si="79"/>
        <v>368667</v>
      </c>
      <c r="J901" s="176">
        <f t="shared" si="80"/>
        <v>-1103487</v>
      </c>
      <c r="K901" s="214" t="s">
        <v>1759</v>
      </c>
      <c r="L901" s="214" t="s">
        <v>1760</v>
      </c>
      <c r="M901" s="173">
        <v>0</v>
      </c>
      <c r="N901" s="173">
        <v>6335196</v>
      </c>
      <c r="O901" s="173">
        <v>-271569</v>
      </c>
      <c r="P901" s="173">
        <v>6063627</v>
      </c>
    </row>
    <row r="902" spans="1:16">
      <c r="A902" s="214" t="s">
        <v>1459</v>
      </c>
      <c r="B902" s="214" t="s">
        <v>1460</v>
      </c>
      <c r="C902" s="173">
        <v>0</v>
      </c>
      <c r="D902" s="173">
        <v>456825055205</v>
      </c>
      <c r="E902" s="173">
        <v>-204737656296</v>
      </c>
      <c r="F902" s="173">
        <v>252087398909</v>
      </c>
      <c r="G902" s="176">
        <f t="shared" si="77"/>
        <v>0</v>
      </c>
      <c r="H902" s="176">
        <f t="shared" si="78"/>
        <v>3538776</v>
      </c>
      <c r="I902" s="176">
        <f t="shared" si="79"/>
        <v>0</v>
      </c>
      <c r="J902" s="176">
        <f t="shared" si="80"/>
        <v>3538776</v>
      </c>
      <c r="K902" s="214" t="s">
        <v>1511</v>
      </c>
      <c r="L902" s="214" t="s">
        <v>1512</v>
      </c>
      <c r="M902" s="173">
        <v>0</v>
      </c>
      <c r="N902" s="173">
        <v>4950140</v>
      </c>
      <c r="O902" s="173">
        <v>0</v>
      </c>
      <c r="P902" s="173">
        <v>4950140</v>
      </c>
    </row>
    <row r="903" spans="1:16">
      <c r="A903" s="214" t="s">
        <v>1461</v>
      </c>
      <c r="B903" s="214" t="s">
        <v>1462</v>
      </c>
      <c r="C903" s="173">
        <v>0</v>
      </c>
      <c r="D903" s="173">
        <v>55743387</v>
      </c>
      <c r="E903" s="173">
        <v>-46970408</v>
      </c>
      <c r="F903" s="173">
        <v>8772979</v>
      </c>
      <c r="G903" s="176">
        <f t="shared" si="77"/>
        <v>0</v>
      </c>
      <c r="H903" s="176">
        <f t="shared" si="78"/>
        <v>74083406</v>
      </c>
      <c r="I903" s="176">
        <f t="shared" si="79"/>
        <v>0</v>
      </c>
      <c r="J903" s="176">
        <f t="shared" si="80"/>
        <v>74083406</v>
      </c>
      <c r="K903" s="214" t="s">
        <v>1790</v>
      </c>
      <c r="L903" s="214" t="s">
        <v>1815</v>
      </c>
      <c r="M903" s="173">
        <v>0</v>
      </c>
      <c r="N903" s="173">
        <v>97053554</v>
      </c>
      <c r="O903" s="173">
        <v>0</v>
      </c>
      <c r="P903" s="173">
        <v>97053554</v>
      </c>
    </row>
    <row r="904" spans="1:16">
      <c r="A904" s="214" t="s">
        <v>1463</v>
      </c>
      <c r="B904" s="214" t="s">
        <v>1464</v>
      </c>
      <c r="C904" s="173">
        <v>0</v>
      </c>
      <c r="D904" s="173">
        <v>2479591</v>
      </c>
      <c r="E904" s="173">
        <v>-2263655</v>
      </c>
      <c r="F904" s="173">
        <v>215936</v>
      </c>
      <c r="G904" s="176">
        <f t="shared" si="77"/>
        <v>0</v>
      </c>
      <c r="H904" s="176">
        <f t="shared" si="78"/>
        <v>-92518025</v>
      </c>
      <c r="I904" s="176">
        <f t="shared" si="79"/>
        <v>84918635</v>
      </c>
      <c r="J904" s="176">
        <f t="shared" si="80"/>
        <v>-7599390</v>
      </c>
      <c r="K904" s="214" t="s">
        <v>1513</v>
      </c>
      <c r="L904" s="214" t="s">
        <v>1514</v>
      </c>
      <c r="M904" s="173">
        <v>0</v>
      </c>
      <c r="N904" s="173">
        <v>765154716</v>
      </c>
      <c r="O904" s="173">
        <v>-14067723</v>
      </c>
      <c r="P904" s="173">
        <v>751086993</v>
      </c>
    </row>
    <row r="905" spans="1:16">
      <c r="A905" s="214" t="s">
        <v>1465</v>
      </c>
      <c r="B905" s="214" t="s">
        <v>1466</v>
      </c>
      <c r="C905" s="173">
        <v>0</v>
      </c>
      <c r="D905" s="173">
        <v>14624382</v>
      </c>
      <c r="E905" s="173">
        <v>0</v>
      </c>
      <c r="F905" s="173">
        <v>14624382</v>
      </c>
      <c r="G905" s="176">
        <f t="shared" si="77"/>
        <v>0</v>
      </c>
      <c r="H905" s="176">
        <f t="shared" si="78"/>
        <v>-221005736</v>
      </c>
      <c r="I905" s="176">
        <f t="shared" si="79"/>
        <v>74542575</v>
      </c>
      <c r="J905" s="176">
        <f t="shared" si="80"/>
        <v>-146463161</v>
      </c>
      <c r="K905" s="214" t="s">
        <v>1515</v>
      </c>
      <c r="L905" s="214" t="s">
        <v>1516</v>
      </c>
      <c r="M905" s="173">
        <v>0</v>
      </c>
      <c r="N905" s="173">
        <v>4235378251</v>
      </c>
      <c r="O905" s="173">
        <v>-21286707</v>
      </c>
      <c r="P905" s="173">
        <v>4214091544</v>
      </c>
    </row>
    <row r="906" spans="1:16">
      <c r="A906" s="214" t="s">
        <v>1467</v>
      </c>
      <c r="B906" s="214" t="s">
        <v>1468</v>
      </c>
      <c r="C906" s="173">
        <v>0</v>
      </c>
      <c r="D906" s="173">
        <v>187130373</v>
      </c>
      <c r="E906" s="173">
        <v>-735385</v>
      </c>
      <c r="F906" s="173">
        <v>186394988</v>
      </c>
      <c r="G906" s="176">
        <f t="shared" si="77"/>
        <v>0</v>
      </c>
      <c r="H906" s="176">
        <f t="shared" si="78"/>
        <v>-3317049</v>
      </c>
      <c r="I906" s="176">
        <f t="shared" si="79"/>
        <v>1156171</v>
      </c>
      <c r="J906" s="176">
        <f t="shared" si="80"/>
        <v>-2160878</v>
      </c>
      <c r="K906" s="214" t="s">
        <v>1517</v>
      </c>
      <c r="L906" s="214" t="s">
        <v>1518</v>
      </c>
      <c r="M906" s="173">
        <v>0</v>
      </c>
      <c r="N906" s="173">
        <v>85683557</v>
      </c>
      <c r="O906" s="173">
        <v>-810824</v>
      </c>
      <c r="P906" s="173">
        <v>84872733</v>
      </c>
    </row>
    <row r="907" spans="1:16">
      <c r="A907" s="214" t="s">
        <v>1469</v>
      </c>
      <c r="B907" s="214" t="s">
        <v>1470</v>
      </c>
      <c r="C907" s="173">
        <v>0</v>
      </c>
      <c r="D907" s="173">
        <v>44886859</v>
      </c>
      <c r="E907" s="173">
        <v>-21305074</v>
      </c>
      <c r="F907" s="173">
        <v>23581785</v>
      </c>
      <c r="G907" s="176">
        <f t="shared" si="77"/>
        <v>0</v>
      </c>
      <c r="H907" s="176">
        <f t="shared" si="78"/>
        <v>30728163829</v>
      </c>
      <c r="I907" s="176">
        <f t="shared" si="79"/>
        <v>-37358522220</v>
      </c>
      <c r="J907" s="176">
        <f t="shared" si="80"/>
        <v>-6630358391</v>
      </c>
      <c r="K907" s="214" t="s">
        <v>1519</v>
      </c>
      <c r="L907" s="214" t="s">
        <v>1520</v>
      </c>
      <c r="M907" s="173">
        <v>0</v>
      </c>
      <c r="N907" s="173">
        <v>71487304330</v>
      </c>
      <c r="O907" s="173">
        <v>-37813758535</v>
      </c>
      <c r="P907" s="173">
        <v>33673545795</v>
      </c>
    </row>
    <row r="908" spans="1:16">
      <c r="A908" s="214" t="s">
        <v>1471</v>
      </c>
      <c r="B908" s="214" t="s">
        <v>1472</v>
      </c>
      <c r="C908" s="173">
        <v>0</v>
      </c>
      <c r="D908" s="173">
        <v>8845813654</v>
      </c>
      <c r="E908" s="173">
        <v>-35030187</v>
      </c>
      <c r="F908" s="173">
        <v>8810783467</v>
      </c>
      <c r="G908" s="176">
        <f t="shared" si="77"/>
        <v>0</v>
      </c>
      <c r="H908" s="176">
        <f t="shared" si="78"/>
        <v>1310582562</v>
      </c>
      <c r="I908" s="176">
        <f t="shared" si="79"/>
        <v>-123279</v>
      </c>
      <c r="J908" s="176">
        <f t="shared" si="80"/>
        <v>1310459283</v>
      </c>
      <c r="K908" s="214" t="s">
        <v>1521</v>
      </c>
      <c r="L908" s="214" t="s">
        <v>1522</v>
      </c>
      <c r="M908" s="173">
        <v>0</v>
      </c>
      <c r="N908" s="173">
        <v>24882153232</v>
      </c>
      <c r="O908" s="173">
        <v>-273029</v>
      </c>
      <c r="P908" s="173">
        <v>24881880203</v>
      </c>
    </row>
    <row r="909" spans="1:16">
      <c r="A909" s="214" t="s">
        <v>1473</v>
      </c>
      <c r="B909" s="214" t="s">
        <v>1474</v>
      </c>
      <c r="C909" s="173">
        <v>0</v>
      </c>
      <c r="D909" s="173">
        <v>11716511585</v>
      </c>
      <c r="E909" s="173">
        <v>0</v>
      </c>
      <c r="F909" s="173">
        <v>11716511585</v>
      </c>
      <c r="G909" s="176">
        <f t="shared" si="77"/>
        <v>0</v>
      </c>
      <c r="H909" s="176">
        <f t="shared" si="78"/>
        <v>-1322434446</v>
      </c>
      <c r="I909" s="176">
        <f t="shared" si="79"/>
        <v>-496318</v>
      </c>
      <c r="J909" s="176">
        <f t="shared" si="80"/>
        <v>-1322930764</v>
      </c>
      <c r="K909" s="214" t="s">
        <v>1523</v>
      </c>
      <c r="L909" s="214" t="s">
        <v>1524</v>
      </c>
      <c r="M909" s="173">
        <v>0</v>
      </c>
      <c r="N909" s="173">
        <v>27499664976</v>
      </c>
      <c r="O909" s="173">
        <v>-523693</v>
      </c>
      <c r="P909" s="173">
        <v>27499141283</v>
      </c>
    </row>
    <row r="910" spans="1:16">
      <c r="A910" s="214" t="s">
        <v>1475</v>
      </c>
      <c r="B910" s="214" t="s">
        <v>1476</v>
      </c>
      <c r="C910" s="173">
        <v>0</v>
      </c>
      <c r="D910" s="173">
        <v>65469684</v>
      </c>
      <c r="E910" s="173">
        <v>-477070</v>
      </c>
      <c r="F910" s="173">
        <v>64992614</v>
      </c>
      <c r="G910" s="176">
        <f t="shared" si="77"/>
        <v>0</v>
      </c>
      <c r="H910" s="176">
        <f t="shared" si="78"/>
        <v>-428692734</v>
      </c>
      <c r="I910" s="176">
        <f t="shared" si="79"/>
        <v>14008607</v>
      </c>
      <c r="J910" s="176">
        <f t="shared" si="80"/>
        <v>-414684127</v>
      </c>
      <c r="K910" s="214" t="s">
        <v>1525</v>
      </c>
      <c r="L910" s="214" t="s">
        <v>1526</v>
      </c>
      <c r="M910" s="173">
        <v>0</v>
      </c>
      <c r="N910" s="173">
        <v>1274739506</v>
      </c>
      <c r="O910" s="173">
        <v>-18453243</v>
      </c>
      <c r="P910" s="173">
        <v>1256286263</v>
      </c>
    </row>
    <row r="911" spans="1:16">
      <c r="A911" s="214" t="s">
        <v>1477</v>
      </c>
      <c r="B911" s="214" t="s">
        <v>1478</v>
      </c>
      <c r="C911" s="173">
        <v>0</v>
      </c>
      <c r="D911" s="173">
        <v>90523299</v>
      </c>
      <c r="E911" s="173">
        <v>-12334783</v>
      </c>
      <c r="F911" s="173">
        <v>78188516</v>
      </c>
      <c r="G911" s="176">
        <f t="shared" si="77"/>
        <v>0</v>
      </c>
      <c r="H911" s="176">
        <f t="shared" si="78"/>
        <v>-89760449</v>
      </c>
      <c r="I911" s="176">
        <f t="shared" si="79"/>
        <v>5015928</v>
      </c>
      <c r="J911" s="176">
        <f t="shared" si="80"/>
        <v>-84744521</v>
      </c>
      <c r="K911" s="214" t="s">
        <v>1527</v>
      </c>
      <c r="L911" s="214" t="s">
        <v>1528</v>
      </c>
      <c r="M911" s="173">
        <v>0</v>
      </c>
      <c r="N911" s="173">
        <v>608884362</v>
      </c>
      <c r="O911" s="173">
        <v>-10537660</v>
      </c>
      <c r="P911" s="173">
        <v>598346702</v>
      </c>
    </row>
    <row r="912" spans="1:16">
      <c r="A912" s="214" t="s">
        <v>1479</v>
      </c>
      <c r="B912" s="214" t="s">
        <v>1480</v>
      </c>
      <c r="C912" s="173">
        <v>0</v>
      </c>
      <c r="D912" s="173">
        <v>17091843</v>
      </c>
      <c r="E912" s="173">
        <v>-665358</v>
      </c>
      <c r="F912" s="173">
        <v>16426485</v>
      </c>
      <c r="G912" s="176">
        <f t="shared" si="77"/>
        <v>0</v>
      </c>
      <c r="H912" s="176">
        <f t="shared" si="78"/>
        <v>-32286221</v>
      </c>
      <c r="I912" s="176">
        <f t="shared" si="79"/>
        <v>4822102</v>
      </c>
      <c r="J912" s="176">
        <f t="shared" si="80"/>
        <v>-27464119</v>
      </c>
      <c r="K912" s="214" t="s">
        <v>1529</v>
      </c>
      <c r="L912" s="214" t="s">
        <v>1530</v>
      </c>
      <c r="M912" s="173">
        <v>0</v>
      </c>
      <c r="N912" s="173">
        <v>239492398</v>
      </c>
      <c r="O912" s="173">
        <v>-4262832</v>
      </c>
      <c r="P912" s="173">
        <v>235229566</v>
      </c>
    </row>
    <row r="913" spans="1:16">
      <c r="A913" s="214" t="s">
        <v>1481</v>
      </c>
      <c r="B913" s="214" t="s">
        <v>1482</v>
      </c>
      <c r="C913" s="173">
        <v>0</v>
      </c>
      <c r="D913" s="173">
        <v>96051257</v>
      </c>
      <c r="E913" s="173">
        <v>-34915476</v>
      </c>
      <c r="F913" s="173">
        <v>61135781</v>
      </c>
      <c r="G913" s="176">
        <f t="shared" si="77"/>
        <v>0</v>
      </c>
      <c r="H913" s="176">
        <f t="shared" si="78"/>
        <v>-104107271</v>
      </c>
      <c r="I913" s="176">
        <f t="shared" si="79"/>
        <v>14780841</v>
      </c>
      <c r="J913" s="176">
        <f t="shared" si="80"/>
        <v>-89326430</v>
      </c>
      <c r="K913" s="214" t="s">
        <v>1761</v>
      </c>
      <c r="L913" s="214" t="s">
        <v>1762</v>
      </c>
      <c r="M913" s="173">
        <v>0</v>
      </c>
      <c r="N913" s="173">
        <v>611630434</v>
      </c>
      <c r="O913" s="173">
        <v>-988397</v>
      </c>
      <c r="P913" s="173">
        <v>610642037</v>
      </c>
    </row>
    <row r="914" spans="1:16">
      <c r="A914" s="214" t="s">
        <v>1483</v>
      </c>
      <c r="B914" s="214" t="s">
        <v>1484</v>
      </c>
      <c r="C914" s="173">
        <v>0</v>
      </c>
      <c r="D914" s="173">
        <v>38225271532</v>
      </c>
      <c r="E914" s="173">
        <v>-16681546373</v>
      </c>
      <c r="F914" s="173">
        <v>21543725159</v>
      </c>
      <c r="G914" s="176">
        <f t="shared" si="77"/>
        <v>0</v>
      </c>
      <c r="H914" s="176">
        <f t="shared" si="78"/>
        <v>-729405</v>
      </c>
      <c r="I914" s="176">
        <f t="shared" si="79"/>
        <v>0</v>
      </c>
      <c r="J914" s="176">
        <f t="shared" si="80"/>
        <v>-729405</v>
      </c>
      <c r="K914" s="214" t="s">
        <v>1531</v>
      </c>
      <c r="L914" s="214" t="s">
        <v>1532</v>
      </c>
      <c r="M914" s="173">
        <v>0</v>
      </c>
      <c r="N914" s="173">
        <v>42485255</v>
      </c>
      <c r="O914" s="173">
        <v>0</v>
      </c>
      <c r="P914" s="173">
        <v>42485255</v>
      </c>
    </row>
    <row r="915" spans="1:16">
      <c r="A915" s="214" t="s">
        <v>1485</v>
      </c>
      <c r="B915" s="214" t="s">
        <v>1486</v>
      </c>
      <c r="C915" s="173">
        <v>0</v>
      </c>
      <c r="D915" s="173">
        <v>99382027663</v>
      </c>
      <c r="E915" s="173">
        <v>-53808037286</v>
      </c>
      <c r="F915" s="173">
        <v>45573990377</v>
      </c>
      <c r="G915" s="176">
        <f t="shared" si="77"/>
        <v>0</v>
      </c>
      <c r="H915" s="176">
        <f t="shared" si="78"/>
        <v>-50541171</v>
      </c>
      <c r="I915" s="176">
        <f t="shared" si="79"/>
        <v>-595532</v>
      </c>
      <c r="J915" s="176">
        <f t="shared" si="80"/>
        <v>-51136703</v>
      </c>
      <c r="K915" s="214" t="s">
        <v>1533</v>
      </c>
      <c r="L915" s="214" t="s">
        <v>1534</v>
      </c>
      <c r="M915" s="173">
        <v>0</v>
      </c>
      <c r="N915" s="173">
        <v>110777675</v>
      </c>
      <c r="O915" s="173">
        <v>-1157892</v>
      </c>
      <c r="P915" s="173">
        <v>109619783</v>
      </c>
    </row>
    <row r="916" spans="1:16">
      <c r="A916" s="214" t="s">
        <v>1487</v>
      </c>
      <c r="B916" s="214" t="s">
        <v>1488</v>
      </c>
      <c r="C916" s="173">
        <v>0</v>
      </c>
      <c r="D916" s="173">
        <v>49300255340</v>
      </c>
      <c r="E916" s="173">
        <v>-26333935580</v>
      </c>
      <c r="F916" s="173">
        <v>22966319760</v>
      </c>
      <c r="G916" s="176">
        <f t="shared" si="77"/>
        <v>0</v>
      </c>
      <c r="H916" s="176">
        <f t="shared" si="78"/>
        <v>-157064</v>
      </c>
      <c r="I916" s="176">
        <f t="shared" si="79"/>
        <v>6867</v>
      </c>
      <c r="J916" s="176">
        <f t="shared" si="80"/>
        <v>-150197</v>
      </c>
      <c r="K916" s="214" t="s">
        <v>1535</v>
      </c>
      <c r="L916" s="214" t="s">
        <v>1536</v>
      </c>
      <c r="M916" s="173">
        <v>0</v>
      </c>
      <c r="N916" s="173">
        <v>92196</v>
      </c>
      <c r="O916" s="173">
        <v>0</v>
      </c>
      <c r="P916" s="173">
        <v>92196</v>
      </c>
    </row>
    <row r="917" spans="1:16">
      <c r="A917" s="214" t="s">
        <v>1489</v>
      </c>
      <c r="B917" s="214" t="s">
        <v>1490</v>
      </c>
      <c r="C917" s="173">
        <v>0</v>
      </c>
      <c r="D917" s="173">
        <v>158156851334</v>
      </c>
      <c r="E917" s="173">
        <v>-84161350536</v>
      </c>
      <c r="F917" s="173">
        <v>73995500798</v>
      </c>
      <c r="G917" s="176">
        <f t="shared" si="77"/>
        <v>0</v>
      </c>
      <c r="H917" s="176">
        <f t="shared" si="78"/>
        <v>-27523302</v>
      </c>
      <c r="I917" s="176">
        <f t="shared" si="79"/>
        <v>-56801708</v>
      </c>
      <c r="J917" s="176">
        <f t="shared" si="80"/>
        <v>-84325010</v>
      </c>
      <c r="K917" s="214" t="s">
        <v>1537</v>
      </c>
      <c r="L917" s="214" t="s">
        <v>1538</v>
      </c>
      <c r="M917" s="173">
        <v>0</v>
      </c>
      <c r="N917" s="173">
        <v>429136094</v>
      </c>
      <c r="O917" s="173">
        <v>-56801708</v>
      </c>
      <c r="P917" s="173">
        <v>372334386</v>
      </c>
    </row>
    <row r="918" spans="1:16">
      <c r="A918" s="214" t="s">
        <v>1491</v>
      </c>
      <c r="B918" s="214" t="s">
        <v>1492</v>
      </c>
      <c r="C918" s="173">
        <v>0</v>
      </c>
      <c r="D918" s="173">
        <v>43386302964</v>
      </c>
      <c r="E918" s="173">
        <v>-23822811488</v>
      </c>
      <c r="F918" s="173">
        <v>19563491476</v>
      </c>
      <c r="G918" s="176">
        <f t="shared" si="77"/>
        <v>0</v>
      </c>
      <c r="H918" s="176">
        <f t="shared" si="78"/>
        <v>-70600</v>
      </c>
      <c r="I918" s="176">
        <f t="shared" si="79"/>
        <v>0</v>
      </c>
      <c r="J918" s="176">
        <f t="shared" si="80"/>
        <v>-70600</v>
      </c>
      <c r="K918" s="214" t="s">
        <v>1539</v>
      </c>
      <c r="L918" s="214" t="s">
        <v>1540</v>
      </c>
      <c r="M918" s="173">
        <v>0</v>
      </c>
      <c r="N918" s="173">
        <v>64040</v>
      </c>
      <c r="O918" s="173">
        <v>0</v>
      </c>
      <c r="P918" s="173">
        <v>64040</v>
      </c>
    </row>
    <row r="919" spans="1:16">
      <c r="A919" s="214" t="s">
        <v>1493</v>
      </c>
      <c r="B919" s="214" t="s">
        <v>1494</v>
      </c>
      <c r="C919" s="173">
        <v>0</v>
      </c>
      <c r="D919" s="173">
        <v>2437182488</v>
      </c>
      <c r="E919" s="173">
        <v>-1196782740</v>
      </c>
      <c r="F919" s="173">
        <v>1240399748</v>
      </c>
      <c r="G919" s="176">
        <f t="shared" si="77"/>
        <v>0</v>
      </c>
      <c r="H919" s="176">
        <f t="shared" si="78"/>
        <v>0</v>
      </c>
      <c r="I919" s="176">
        <f t="shared" si="79"/>
        <v>0</v>
      </c>
      <c r="J919" s="176">
        <f t="shared" si="80"/>
        <v>0</v>
      </c>
      <c r="K919" s="214" t="s">
        <v>1791</v>
      </c>
      <c r="L919" s="214" t="s">
        <v>1816</v>
      </c>
      <c r="M919" s="173">
        <v>0</v>
      </c>
      <c r="N919" s="173">
        <v>36899</v>
      </c>
      <c r="O919" s="173">
        <v>0</v>
      </c>
      <c r="P919" s="173">
        <v>36899</v>
      </c>
    </row>
    <row r="920" spans="1:16">
      <c r="A920" s="214" t="s">
        <v>1495</v>
      </c>
      <c r="B920" s="214" t="s">
        <v>1496</v>
      </c>
      <c r="C920" s="173">
        <v>0</v>
      </c>
      <c r="D920" s="173">
        <v>282091922</v>
      </c>
      <c r="E920" s="173">
        <v>-74756017</v>
      </c>
      <c r="F920" s="173">
        <v>207335905</v>
      </c>
      <c r="G920" s="176">
        <f t="shared" si="77"/>
        <v>0</v>
      </c>
      <c r="H920" s="176">
        <f t="shared" si="78"/>
        <v>53706527</v>
      </c>
      <c r="I920" s="176">
        <f t="shared" si="79"/>
        <v>-10824624</v>
      </c>
      <c r="J920" s="176">
        <f t="shared" si="80"/>
        <v>42881903</v>
      </c>
      <c r="K920" s="214" t="s">
        <v>1541</v>
      </c>
      <c r="L920" s="214" t="s">
        <v>1542</v>
      </c>
      <c r="M920" s="173">
        <v>0</v>
      </c>
      <c r="N920" s="173">
        <v>2830120403</v>
      </c>
      <c r="O920" s="173">
        <v>-1251146954</v>
      </c>
      <c r="P920" s="173">
        <v>1578973449</v>
      </c>
    </row>
    <row r="921" spans="1:16">
      <c r="A921" s="214" t="s">
        <v>1497</v>
      </c>
      <c r="B921" s="214" t="s">
        <v>1498</v>
      </c>
      <c r="C921" s="173">
        <v>0</v>
      </c>
      <c r="D921" s="173">
        <v>14570141318</v>
      </c>
      <c r="E921" s="173">
        <v>-5522026685</v>
      </c>
      <c r="F921" s="173">
        <v>9048114633</v>
      </c>
      <c r="G921" s="176">
        <f t="shared" si="77"/>
        <v>0</v>
      </c>
      <c r="H921" s="176">
        <f t="shared" si="78"/>
        <v>-218891726</v>
      </c>
      <c r="I921" s="176">
        <f t="shared" si="79"/>
        <v>-2195329</v>
      </c>
      <c r="J921" s="176">
        <f t="shared" si="80"/>
        <v>-221087055</v>
      </c>
      <c r="K921" s="214" t="s">
        <v>1543</v>
      </c>
      <c r="L921" s="214" t="s">
        <v>1544</v>
      </c>
      <c r="M921" s="173">
        <v>0</v>
      </c>
      <c r="N921" s="173">
        <v>348036492</v>
      </c>
      <c r="O921" s="173">
        <v>-8436981</v>
      </c>
      <c r="P921" s="173">
        <v>339599511</v>
      </c>
    </row>
    <row r="922" spans="1:16">
      <c r="A922" s="214" t="s">
        <v>1499</v>
      </c>
      <c r="B922" s="214" t="s">
        <v>1500</v>
      </c>
      <c r="C922" s="173">
        <v>0</v>
      </c>
      <c r="D922" s="173">
        <v>51381498974</v>
      </c>
      <c r="E922" s="173">
        <v>-3333167984</v>
      </c>
      <c r="F922" s="173">
        <v>48048330990</v>
      </c>
      <c r="G922" s="176">
        <f t="shared" si="77"/>
        <v>0</v>
      </c>
      <c r="H922" s="176">
        <f t="shared" si="78"/>
        <v>-1244053</v>
      </c>
      <c r="I922" s="176">
        <f t="shared" si="79"/>
        <v>-309340</v>
      </c>
      <c r="J922" s="176">
        <f t="shared" si="80"/>
        <v>-1553393</v>
      </c>
      <c r="K922" s="214" t="s">
        <v>1545</v>
      </c>
      <c r="L922" s="214" t="s">
        <v>1546</v>
      </c>
      <c r="M922" s="173">
        <v>0</v>
      </c>
      <c r="N922" s="173">
        <v>28380496</v>
      </c>
      <c r="O922" s="173">
        <v>-2129622</v>
      </c>
      <c r="P922" s="173">
        <v>26250874</v>
      </c>
    </row>
    <row r="923" spans="1:16">
      <c r="A923" s="214" t="s">
        <v>1501</v>
      </c>
      <c r="B923" s="214" t="s">
        <v>1502</v>
      </c>
      <c r="C923" s="173">
        <v>0</v>
      </c>
      <c r="D923" s="173">
        <v>190704761</v>
      </c>
      <c r="E923" s="173">
        <v>-55948816</v>
      </c>
      <c r="F923" s="173">
        <v>134755945</v>
      </c>
      <c r="G923" s="176">
        <f t="shared" si="77"/>
        <v>0</v>
      </c>
      <c r="H923" s="176">
        <f t="shared" si="78"/>
        <v>277092807</v>
      </c>
      <c r="I923" s="176">
        <f t="shared" si="79"/>
        <v>203527</v>
      </c>
      <c r="J923" s="176">
        <f t="shared" si="80"/>
        <v>277296334</v>
      </c>
      <c r="K923" s="214" t="s">
        <v>1547</v>
      </c>
      <c r="L923" s="214" t="s">
        <v>1548</v>
      </c>
      <c r="M923" s="173">
        <v>0</v>
      </c>
      <c r="N923" s="173">
        <v>277650901</v>
      </c>
      <c r="O923" s="173">
        <v>-57559</v>
      </c>
      <c r="P923" s="173">
        <v>277593342</v>
      </c>
    </row>
    <row r="924" spans="1:16">
      <c r="A924" s="214" t="s">
        <v>1503</v>
      </c>
      <c r="B924" s="214" t="s">
        <v>1504</v>
      </c>
      <c r="C924" s="173">
        <v>0</v>
      </c>
      <c r="D924" s="173">
        <v>207138897</v>
      </c>
      <c r="E924" s="173">
        <v>-12213319</v>
      </c>
      <c r="F924" s="173">
        <v>194925578</v>
      </c>
      <c r="G924" s="176">
        <f t="shared" si="77"/>
        <v>0</v>
      </c>
      <c r="H924" s="176">
        <f t="shared" si="78"/>
        <v>-3681683</v>
      </c>
      <c r="I924" s="176">
        <f t="shared" si="79"/>
        <v>306500</v>
      </c>
      <c r="J924" s="176">
        <f t="shared" si="80"/>
        <v>-3375183</v>
      </c>
      <c r="K924" s="214" t="s">
        <v>1549</v>
      </c>
      <c r="L924" s="214" t="s">
        <v>1550</v>
      </c>
      <c r="M924" s="173">
        <v>0</v>
      </c>
      <c r="N924" s="173">
        <v>38984344</v>
      </c>
      <c r="O924" s="173">
        <v>-1636301</v>
      </c>
      <c r="P924" s="173">
        <v>37348043</v>
      </c>
    </row>
    <row r="925" spans="1:16">
      <c r="A925" s="214" t="s">
        <v>1729</v>
      </c>
      <c r="B925" s="214" t="s">
        <v>1730</v>
      </c>
      <c r="C925" s="173">
        <v>0</v>
      </c>
      <c r="D925" s="173">
        <v>946968</v>
      </c>
      <c r="E925" s="173">
        <v>0</v>
      </c>
      <c r="F925" s="173">
        <v>946968</v>
      </c>
      <c r="G925" s="176">
        <f t="shared" si="77"/>
        <v>0</v>
      </c>
      <c r="H925" s="176">
        <f t="shared" si="78"/>
        <v>4211</v>
      </c>
      <c r="I925" s="176">
        <f t="shared" si="79"/>
        <v>-32559</v>
      </c>
      <c r="J925" s="176">
        <f t="shared" si="80"/>
        <v>-28348</v>
      </c>
      <c r="K925" s="214" t="s">
        <v>1551</v>
      </c>
      <c r="L925" s="214" t="s">
        <v>1552</v>
      </c>
      <c r="M925" s="173">
        <v>0</v>
      </c>
      <c r="N925" s="173">
        <v>949425</v>
      </c>
      <c r="O925" s="173">
        <v>-672944</v>
      </c>
      <c r="P925" s="173">
        <v>276481</v>
      </c>
    </row>
    <row r="926" spans="1:16">
      <c r="A926" s="214" t="s">
        <v>1505</v>
      </c>
      <c r="B926" s="214" t="s">
        <v>1506</v>
      </c>
      <c r="C926" s="173">
        <v>0</v>
      </c>
      <c r="D926" s="173">
        <v>123553900</v>
      </c>
      <c r="E926" s="173">
        <v>-13047550</v>
      </c>
      <c r="F926" s="173">
        <v>110506350</v>
      </c>
      <c r="G926" s="176">
        <f t="shared" ref="G926:G989" si="81">M926-VLOOKUP($K926,$A:$F,3,FALSE)</f>
        <v>0</v>
      </c>
      <c r="H926" s="176">
        <f t="shared" ref="H926:H989" si="82">N926-VLOOKUP($K926,$A:$F,4,FALSE)</f>
        <v>36742533</v>
      </c>
      <c r="I926" s="176">
        <f t="shared" ref="I926:I989" si="83">O926-VLOOKUP($K926,$A:$F,5,FALSE)</f>
        <v>461917</v>
      </c>
      <c r="J926" s="176">
        <f t="shared" ref="J926:J989" si="84">P926-VLOOKUP($K926,$A:$F,6,FALSE)</f>
        <v>37204450</v>
      </c>
      <c r="K926" s="214" t="s">
        <v>1553</v>
      </c>
      <c r="L926" s="214" t="s">
        <v>1554</v>
      </c>
      <c r="M926" s="173">
        <v>0</v>
      </c>
      <c r="N926" s="173">
        <v>196794295</v>
      </c>
      <c r="O926" s="173">
        <v>-418818</v>
      </c>
      <c r="P926" s="173">
        <v>196375477</v>
      </c>
    </row>
    <row r="927" spans="1:16">
      <c r="A927" s="214" t="s">
        <v>1731</v>
      </c>
      <c r="B927" s="214" t="s">
        <v>1732</v>
      </c>
      <c r="C927" s="173">
        <v>0</v>
      </c>
      <c r="D927" s="173">
        <v>4995951</v>
      </c>
      <c r="E927" s="173">
        <v>-145841</v>
      </c>
      <c r="F927" s="173">
        <v>4850110</v>
      </c>
      <c r="G927" s="176">
        <f t="shared" si="81"/>
        <v>0</v>
      </c>
      <c r="H927" s="176">
        <f t="shared" si="82"/>
        <v>-909622</v>
      </c>
      <c r="I927" s="176">
        <f t="shared" si="83"/>
        <v>871448</v>
      </c>
      <c r="J927" s="176">
        <f t="shared" si="84"/>
        <v>-38174</v>
      </c>
      <c r="K927" s="214" t="s">
        <v>1555</v>
      </c>
      <c r="L927" s="214" t="s">
        <v>1556</v>
      </c>
      <c r="M927" s="173">
        <v>0</v>
      </c>
      <c r="N927" s="173">
        <v>9739189</v>
      </c>
      <c r="O927" s="173">
        <v>-698954</v>
      </c>
      <c r="P927" s="173">
        <v>9040235</v>
      </c>
    </row>
    <row r="928" spans="1:16">
      <c r="A928" s="214" t="s">
        <v>1733</v>
      </c>
      <c r="B928" s="214" t="s">
        <v>1734</v>
      </c>
      <c r="C928" s="173">
        <v>0</v>
      </c>
      <c r="D928" s="173">
        <v>1638245</v>
      </c>
      <c r="E928" s="173">
        <v>-49625</v>
      </c>
      <c r="F928" s="173">
        <v>1588620</v>
      </c>
      <c r="G928" s="176">
        <f t="shared" si="81"/>
        <v>0</v>
      </c>
      <c r="H928" s="176">
        <f t="shared" si="82"/>
        <v>859657</v>
      </c>
      <c r="I928" s="176">
        <f t="shared" si="83"/>
        <v>-1981129</v>
      </c>
      <c r="J928" s="176">
        <f t="shared" si="84"/>
        <v>-1121472</v>
      </c>
      <c r="K928" s="214" t="s">
        <v>1557</v>
      </c>
      <c r="L928" s="214" t="s">
        <v>1558</v>
      </c>
      <c r="M928" s="173">
        <v>0</v>
      </c>
      <c r="N928" s="173">
        <v>38497533</v>
      </c>
      <c r="O928" s="173">
        <v>-3437734</v>
      </c>
      <c r="P928" s="173">
        <v>35059799</v>
      </c>
    </row>
    <row r="929" spans="1:16">
      <c r="A929" s="214" t="s">
        <v>2448</v>
      </c>
      <c r="B929" s="214" t="s">
        <v>2449</v>
      </c>
      <c r="C929" s="173">
        <v>0</v>
      </c>
      <c r="D929" s="173">
        <v>2756693</v>
      </c>
      <c r="E929" s="173">
        <v>-2140</v>
      </c>
      <c r="F929" s="173">
        <v>2754553</v>
      </c>
      <c r="G929" s="176">
        <f t="shared" si="81"/>
        <v>0</v>
      </c>
      <c r="H929" s="176">
        <f t="shared" si="82"/>
        <v>94161398</v>
      </c>
      <c r="I929" s="176">
        <f t="shared" si="83"/>
        <v>-34155374</v>
      </c>
      <c r="J929" s="176">
        <f t="shared" si="84"/>
        <v>60006024</v>
      </c>
      <c r="K929" s="214" t="s">
        <v>1559</v>
      </c>
      <c r="L929" s="214" t="s">
        <v>1560</v>
      </c>
      <c r="M929" s="173">
        <v>0</v>
      </c>
      <c r="N929" s="173">
        <v>539526587</v>
      </c>
      <c r="O929" s="173">
        <v>-202327261</v>
      </c>
      <c r="P929" s="173">
        <v>337199326</v>
      </c>
    </row>
    <row r="930" spans="1:16">
      <c r="A930" s="214" t="s">
        <v>1735</v>
      </c>
      <c r="B930" s="214" t="s">
        <v>1736</v>
      </c>
      <c r="C930" s="173">
        <v>0</v>
      </c>
      <c r="D930" s="173">
        <v>245998956</v>
      </c>
      <c r="E930" s="173">
        <v>-120991402</v>
      </c>
      <c r="F930" s="173">
        <v>125007554</v>
      </c>
      <c r="G930" s="176">
        <f t="shared" si="81"/>
        <v>0</v>
      </c>
      <c r="H930" s="176">
        <f t="shared" si="82"/>
        <v>453892</v>
      </c>
      <c r="I930" s="176">
        <f t="shared" si="83"/>
        <v>577493</v>
      </c>
      <c r="J930" s="176">
        <f t="shared" si="84"/>
        <v>1031385</v>
      </c>
      <c r="K930" s="214" t="s">
        <v>1561</v>
      </c>
      <c r="L930" s="214" t="s">
        <v>1562</v>
      </c>
      <c r="M930" s="173">
        <v>0</v>
      </c>
      <c r="N930" s="173">
        <v>3782094</v>
      </c>
      <c r="O930" s="173">
        <v>-361443</v>
      </c>
      <c r="P930" s="173">
        <v>3420651</v>
      </c>
    </row>
    <row r="931" spans="1:16">
      <c r="A931" s="214" t="s">
        <v>1737</v>
      </c>
      <c r="B931" s="214" t="s">
        <v>1738</v>
      </c>
      <c r="C931" s="173">
        <v>0</v>
      </c>
      <c r="D931" s="173">
        <v>18510</v>
      </c>
      <c r="E931" s="173">
        <v>0</v>
      </c>
      <c r="F931" s="173">
        <v>18510</v>
      </c>
      <c r="G931" s="176">
        <f t="shared" si="81"/>
        <v>0</v>
      </c>
      <c r="H931" s="176">
        <f t="shared" si="82"/>
        <v>-11901543</v>
      </c>
      <c r="I931" s="176">
        <f t="shared" si="83"/>
        <v>5468808</v>
      </c>
      <c r="J931" s="176">
        <f t="shared" si="84"/>
        <v>-6432735</v>
      </c>
      <c r="K931" s="214" t="s">
        <v>1563</v>
      </c>
      <c r="L931" s="214" t="s">
        <v>1564</v>
      </c>
      <c r="M931" s="173">
        <v>0</v>
      </c>
      <c r="N931" s="173">
        <v>85331077</v>
      </c>
      <c r="O931" s="173">
        <v>-9902769</v>
      </c>
      <c r="P931" s="173">
        <v>75428308</v>
      </c>
    </row>
    <row r="932" spans="1:16">
      <c r="A932" s="214" t="s">
        <v>1739</v>
      </c>
      <c r="B932" s="214" t="s">
        <v>1740</v>
      </c>
      <c r="C932" s="173">
        <v>0</v>
      </c>
      <c r="D932" s="173">
        <v>1633382</v>
      </c>
      <c r="E932" s="173">
        <v>0</v>
      </c>
      <c r="F932" s="173">
        <v>1633382</v>
      </c>
      <c r="G932" s="176">
        <f t="shared" si="81"/>
        <v>0</v>
      </c>
      <c r="H932" s="176">
        <f t="shared" si="82"/>
        <v>152136545</v>
      </c>
      <c r="I932" s="176">
        <f t="shared" si="83"/>
        <v>-173043478</v>
      </c>
      <c r="J932" s="176">
        <f t="shared" si="84"/>
        <v>-20906933</v>
      </c>
      <c r="K932" s="214" t="s">
        <v>1565</v>
      </c>
      <c r="L932" s="214" t="s">
        <v>1566</v>
      </c>
      <c r="M932" s="173">
        <v>0</v>
      </c>
      <c r="N932" s="173">
        <v>921560984</v>
      </c>
      <c r="O932" s="173">
        <v>-185919225</v>
      </c>
      <c r="P932" s="173">
        <v>735641759</v>
      </c>
    </row>
    <row r="933" spans="1:16">
      <c r="A933" s="214" t="s">
        <v>1741</v>
      </c>
      <c r="B933" s="214" t="s">
        <v>1742</v>
      </c>
      <c r="C933" s="173">
        <v>0</v>
      </c>
      <c r="D933" s="173">
        <v>28571</v>
      </c>
      <c r="E933" s="173">
        <v>0</v>
      </c>
      <c r="F933" s="173">
        <v>28571</v>
      </c>
      <c r="G933" s="176">
        <f t="shared" si="81"/>
        <v>0</v>
      </c>
      <c r="H933" s="176">
        <f t="shared" si="82"/>
        <v>15207615705</v>
      </c>
      <c r="I933" s="176">
        <f t="shared" si="83"/>
        <v>-9284906293</v>
      </c>
      <c r="J933" s="176">
        <f t="shared" si="84"/>
        <v>5922709412</v>
      </c>
      <c r="K933" s="214" t="s">
        <v>1567</v>
      </c>
      <c r="L933" s="214" t="s">
        <v>1568</v>
      </c>
      <c r="M933" s="173">
        <v>0</v>
      </c>
      <c r="N933" s="173">
        <v>16207449827</v>
      </c>
      <c r="O933" s="173">
        <v>-9787668763</v>
      </c>
      <c r="P933" s="173">
        <v>6419781064</v>
      </c>
    </row>
    <row r="934" spans="1:16">
      <c r="A934" s="214" t="s">
        <v>1789</v>
      </c>
      <c r="B934" s="214" t="s">
        <v>1814</v>
      </c>
      <c r="C934" s="173">
        <v>0</v>
      </c>
      <c r="D934" s="173">
        <v>15921035</v>
      </c>
      <c r="E934" s="173">
        <v>-15920800</v>
      </c>
      <c r="F934" s="173">
        <v>235</v>
      </c>
      <c r="G934" s="176" t="e">
        <f t="shared" si="81"/>
        <v>#N/A</v>
      </c>
      <c r="H934" s="176" t="e">
        <f t="shared" si="82"/>
        <v>#N/A</v>
      </c>
      <c r="I934" s="176" t="e">
        <f t="shared" si="83"/>
        <v>#N/A</v>
      </c>
      <c r="J934" s="176" t="e">
        <f t="shared" si="84"/>
        <v>#N/A</v>
      </c>
      <c r="K934" s="214" t="s">
        <v>1763</v>
      </c>
      <c r="L934" s="214" t="s">
        <v>1764</v>
      </c>
      <c r="M934" s="173">
        <v>0</v>
      </c>
      <c r="N934" s="173">
        <v>23100</v>
      </c>
      <c r="O934" s="173">
        <v>0</v>
      </c>
      <c r="P934" s="173">
        <v>23100</v>
      </c>
    </row>
    <row r="935" spans="1:16">
      <c r="A935" s="214" t="s">
        <v>2782</v>
      </c>
      <c r="B935" s="214" t="s">
        <v>2783</v>
      </c>
      <c r="C935" s="173">
        <v>0</v>
      </c>
      <c r="D935" s="173">
        <v>35714</v>
      </c>
      <c r="E935" s="173">
        <v>0</v>
      </c>
      <c r="F935" s="173">
        <v>35714</v>
      </c>
      <c r="G935" s="176">
        <f t="shared" si="81"/>
        <v>0</v>
      </c>
      <c r="H935" s="176">
        <f t="shared" si="82"/>
        <v>-1254843000</v>
      </c>
      <c r="I935" s="176">
        <f t="shared" si="83"/>
        <v>0</v>
      </c>
      <c r="J935" s="176">
        <f t="shared" si="84"/>
        <v>-1254843000</v>
      </c>
      <c r="K935" s="214" t="s">
        <v>1569</v>
      </c>
      <c r="L935" s="214" t="s">
        <v>1570</v>
      </c>
      <c r="M935" s="173">
        <v>0</v>
      </c>
      <c r="N935" s="173">
        <v>1837233000</v>
      </c>
      <c r="O935" s="173">
        <v>0</v>
      </c>
      <c r="P935" s="173">
        <v>1837233000</v>
      </c>
    </row>
    <row r="936" spans="1:16">
      <c r="A936" s="214" t="s">
        <v>1743</v>
      </c>
      <c r="B936" s="214" t="s">
        <v>1744</v>
      </c>
      <c r="C936" s="173">
        <v>0</v>
      </c>
      <c r="D936" s="173">
        <v>2344932</v>
      </c>
      <c r="E936" s="173">
        <v>0</v>
      </c>
      <c r="F936" s="173">
        <v>2344932</v>
      </c>
      <c r="G936" s="176">
        <f t="shared" si="81"/>
        <v>0</v>
      </c>
      <c r="H936" s="176">
        <f t="shared" si="82"/>
        <v>38000000</v>
      </c>
      <c r="I936" s="176">
        <f t="shared" si="83"/>
        <v>0</v>
      </c>
      <c r="J936" s="176">
        <f t="shared" si="84"/>
        <v>38000000</v>
      </c>
      <c r="K936" s="214" t="s">
        <v>1571</v>
      </c>
      <c r="L936" s="214" t="s">
        <v>1572</v>
      </c>
      <c r="M936" s="173">
        <v>0</v>
      </c>
      <c r="N936" s="173">
        <v>114000000</v>
      </c>
      <c r="O936" s="173">
        <v>0</v>
      </c>
      <c r="P936" s="173">
        <v>114000000</v>
      </c>
    </row>
    <row r="937" spans="1:16">
      <c r="A937" s="214" t="s">
        <v>1857</v>
      </c>
      <c r="B937" s="214" t="s">
        <v>1858</v>
      </c>
      <c r="C937" s="173">
        <v>0</v>
      </c>
      <c r="D937" s="173">
        <v>25725130</v>
      </c>
      <c r="E937" s="173">
        <v>-7982703</v>
      </c>
      <c r="F937" s="173">
        <v>17742427</v>
      </c>
      <c r="G937" s="176">
        <f t="shared" si="81"/>
        <v>0</v>
      </c>
      <c r="H937" s="176">
        <f t="shared" si="82"/>
        <v>-758639</v>
      </c>
      <c r="I937" s="176">
        <f t="shared" si="83"/>
        <v>11930690</v>
      </c>
      <c r="J937" s="176">
        <f t="shared" si="84"/>
        <v>11172051</v>
      </c>
      <c r="K937" s="214" t="s">
        <v>1573</v>
      </c>
      <c r="L937" s="214" t="s">
        <v>1574</v>
      </c>
      <c r="M937" s="173">
        <v>0</v>
      </c>
      <c r="N937" s="173">
        <v>40897057</v>
      </c>
      <c r="O937" s="173">
        <v>0</v>
      </c>
      <c r="P937" s="173">
        <v>40897057</v>
      </c>
    </row>
    <row r="938" spans="1:16">
      <c r="A938" s="214" t="s">
        <v>2450</v>
      </c>
      <c r="B938" s="214" t="s">
        <v>2451</v>
      </c>
      <c r="C938" s="173">
        <v>0</v>
      </c>
      <c r="D938" s="173">
        <v>21102</v>
      </c>
      <c r="E938" s="173">
        <v>-12</v>
      </c>
      <c r="F938" s="173">
        <v>21090</v>
      </c>
      <c r="G938" s="176">
        <f t="shared" si="81"/>
        <v>0</v>
      </c>
      <c r="H938" s="176">
        <f t="shared" si="82"/>
        <v>8436767</v>
      </c>
      <c r="I938" s="176">
        <f t="shared" si="83"/>
        <v>0</v>
      </c>
      <c r="J938" s="176">
        <f t="shared" si="84"/>
        <v>8436767</v>
      </c>
      <c r="K938" s="214" t="s">
        <v>1575</v>
      </c>
      <c r="L938" s="214" t="s">
        <v>1576</v>
      </c>
      <c r="M938" s="173">
        <v>0</v>
      </c>
      <c r="N938" s="173">
        <v>9139982</v>
      </c>
      <c r="O938" s="173">
        <v>0</v>
      </c>
      <c r="P938" s="173">
        <v>9139982</v>
      </c>
    </row>
    <row r="939" spans="1:16">
      <c r="A939" s="214" t="s">
        <v>1975</v>
      </c>
      <c r="B939" s="214" t="s">
        <v>1976</v>
      </c>
      <c r="C939" s="173">
        <v>0</v>
      </c>
      <c r="D939" s="173">
        <v>90476</v>
      </c>
      <c r="E939" s="173">
        <v>0</v>
      </c>
      <c r="F939" s="173">
        <v>90476</v>
      </c>
      <c r="G939" s="176">
        <f t="shared" si="81"/>
        <v>0</v>
      </c>
      <c r="H939" s="176">
        <f t="shared" si="82"/>
        <v>-154954</v>
      </c>
      <c r="I939" s="176">
        <f t="shared" si="83"/>
        <v>9138</v>
      </c>
      <c r="J939" s="176">
        <f t="shared" si="84"/>
        <v>-145816</v>
      </c>
      <c r="K939" s="214" t="s">
        <v>1577</v>
      </c>
      <c r="L939" s="214" t="s">
        <v>1578</v>
      </c>
      <c r="M939" s="173">
        <v>0</v>
      </c>
      <c r="N939" s="173">
        <v>644693</v>
      </c>
      <c r="O939" s="173">
        <v>0</v>
      </c>
      <c r="P939" s="173">
        <v>644693</v>
      </c>
    </row>
    <row r="940" spans="1:16">
      <c r="A940" s="214" t="s">
        <v>1745</v>
      </c>
      <c r="B940" s="214" t="s">
        <v>1746</v>
      </c>
      <c r="C940" s="173">
        <v>0</v>
      </c>
      <c r="D940" s="173">
        <v>346925</v>
      </c>
      <c r="E940" s="173">
        <v>-292001</v>
      </c>
      <c r="F940" s="173">
        <v>54924</v>
      </c>
      <c r="G940" s="176">
        <f t="shared" si="81"/>
        <v>0</v>
      </c>
      <c r="H940" s="176">
        <f t="shared" si="82"/>
        <v>15599755</v>
      </c>
      <c r="I940" s="176">
        <f t="shared" si="83"/>
        <v>-12177</v>
      </c>
      <c r="J940" s="176">
        <f t="shared" si="84"/>
        <v>15587578</v>
      </c>
      <c r="K940" s="214" t="s">
        <v>1579</v>
      </c>
      <c r="L940" s="214" t="s">
        <v>1580</v>
      </c>
      <c r="M940" s="173">
        <v>0</v>
      </c>
      <c r="N940" s="173">
        <v>42519185</v>
      </c>
      <c r="O940" s="173">
        <v>-12177</v>
      </c>
      <c r="P940" s="173">
        <v>42507008</v>
      </c>
    </row>
    <row r="941" spans="1:16">
      <c r="A941" s="214" t="s">
        <v>1747</v>
      </c>
      <c r="B941" s="214" t="s">
        <v>1748</v>
      </c>
      <c r="C941" s="173">
        <v>0</v>
      </c>
      <c r="D941" s="173">
        <v>1654047</v>
      </c>
      <c r="E941" s="173">
        <v>-92000</v>
      </c>
      <c r="F941" s="173">
        <v>1562047</v>
      </c>
      <c r="G941" s="176">
        <f t="shared" si="81"/>
        <v>0</v>
      </c>
      <c r="H941" s="176">
        <f t="shared" si="82"/>
        <v>-288904</v>
      </c>
      <c r="I941" s="176">
        <f t="shared" si="83"/>
        <v>-18872</v>
      </c>
      <c r="J941" s="176">
        <f t="shared" si="84"/>
        <v>-307776</v>
      </c>
      <c r="K941" s="214" t="s">
        <v>1581</v>
      </c>
      <c r="L941" s="214" t="s">
        <v>1582</v>
      </c>
      <c r="M941" s="173">
        <v>0</v>
      </c>
      <c r="N941" s="173">
        <v>1822740</v>
      </c>
      <c r="O941" s="173">
        <v>-20460</v>
      </c>
      <c r="P941" s="173">
        <v>1802280</v>
      </c>
    </row>
    <row r="942" spans="1:16">
      <c r="A942" s="214" t="s">
        <v>1749</v>
      </c>
      <c r="B942" s="214" t="s">
        <v>1750</v>
      </c>
      <c r="C942" s="173">
        <v>0</v>
      </c>
      <c r="D942" s="173">
        <v>190316</v>
      </c>
      <c r="E942" s="173">
        <v>-2779</v>
      </c>
      <c r="F942" s="173">
        <v>187537</v>
      </c>
      <c r="G942" s="176">
        <f t="shared" si="81"/>
        <v>0</v>
      </c>
      <c r="H942" s="176">
        <f t="shared" si="82"/>
        <v>-148686</v>
      </c>
      <c r="I942" s="176">
        <f t="shared" si="83"/>
        <v>192853</v>
      </c>
      <c r="J942" s="176">
        <f t="shared" si="84"/>
        <v>44167</v>
      </c>
      <c r="K942" s="214" t="s">
        <v>1583</v>
      </c>
      <c r="L942" s="214" t="s">
        <v>1584</v>
      </c>
      <c r="M942" s="173">
        <v>0</v>
      </c>
      <c r="N942" s="173">
        <v>6108015</v>
      </c>
      <c r="O942" s="173">
        <v>-664515</v>
      </c>
      <c r="P942" s="173">
        <v>5443500</v>
      </c>
    </row>
    <row r="943" spans="1:16">
      <c r="A943" s="214" t="s">
        <v>1751</v>
      </c>
      <c r="B943" s="214" t="s">
        <v>1752</v>
      </c>
      <c r="C943" s="173">
        <v>0</v>
      </c>
      <c r="D943" s="173">
        <v>5116973</v>
      </c>
      <c r="E943" s="173">
        <v>-142494</v>
      </c>
      <c r="F943" s="173">
        <v>4974479</v>
      </c>
      <c r="G943" s="176">
        <f t="shared" si="81"/>
        <v>0</v>
      </c>
      <c r="H943" s="176">
        <f t="shared" si="82"/>
        <v>2078314</v>
      </c>
      <c r="I943" s="176">
        <f t="shared" si="83"/>
        <v>-383835</v>
      </c>
      <c r="J943" s="176">
        <f t="shared" si="84"/>
        <v>1694479</v>
      </c>
      <c r="K943" s="214" t="s">
        <v>1585</v>
      </c>
      <c r="L943" s="214" t="s">
        <v>1586</v>
      </c>
      <c r="M943" s="173">
        <v>0</v>
      </c>
      <c r="N943" s="173">
        <v>12084093</v>
      </c>
      <c r="O943" s="173">
        <v>-746268</v>
      </c>
      <c r="P943" s="173">
        <v>11337825</v>
      </c>
    </row>
    <row r="944" spans="1:16">
      <c r="A944" s="214" t="s">
        <v>1507</v>
      </c>
      <c r="B944" s="214" t="s">
        <v>1508</v>
      </c>
      <c r="C944" s="173">
        <v>0</v>
      </c>
      <c r="D944" s="173">
        <v>322500</v>
      </c>
      <c r="E944" s="173">
        <v>0</v>
      </c>
      <c r="F944" s="173">
        <v>322500</v>
      </c>
      <c r="G944" s="176">
        <f t="shared" si="81"/>
        <v>0</v>
      </c>
      <c r="H944" s="176">
        <f t="shared" si="82"/>
        <v>3904358</v>
      </c>
      <c r="I944" s="176">
        <f t="shared" si="83"/>
        <v>-4629036</v>
      </c>
      <c r="J944" s="176">
        <f t="shared" si="84"/>
        <v>-724678</v>
      </c>
      <c r="K944" s="214" t="s">
        <v>1587</v>
      </c>
      <c r="L944" s="214" t="s">
        <v>1588</v>
      </c>
      <c r="M944" s="173">
        <v>0</v>
      </c>
      <c r="N944" s="173">
        <v>19007257</v>
      </c>
      <c r="O944" s="173">
        <v>-6929036</v>
      </c>
      <c r="P944" s="173">
        <v>12078221</v>
      </c>
    </row>
    <row r="945" spans="1:16">
      <c r="A945" s="214" t="s">
        <v>1509</v>
      </c>
      <c r="B945" s="214" t="s">
        <v>1510</v>
      </c>
      <c r="C945" s="173">
        <v>0</v>
      </c>
      <c r="D945" s="173">
        <v>23009146</v>
      </c>
      <c r="E945" s="173">
        <v>0</v>
      </c>
      <c r="F945" s="173">
        <v>23009146</v>
      </c>
      <c r="G945" s="176">
        <f t="shared" si="81"/>
        <v>0</v>
      </c>
      <c r="H945" s="176">
        <f t="shared" si="82"/>
        <v>7930595</v>
      </c>
      <c r="I945" s="176">
        <f t="shared" si="83"/>
        <v>71243</v>
      </c>
      <c r="J945" s="176">
        <f t="shared" si="84"/>
        <v>8001838</v>
      </c>
      <c r="K945" s="214" t="s">
        <v>1589</v>
      </c>
      <c r="L945" s="214" t="s">
        <v>1590</v>
      </c>
      <c r="M945" s="173">
        <v>0</v>
      </c>
      <c r="N945" s="173">
        <v>104911553</v>
      </c>
      <c r="O945" s="173">
        <v>-3113261</v>
      </c>
      <c r="P945" s="173">
        <v>101798292</v>
      </c>
    </row>
    <row r="946" spans="1:16">
      <c r="A946" s="214" t="s">
        <v>1753</v>
      </c>
      <c r="B946" s="214" t="s">
        <v>1754</v>
      </c>
      <c r="C946" s="173">
        <v>0</v>
      </c>
      <c r="D946" s="173">
        <v>4786526</v>
      </c>
      <c r="E946" s="173">
        <v>-80001</v>
      </c>
      <c r="F946" s="173">
        <v>4706525</v>
      </c>
      <c r="G946" s="176">
        <f t="shared" si="81"/>
        <v>0</v>
      </c>
      <c r="H946" s="176">
        <f t="shared" si="82"/>
        <v>3835193</v>
      </c>
      <c r="I946" s="176">
        <f t="shared" si="83"/>
        <v>-2221413</v>
      </c>
      <c r="J946" s="176">
        <f t="shared" si="84"/>
        <v>1613780</v>
      </c>
      <c r="K946" s="214" t="s">
        <v>1591</v>
      </c>
      <c r="L946" s="214" t="s">
        <v>1592</v>
      </c>
      <c r="M946" s="173">
        <v>0</v>
      </c>
      <c r="N946" s="173">
        <v>77788316</v>
      </c>
      <c r="O946" s="173">
        <v>-3692815</v>
      </c>
      <c r="P946" s="173">
        <v>74095501</v>
      </c>
    </row>
    <row r="947" spans="1:16">
      <c r="A947" s="214" t="s">
        <v>1755</v>
      </c>
      <c r="B947" s="214" t="s">
        <v>1756</v>
      </c>
      <c r="C947" s="173">
        <v>0</v>
      </c>
      <c r="D947" s="173">
        <v>527384</v>
      </c>
      <c r="E947" s="173">
        <v>-14423</v>
      </c>
      <c r="F947" s="173">
        <v>512961</v>
      </c>
      <c r="G947" s="176" t="e">
        <f t="shared" si="81"/>
        <v>#N/A</v>
      </c>
      <c r="H947" s="176" t="e">
        <f t="shared" si="82"/>
        <v>#N/A</v>
      </c>
      <c r="I947" s="176" t="e">
        <f t="shared" si="83"/>
        <v>#N/A</v>
      </c>
      <c r="J947" s="176" t="e">
        <f t="shared" si="84"/>
        <v>#N/A</v>
      </c>
      <c r="K947" s="214" t="s">
        <v>1792</v>
      </c>
      <c r="L947" s="214" t="s">
        <v>1817</v>
      </c>
      <c r="M947" s="173">
        <v>0</v>
      </c>
      <c r="N947" s="173">
        <v>3000</v>
      </c>
      <c r="O947" s="173">
        <v>0</v>
      </c>
      <c r="P947" s="173">
        <v>3000</v>
      </c>
    </row>
    <row r="948" spans="1:16">
      <c r="A948" s="214" t="s">
        <v>1757</v>
      </c>
      <c r="B948" s="214" t="s">
        <v>1758</v>
      </c>
      <c r="C948" s="173">
        <v>0</v>
      </c>
      <c r="D948" s="173">
        <v>4359</v>
      </c>
      <c r="E948" s="173">
        <v>0</v>
      </c>
      <c r="F948" s="173">
        <v>4359</v>
      </c>
      <c r="G948" s="176">
        <f t="shared" si="81"/>
        <v>0</v>
      </c>
      <c r="H948" s="176">
        <f t="shared" si="82"/>
        <v>69652376</v>
      </c>
      <c r="I948" s="176">
        <f t="shared" si="83"/>
        <v>-24411379</v>
      </c>
      <c r="J948" s="176">
        <f t="shared" si="84"/>
        <v>45240997</v>
      </c>
      <c r="K948" s="214" t="s">
        <v>1593</v>
      </c>
      <c r="L948" s="214" t="s">
        <v>1594</v>
      </c>
      <c r="M948" s="173">
        <v>0</v>
      </c>
      <c r="N948" s="173">
        <v>99477542</v>
      </c>
      <c r="O948" s="173">
        <v>-25835600</v>
      </c>
      <c r="P948" s="173">
        <v>73641942</v>
      </c>
    </row>
    <row r="949" spans="1:16">
      <c r="A949" s="214" t="s">
        <v>1759</v>
      </c>
      <c r="B949" s="214" t="s">
        <v>1760</v>
      </c>
      <c r="C949" s="173">
        <v>0</v>
      </c>
      <c r="D949" s="173">
        <v>7807350</v>
      </c>
      <c r="E949" s="173">
        <v>-640236</v>
      </c>
      <c r="F949" s="173">
        <v>7167114</v>
      </c>
      <c r="G949" s="176">
        <f t="shared" si="81"/>
        <v>0</v>
      </c>
      <c r="H949" s="176">
        <f t="shared" si="82"/>
        <v>-138074855</v>
      </c>
      <c r="I949" s="176">
        <f t="shared" si="83"/>
        <v>79324593</v>
      </c>
      <c r="J949" s="176">
        <f t="shared" si="84"/>
        <v>-58750262</v>
      </c>
      <c r="K949" s="214" t="s">
        <v>1595</v>
      </c>
      <c r="L949" s="214" t="s">
        <v>1596</v>
      </c>
      <c r="M949" s="173">
        <v>0</v>
      </c>
      <c r="N949" s="173">
        <v>2348842406</v>
      </c>
      <c r="O949" s="173">
        <v>-93733270</v>
      </c>
      <c r="P949" s="173">
        <v>2255109136</v>
      </c>
    </row>
    <row r="950" spans="1:16">
      <c r="A950" s="214" t="s">
        <v>1511</v>
      </c>
      <c r="B950" s="214" t="s">
        <v>1512</v>
      </c>
      <c r="C950" s="173">
        <v>0</v>
      </c>
      <c r="D950" s="173">
        <v>1411364</v>
      </c>
      <c r="E950" s="173">
        <v>0</v>
      </c>
      <c r="F950" s="173">
        <v>1411364</v>
      </c>
      <c r="G950" s="176">
        <f t="shared" si="81"/>
        <v>0</v>
      </c>
      <c r="H950" s="176">
        <f t="shared" si="82"/>
        <v>1593584</v>
      </c>
      <c r="I950" s="176">
        <f t="shared" si="83"/>
        <v>-167535</v>
      </c>
      <c r="J950" s="176">
        <f t="shared" si="84"/>
        <v>1426049</v>
      </c>
      <c r="K950" s="214" t="s">
        <v>1597</v>
      </c>
      <c r="L950" s="214" t="s">
        <v>1598</v>
      </c>
      <c r="M950" s="173">
        <v>0</v>
      </c>
      <c r="N950" s="173">
        <v>9403646</v>
      </c>
      <c r="O950" s="173">
        <v>-671286</v>
      </c>
      <c r="P950" s="173">
        <v>8732360</v>
      </c>
    </row>
    <row r="951" spans="1:16">
      <c r="A951" s="214" t="s">
        <v>1790</v>
      </c>
      <c r="B951" s="214" t="s">
        <v>1815</v>
      </c>
      <c r="C951" s="173">
        <v>0</v>
      </c>
      <c r="D951" s="173">
        <v>22970148</v>
      </c>
      <c r="E951" s="173">
        <v>0</v>
      </c>
      <c r="F951" s="173">
        <v>22970148</v>
      </c>
      <c r="G951" s="176">
        <f t="shared" si="81"/>
        <v>0</v>
      </c>
      <c r="H951" s="176">
        <f t="shared" si="82"/>
        <v>1065479123</v>
      </c>
      <c r="I951" s="176">
        <f t="shared" si="83"/>
        <v>-390300</v>
      </c>
      <c r="J951" s="176">
        <f t="shared" si="84"/>
        <v>1065088823</v>
      </c>
      <c r="K951" s="214" t="s">
        <v>1599</v>
      </c>
      <c r="L951" s="214" t="s">
        <v>1600</v>
      </c>
      <c r="M951" s="173">
        <v>0</v>
      </c>
      <c r="N951" s="173">
        <v>1243876192</v>
      </c>
      <c r="O951" s="173">
        <v>-8355536</v>
      </c>
      <c r="P951" s="173">
        <v>1235520656</v>
      </c>
    </row>
    <row r="952" spans="1:16">
      <c r="A952" s="214" t="s">
        <v>1513</v>
      </c>
      <c r="B952" s="214" t="s">
        <v>1514</v>
      </c>
      <c r="C952" s="173">
        <v>0</v>
      </c>
      <c r="D952" s="173">
        <v>857672741</v>
      </c>
      <c r="E952" s="173">
        <v>-98986358</v>
      </c>
      <c r="F952" s="173">
        <v>758686383</v>
      </c>
      <c r="G952" s="176" t="e">
        <f t="shared" si="81"/>
        <v>#N/A</v>
      </c>
      <c r="H952" s="176" t="e">
        <f t="shared" si="82"/>
        <v>#N/A</v>
      </c>
      <c r="I952" s="176" t="e">
        <f t="shared" si="83"/>
        <v>#N/A</v>
      </c>
      <c r="J952" s="176" t="e">
        <f t="shared" si="84"/>
        <v>#N/A</v>
      </c>
      <c r="K952" s="214" t="s">
        <v>1990</v>
      </c>
      <c r="L952" s="214" t="s">
        <v>1991</v>
      </c>
      <c r="M952" s="173">
        <v>0</v>
      </c>
      <c r="N952" s="173">
        <v>12602806</v>
      </c>
      <c r="O952" s="173">
        <v>-6301403</v>
      </c>
      <c r="P952" s="173">
        <v>6301403</v>
      </c>
    </row>
    <row r="953" spans="1:16">
      <c r="A953" s="214" t="s">
        <v>1515</v>
      </c>
      <c r="B953" s="214" t="s">
        <v>1516</v>
      </c>
      <c r="C953" s="173">
        <v>0</v>
      </c>
      <c r="D953" s="173">
        <v>4456383987</v>
      </c>
      <c r="E953" s="173">
        <v>-95829282</v>
      </c>
      <c r="F953" s="173">
        <v>4360554705</v>
      </c>
      <c r="G953" s="176">
        <f t="shared" si="81"/>
        <v>0</v>
      </c>
      <c r="H953" s="176">
        <f t="shared" si="82"/>
        <v>111000552</v>
      </c>
      <c r="I953" s="176">
        <f t="shared" si="83"/>
        <v>19280857</v>
      </c>
      <c r="J953" s="176">
        <f t="shared" si="84"/>
        <v>130281409</v>
      </c>
      <c r="K953" s="214" t="s">
        <v>275</v>
      </c>
      <c r="L953" s="214" t="s">
        <v>276</v>
      </c>
      <c r="M953" s="173">
        <v>0</v>
      </c>
      <c r="N953" s="173">
        <v>1048756679</v>
      </c>
      <c r="O953" s="173">
        <v>-914193376</v>
      </c>
      <c r="P953" s="173">
        <v>134563303</v>
      </c>
    </row>
    <row r="954" spans="1:16">
      <c r="A954" s="214" t="s">
        <v>1517</v>
      </c>
      <c r="B954" s="214" t="s">
        <v>1518</v>
      </c>
      <c r="C954" s="173">
        <v>0</v>
      </c>
      <c r="D954" s="173">
        <v>89000606</v>
      </c>
      <c r="E954" s="173">
        <v>-1966995</v>
      </c>
      <c r="F954" s="173">
        <v>87033611</v>
      </c>
      <c r="G954" s="176">
        <f t="shared" si="81"/>
        <v>0</v>
      </c>
      <c r="H954" s="176">
        <f t="shared" si="82"/>
        <v>-6574872</v>
      </c>
      <c r="I954" s="176">
        <f t="shared" si="83"/>
        <v>7936284</v>
      </c>
      <c r="J954" s="176">
        <f t="shared" si="84"/>
        <v>1361412</v>
      </c>
      <c r="K954" s="214" t="s">
        <v>1601</v>
      </c>
      <c r="L954" s="214" t="s">
        <v>1602</v>
      </c>
      <c r="M954" s="173">
        <v>0</v>
      </c>
      <c r="N954" s="173">
        <v>23263999</v>
      </c>
      <c r="O954" s="173">
        <v>-1984583</v>
      </c>
      <c r="P954" s="173">
        <v>21279416</v>
      </c>
    </row>
    <row r="955" spans="1:16">
      <c r="A955" s="214" t="s">
        <v>1519</v>
      </c>
      <c r="B955" s="214" t="s">
        <v>1520</v>
      </c>
      <c r="C955" s="173">
        <v>0</v>
      </c>
      <c r="D955" s="173">
        <v>40759140501</v>
      </c>
      <c r="E955" s="173">
        <v>-455236315</v>
      </c>
      <c r="F955" s="173">
        <v>40303904186</v>
      </c>
      <c r="G955" s="176">
        <f t="shared" si="81"/>
        <v>0</v>
      </c>
      <c r="H955" s="176">
        <f t="shared" si="82"/>
        <v>-1027609</v>
      </c>
      <c r="I955" s="176">
        <f t="shared" si="83"/>
        <v>583517</v>
      </c>
      <c r="J955" s="176">
        <f t="shared" si="84"/>
        <v>-444092</v>
      </c>
      <c r="K955" s="214" t="s">
        <v>1603</v>
      </c>
      <c r="L955" s="214" t="s">
        <v>1604</v>
      </c>
      <c r="M955" s="173">
        <v>0</v>
      </c>
      <c r="N955" s="173">
        <v>14708</v>
      </c>
      <c r="O955" s="173">
        <v>-14634</v>
      </c>
      <c r="P955" s="173">
        <v>74</v>
      </c>
    </row>
    <row r="956" spans="1:16">
      <c r="A956" s="214" t="s">
        <v>1521</v>
      </c>
      <c r="B956" s="214" t="s">
        <v>1522</v>
      </c>
      <c r="C956" s="173">
        <v>0</v>
      </c>
      <c r="D956" s="173">
        <v>23571570670</v>
      </c>
      <c r="E956" s="173">
        <v>-149750</v>
      </c>
      <c r="F956" s="173">
        <v>23571420920</v>
      </c>
      <c r="G956" s="176" t="e">
        <f t="shared" si="81"/>
        <v>#N/A</v>
      </c>
      <c r="H956" s="176" t="e">
        <f t="shared" si="82"/>
        <v>#N/A</v>
      </c>
      <c r="I956" s="176" t="e">
        <f t="shared" si="83"/>
        <v>#N/A</v>
      </c>
      <c r="J956" s="176" t="e">
        <f t="shared" si="84"/>
        <v>#N/A</v>
      </c>
      <c r="K956" s="214" t="s">
        <v>1665</v>
      </c>
      <c r="L956" s="214" t="s">
        <v>1666</v>
      </c>
      <c r="M956" s="173">
        <v>0</v>
      </c>
      <c r="N956" s="173">
        <v>180377024</v>
      </c>
      <c r="O956" s="173">
        <v>-1166119262</v>
      </c>
      <c r="P956" s="173">
        <v>-985742238</v>
      </c>
    </row>
    <row r="957" spans="1:16">
      <c r="A957" s="214" t="s">
        <v>1523</v>
      </c>
      <c r="B957" s="214" t="s">
        <v>1524</v>
      </c>
      <c r="C957" s="173">
        <v>0</v>
      </c>
      <c r="D957" s="173">
        <v>28822099422</v>
      </c>
      <c r="E957" s="173">
        <v>-27375</v>
      </c>
      <c r="F957" s="173">
        <v>28822072047</v>
      </c>
      <c r="G957" s="176" t="e">
        <f t="shared" si="81"/>
        <v>#N/A</v>
      </c>
      <c r="H957" s="176" t="e">
        <f t="shared" si="82"/>
        <v>#N/A</v>
      </c>
      <c r="I957" s="176" t="e">
        <f t="shared" si="83"/>
        <v>#N/A</v>
      </c>
      <c r="J957" s="176" t="e">
        <f t="shared" si="84"/>
        <v>#N/A</v>
      </c>
      <c r="K957" s="214" t="s">
        <v>1793</v>
      </c>
      <c r="L957" s="214" t="s">
        <v>1818</v>
      </c>
      <c r="M957" s="173">
        <v>0</v>
      </c>
      <c r="N957" s="173">
        <v>0</v>
      </c>
      <c r="O957" s="173">
        <v>-9677186</v>
      </c>
      <c r="P957" s="173">
        <v>-9677186</v>
      </c>
    </row>
    <row r="958" spans="1:16">
      <c r="A958" s="214" t="s">
        <v>1525</v>
      </c>
      <c r="B958" s="214" t="s">
        <v>1526</v>
      </c>
      <c r="C958" s="173">
        <v>0</v>
      </c>
      <c r="D958" s="173">
        <v>1703432240</v>
      </c>
      <c r="E958" s="173">
        <v>-32461850</v>
      </c>
      <c r="F958" s="173">
        <v>1670970390</v>
      </c>
      <c r="G958" s="176">
        <f t="shared" si="81"/>
        <v>0</v>
      </c>
      <c r="H958" s="176">
        <f t="shared" si="82"/>
        <v>10729482</v>
      </c>
      <c r="I958" s="176">
        <f t="shared" si="83"/>
        <v>-339</v>
      </c>
      <c r="J958" s="176">
        <f t="shared" si="84"/>
        <v>10729143</v>
      </c>
      <c r="K958" s="214" t="s">
        <v>1765</v>
      </c>
      <c r="L958" s="214" t="s">
        <v>1766</v>
      </c>
      <c r="M958" s="173">
        <v>0</v>
      </c>
      <c r="N958" s="173">
        <v>10740533</v>
      </c>
      <c r="O958" s="173">
        <v>-343</v>
      </c>
      <c r="P958" s="173">
        <v>10740190</v>
      </c>
    </row>
    <row r="959" spans="1:16">
      <c r="A959" s="214" t="s">
        <v>1527</v>
      </c>
      <c r="B959" s="214" t="s">
        <v>1528</v>
      </c>
      <c r="C959" s="173">
        <v>0</v>
      </c>
      <c r="D959" s="173">
        <v>698644811</v>
      </c>
      <c r="E959" s="173">
        <v>-15553588</v>
      </c>
      <c r="F959" s="173">
        <v>683091223</v>
      </c>
      <c r="G959" s="176" t="e">
        <f t="shared" si="81"/>
        <v>#N/A</v>
      </c>
      <c r="H959" s="176" t="e">
        <f t="shared" si="82"/>
        <v>#N/A</v>
      </c>
      <c r="I959" s="176" t="e">
        <f t="shared" si="83"/>
        <v>#N/A</v>
      </c>
      <c r="J959" s="176" t="e">
        <f t="shared" si="84"/>
        <v>#N/A</v>
      </c>
      <c r="K959" s="214" t="s">
        <v>1605</v>
      </c>
      <c r="L959" s="214" t="s">
        <v>1606</v>
      </c>
      <c r="M959" s="173">
        <v>0</v>
      </c>
      <c r="N959" s="173">
        <v>1459990</v>
      </c>
      <c r="O959" s="173">
        <v>-125356</v>
      </c>
      <c r="P959" s="173">
        <v>1334634</v>
      </c>
    </row>
    <row r="960" spans="1:16">
      <c r="A960" s="214" t="s">
        <v>1529</v>
      </c>
      <c r="B960" s="214" t="s">
        <v>1530</v>
      </c>
      <c r="C960" s="173">
        <v>0</v>
      </c>
      <c r="D960" s="173">
        <v>271778619</v>
      </c>
      <c r="E960" s="173">
        <v>-9084934</v>
      </c>
      <c r="F960" s="173">
        <v>262693685</v>
      </c>
      <c r="G960" s="176">
        <f t="shared" si="81"/>
        <v>0</v>
      </c>
      <c r="H960" s="176">
        <f t="shared" si="82"/>
        <v>-1071986</v>
      </c>
      <c r="I960" s="176">
        <f t="shared" si="83"/>
        <v>527356</v>
      </c>
      <c r="J960" s="176">
        <f t="shared" si="84"/>
        <v>-544630</v>
      </c>
      <c r="K960" s="214" t="s">
        <v>1607</v>
      </c>
      <c r="L960" s="214" t="s">
        <v>1608</v>
      </c>
      <c r="M960" s="173">
        <v>0</v>
      </c>
      <c r="N960" s="173">
        <v>10696359</v>
      </c>
      <c r="O960" s="173">
        <v>-2280167</v>
      </c>
      <c r="P960" s="173">
        <v>8416192</v>
      </c>
    </row>
    <row r="961" spans="1:16">
      <c r="A961" s="214" t="s">
        <v>1761</v>
      </c>
      <c r="B961" s="214" t="s">
        <v>1762</v>
      </c>
      <c r="C961" s="173">
        <v>0</v>
      </c>
      <c r="D961" s="173">
        <v>715737705</v>
      </c>
      <c r="E961" s="173">
        <v>-15769238</v>
      </c>
      <c r="F961" s="173">
        <v>699968467</v>
      </c>
      <c r="G961" s="176">
        <f t="shared" si="81"/>
        <v>0</v>
      </c>
      <c r="H961" s="176">
        <f t="shared" si="82"/>
        <v>-343113</v>
      </c>
      <c r="I961" s="176">
        <f t="shared" si="83"/>
        <v>323404</v>
      </c>
      <c r="J961" s="176">
        <f t="shared" si="84"/>
        <v>-19709</v>
      </c>
      <c r="K961" s="214" t="s">
        <v>1609</v>
      </c>
      <c r="L961" s="214" t="s">
        <v>1610</v>
      </c>
      <c r="M961" s="173">
        <v>0</v>
      </c>
      <c r="N961" s="173">
        <v>35</v>
      </c>
      <c r="O961" s="173">
        <v>0</v>
      </c>
      <c r="P961" s="173">
        <v>35</v>
      </c>
    </row>
    <row r="962" spans="1:16">
      <c r="A962" s="214" t="s">
        <v>1531</v>
      </c>
      <c r="B962" s="214" t="s">
        <v>1532</v>
      </c>
      <c r="C962" s="173">
        <v>0</v>
      </c>
      <c r="D962" s="173">
        <v>43214660</v>
      </c>
      <c r="E962" s="173">
        <v>0</v>
      </c>
      <c r="F962" s="173">
        <v>43214660</v>
      </c>
      <c r="G962" s="176">
        <f t="shared" si="81"/>
        <v>0</v>
      </c>
      <c r="H962" s="176">
        <f t="shared" si="82"/>
        <v>-1388992</v>
      </c>
      <c r="I962" s="176">
        <f t="shared" si="83"/>
        <v>1318669</v>
      </c>
      <c r="J962" s="176">
        <f t="shared" si="84"/>
        <v>-70323</v>
      </c>
      <c r="K962" s="214" t="s">
        <v>1611</v>
      </c>
      <c r="L962" s="214" t="s">
        <v>1612</v>
      </c>
      <c r="M962" s="173">
        <v>0</v>
      </c>
      <c r="N962" s="173">
        <v>2304</v>
      </c>
      <c r="O962" s="173">
        <v>-2615825</v>
      </c>
      <c r="P962" s="173">
        <v>-2613521</v>
      </c>
    </row>
    <row r="963" spans="1:16">
      <c r="A963" s="214" t="s">
        <v>1533</v>
      </c>
      <c r="B963" s="214" t="s">
        <v>1534</v>
      </c>
      <c r="C963" s="173">
        <v>0</v>
      </c>
      <c r="D963" s="173">
        <v>161318846</v>
      </c>
      <c r="E963" s="173">
        <v>-562360</v>
      </c>
      <c r="F963" s="173">
        <v>160756486</v>
      </c>
      <c r="G963" s="176">
        <f t="shared" si="81"/>
        <v>0</v>
      </c>
      <c r="H963" s="176">
        <f t="shared" si="82"/>
        <v>293350408</v>
      </c>
      <c r="I963" s="176">
        <f t="shared" si="83"/>
        <v>595177641</v>
      </c>
      <c r="J963" s="176">
        <f t="shared" si="84"/>
        <v>888528049</v>
      </c>
      <c r="K963" s="214" t="s">
        <v>1613</v>
      </c>
      <c r="L963" s="214" t="s">
        <v>1614</v>
      </c>
      <c r="M963" s="173">
        <v>0</v>
      </c>
      <c r="N963" s="173">
        <v>533614550</v>
      </c>
      <c r="O963" s="173">
        <v>-2806199668</v>
      </c>
      <c r="P963" s="173">
        <v>-2272585118</v>
      </c>
    </row>
    <row r="964" spans="1:16">
      <c r="A964" s="214" t="s">
        <v>1535</v>
      </c>
      <c r="B964" s="214" t="s">
        <v>1536</v>
      </c>
      <c r="C964" s="173">
        <v>0</v>
      </c>
      <c r="D964" s="173">
        <v>249260</v>
      </c>
      <c r="E964" s="173">
        <v>-6867</v>
      </c>
      <c r="F964" s="173">
        <v>242393</v>
      </c>
      <c r="G964" s="176">
        <f t="shared" si="81"/>
        <v>0</v>
      </c>
      <c r="H964" s="176">
        <f t="shared" si="82"/>
        <v>253960398</v>
      </c>
      <c r="I964" s="176">
        <f t="shared" si="83"/>
        <v>-7285130</v>
      </c>
      <c r="J964" s="176">
        <f t="shared" si="84"/>
        <v>246675268</v>
      </c>
      <c r="K964" s="214" t="s">
        <v>1615</v>
      </c>
      <c r="L964" s="214" t="s">
        <v>1616</v>
      </c>
      <c r="M964" s="173">
        <v>0</v>
      </c>
      <c r="N964" s="173">
        <v>559224332</v>
      </c>
      <c r="O964" s="173">
        <v>-20801123</v>
      </c>
      <c r="P964" s="173">
        <v>538423209</v>
      </c>
    </row>
    <row r="965" spans="1:16">
      <c r="A965" s="214" t="s">
        <v>1537</v>
      </c>
      <c r="B965" s="214" t="s">
        <v>1538</v>
      </c>
      <c r="C965" s="173">
        <v>0</v>
      </c>
      <c r="D965" s="173">
        <v>456659396</v>
      </c>
      <c r="E965" s="173">
        <v>0</v>
      </c>
      <c r="F965" s="173">
        <v>456659396</v>
      </c>
      <c r="G965" s="176">
        <f t="shared" si="81"/>
        <v>0</v>
      </c>
      <c r="H965" s="176">
        <f t="shared" si="82"/>
        <v>194720071</v>
      </c>
      <c r="I965" s="176">
        <f t="shared" si="83"/>
        <v>-9854677</v>
      </c>
      <c r="J965" s="176">
        <f t="shared" si="84"/>
        <v>184865394</v>
      </c>
      <c r="K965" s="214" t="s">
        <v>1617</v>
      </c>
      <c r="L965" s="214" t="s">
        <v>1618</v>
      </c>
      <c r="M965" s="173">
        <v>0</v>
      </c>
      <c r="N965" s="173">
        <v>244657496</v>
      </c>
      <c r="O965" s="173">
        <v>-24605254</v>
      </c>
      <c r="P965" s="173">
        <v>220052242</v>
      </c>
    </row>
    <row r="966" spans="1:16">
      <c r="A966" s="214" t="s">
        <v>1539</v>
      </c>
      <c r="B966" s="214" t="s">
        <v>1540</v>
      </c>
      <c r="C966" s="173">
        <v>0</v>
      </c>
      <c r="D966" s="173">
        <v>134640</v>
      </c>
      <c r="E966" s="173">
        <v>0</v>
      </c>
      <c r="F966" s="173">
        <v>134640</v>
      </c>
      <c r="G966" s="176">
        <f t="shared" si="81"/>
        <v>0</v>
      </c>
      <c r="H966" s="176">
        <f t="shared" si="82"/>
        <v>-109455620</v>
      </c>
      <c r="I966" s="176">
        <f t="shared" si="83"/>
        <v>3532627</v>
      </c>
      <c r="J966" s="176">
        <f t="shared" si="84"/>
        <v>-105922993</v>
      </c>
      <c r="K966" s="214" t="s">
        <v>550</v>
      </c>
      <c r="L966" s="214" t="s">
        <v>1619</v>
      </c>
      <c r="M966" s="173">
        <v>0</v>
      </c>
      <c r="N966" s="173">
        <v>124573967</v>
      </c>
      <c r="O966" s="173">
        <v>-4174121</v>
      </c>
      <c r="P966" s="173">
        <v>120399846</v>
      </c>
    </row>
    <row r="967" spans="1:16">
      <c r="A967" s="214" t="s">
        <v>1791</v>
      </c>
      <c r="B967" s="214" t="s">
        <v>1816</v>
      </c>
      <c r="C967" s="173">
        <v>0</v>
      </c>
      <c r="D967" s="173">
        <v>36899</v>
      </c>
      <c r="E967" s="173">
        <v>0</v>
      </c>
      <c r="F967" s="173">
        <v>36899</v>
      </c>
      <c r="G967" s="176" t="e">
        <f t="shared" si="81"/>
        <v>#N/A</v>
      </c>
      <c r="H967" s="176" t="e">
        <f t="shared" si="82"/>
        <v>#N/A</v>
      </c>
      <c r="I967" s="176" t="e">
        <f t="shared" si="83"/>
        <v>#N/A</v>
      </c>
      <c r="J967" s="176" t="e">
        <f t="shared" si="84"/>
        <v>#N/A</v>
      </c>
      <c r="K967" s="214" t="s">
        <v>1992</v>
      </c>
      <c r="L967" s="214" t="s">
        <v>1993</v>
      </c>
      <c r="M967" s="173">
        <v>0</v>
      </c>
      <c r="N967" s="173">
        <v>53606625150</v>
      </c>
      <c r="O967" s="173">
        <v>-29534250184</v>
      </c>
      <c r="P967" s="173">
        <v>24072374966</v>
      </c>
    </row>
    <row r="968" spans="1:16">
      <c r="A968" s="214" t="s">
        <v>1541</v>
      </c>
      <c r="B968" s="214" t="s">
        <v>1542</v>
      </c>
      <c r="C968" s="173">
        <v>0</v>
      </c>
      <c r="D968" s="173">
        <v>2776413876</v>
      </c>
      <c r="E968" s="173">
        <v>-1240322330</v>
      </c>
      <c r="F968" s="173">
        <v>1536091546</v>
      </c>
      <c r="G968" s="176">
        <f t="shared" si="81"/>
        <v>0</v>
      </c>
      <c r="H968" s="176">
        <f t="shared" si="82"/>
        <v>-1726013</v>
      </c>
      <c r="I968" s="176">
        <f t="shared" si="83"/>
        <v>51152</v>
      </c>
      <c r="J968" s="176">
        <f t="shared" si="84"/>
        <v>-1674861</v>
      </c>
      <c r="K968" s="214" t="s">
        <v>1620</v>
      </c>
      <c r="L968" s="214" t="s">
        <v>1621</v>
      </c>
      <c r="M968" s="173">
        <v>0</v>
      </c>
      <c r="N968" s="173">
        <v>15971157</v>
      </c>
      <c r="O968" s="173">
        <v>-362782</v>
      </c>
      <c r="P968" s="173">
        <v>15608375</v>
      </c>
    </row>
    <row r="969" spans="1:16">
      <c r="A969" s="214" t="s">
        <v>1543</v>
      </c>
      <c r="B969" s="214" t="s">
        <v>1544</v>
      </c>
      <c r="C969" s="173">
        <v>0</v>
      </c>
      <c r="D969" s="173">
        <v>566928218</v>
      </c>
      <c r="E969" s="173">
        <v>-6241652</v>
      </c>
      <c r="F969" s="173">
        <v>560686566</v>
      </c>
      <c r="G969" s="176">
        <f t="shared" si="81"/>
        <v>0</v>
      </c>
      <c r="H969" s="176">
        <f t="shared" si="82"/>
        <v>1710690</v>
      </c>
      <c r="I969" s="176">
        <f t="shared" si="83"/>
        <v>-23651</v>
      </c>
      <c r="J969" s="176">
        <f t="shared" si="84"/>
        <v>1687039</v>
      </c>
      <c r="K969" s="214" t="s">
        <v>1622</v>
      </c>
      <c r="L969" s="214" t="s">
        <v>1623</v>
      </c>
      <c r="M969" s="173">
        <v>0</v>
      </c>
      <c r="N969" s="173">
        <v>12704385</v>
      </c>
      <c r="O969" s="173">
        <v>-109478</v>
      </c>
      <c r="P969" s="173">
        <v>12594907</v>
      </c>
    </row>
    <row r="970" spans="1:16">
      <c r="A970" s="214" t="s">
        <v>1545</v>
      </c>
      <c r="B970" s="214" t="s">
        <v>1546</v>
      </c>
      <c r="C970" s="173">
        <v>0</v>
      </c>
      <c r="D970" s="173">
        <v>29624549</v>
      </c>
      <c r="E970" s="173">
        <v>-1820282</v>
      </c>
      <c r="F970" s="173">
        <v>27804267</v>
      </c>
      <c r="G970" s="176">
        <f t="shared" si="81"/>
        <v>0</v>
      </c>
      <c r="H970" s="176">
        <f t="shared" si="82"/>
        <v>-1598817</v>
      </c>
      <c r="I970" s="176">
        <f t="shared" si="83"/>
        <v>60000</v>
      </c>
      <c r="J970" s="176">
        <f t="shared" si="84"/>
        <v>-1538817</v>
      </c>
      <c r="K970" s="214" t="s">
        <v>1624</v>
      </c>
      <c r="L970" s="214" t="s">
        <v>1625</v>
      </c>
      <c r="M970" s="173">
        <v>0</v>
      </c>
      <c r="N970" s="173">
        <v>1510914</v>
      </c>
      <c r="O970" s="173">
        <v>0</v>
      </c>
      <c r="P970" s="173">
        <v>1510914</v>
      </c>
    </row>
    <row r="971" spans="1:16">
      <c r="A971" s="214" t="s">
        <v>1547</v>
      </c>
      <c r="B971" s="214" t="s">
        <v>1548</v>
      </c>
      <c r="C971" s="173">
        <v>0</v>
      </c>
      <c r="D971" s="173">
        <v>558094</v>
      </c>
      <c r="E971" s="173">
        <v>-261086</v>
      </c>
      <c r="F971" s="173">
        <v>297008</v>
      </c>
      <c r="G971" s="176">
        <f t="shared" si="81"/>
        <v>0</v>
      </c>
      <c r="H971" s="176">
        <f t="shared" si="82"/>
        <v>3241533</v>
      </c>
      <c r="I971" s="176">
        <f t="shared" si="83"/>
        <v>0</v>
      </c>
      <c r="J971" s="176">
        <f t="shared" si="84"/>
        <v>3241533</v>
      </c>
      <c r="K971" s="214" t="s">
        <v>1626</v>
      </c>
      <c r="L971" s="214" t="s">
        <v>1627</v>
      </c>
      <c r="M971" s="173">
        <v>0</v>
      </c>
      <c r="N971" s="173">
        <v>3584911</v>
      </c>
      <c r="O971" s="173">
        <v>0</v>
      </c>
      <c r="P971" s="173">
        <v>3584911</v>
      </c>
    </row>
    <row r="972" spans="1:16">
      <c r="A972" s="214" t="s">
        <v>1549</v>
      </c>
      <c r="B972" s="214" t="s">
        <v>1550</v>
      </c>
      <c r="C972" s="173">
        <v>0</v>
      </c>
      <c r="D972" s="173">
        <v>42666027</v>
      </c>
      <c r="E972" s="173">
        <v>-1942801</v>
      </c>
      <c r="F972" s="173">
        <v>40723226</v>
      </c>
      <c r="G972" s="176">
        <f t="shared" si="81"/>
        <v>0</v>
      </c>
      <c r="H972" s="176">
        <f t="shared" si="82"/>
        <v>-210796171</v>
      </c>
      <c r="I972" s="176">
        <f t="shared" si="83"/>
        <v>-5383</v>
      </c>
      <c r="J972" s="176">
        <f t="shared" si="84"/>
        <v>-210801554</v>
      </c>
      <c r="K972" s="214" t="s">
        <v>1628</v>
      </c>
      <c r="L972" s="214" t="s">
        <v>1629</v>
      </c>
      <c r="M972" s="173">
        <v>0</v>
      </c>
      <c r="N972" s="173">
        <v>2043264332</v>
      </c>
      <c r="O972" s="173">
        <v>-79247</v>
      </c>
      <c r="P972" s="173">
        <v>2043185085</v>
      </c>
    </row>
    <row r="973" spans="1:16">
      <c r="A973" s="214" t="s">
        <v>1551</v>
      </c>
      <c r="B973" s="214" t="s">
        <v>1552</v>
      </c>
      <c r="C973" s="173">
        <v>0</v>
      </c>
      <c r="D973" s="173">
        <v>945214</v>
      </c>
      <c r="E973" s="173">
        <v>-640385</v>
      </c>
      <c r="F973" s="173">
        <v>304829</v>
      </c>
      <c r="G973" s="176">
        <f t="shared" si="81"/>
        <v>0</v>
      </c>
      <c r="H973" s="176">
        <f t="shared" si="82"/>
        <v>-248959901786</v>
      </c>
      <c r="I973" s="176">
        <f t="shared" si="83"/>
        <v>-3645673452</v>
      </c>
      <c r="J973" s="176">
        <f t="shared" si="84"/>
        <v>-252605575238</v>
      </c>
      <c r="K973" s="214" t="s">
        <v>1630</v>
      </c>
      <c r="L973" s="214" t="s">
        <v>1631</v>
      </c>
      <c r="M973" s="173">
        <v>0</v>
      </c>
      <c r="N973" s="173">
        <v>300464197694</v>
      </c>
      <c r="O973" s="173">
        <v>-3645673452</v>
      </c>
      <c r="P973" s="173">
        <v>296818524242</v>
      </c>
    </row>
    <row r="974" spans="1:16">
      <c r="A974" s="214" t="s">
        <v>1553</v>
      </c>
      <c r="B974" s="214" t="s">
        <v>1554</v>
      </c>
      <c r="C974" s="173">
        <v>0</v>
      </c>
      <c r="D974" s="173">
        <v>160051762</v>
      </c>
      <c r="E974" s="173">
        <v>-880735</v>
      </c>
      <c r="F974" s="173">
        <v>159171027</v>
      </c>
      <c r="G974" s="176">
        <f t="shared" si="81"/>
        <v>0</v>
      </c>
      <c r="H974" s="176">
        <f t="shared" si="82"/>
        <v>4162525560</v>
      </c>
      <c r="I974" s="176">
        <f t="shared" si="83"/>
        <v>0</v>
      </c>
      <c r="J974" s="176">
        <f t="shared" si="84"/>
        <v>4162525560</v>
      </c>
      <c r="K974" s="214" t="s">
        <v>1632</v>
      </c>
      <c r="L974" s="214" t="s">
        <v>1633</v>
      </c>
      <c r="M974" s="173">
        <v>0</v>
      </c>
      <c r="N974" s="173">
        <v>40744969338</v>
      </c>
      <c r="O974" s="173">
        <v>0</v>
      </c>
      <c r="P974" s="173">
        <v>40744969338</v>
      </c>
    </row>
    <row r="975" spans="1:16">
      <c r="A975" s="214" t="s">
        <v>1555</v>
      </c>
      <c r="B975" s="214" t="s">
        <v>1556</v>
      </c>
      <c r="C975" s="173">
        <v>0</v>
      </c>
      <c r="D975" s="173">
        <v>10648811</v>
      </c>
      <c r="E975" s="173">
        <v>-1570402</v>
      </c>
      <c r="F975" s="173">
        <v>9078409</v>
      </c>
      <c r="G975" s="176">
        <f t="shared" si="81"/>
        <v>0</v>
      </c>
      <c r="H975" s="176">
        <f t="shared" si="82"/>
        <v>-1972854052</v>
      </c>
      <c r="I975" s="176">
        <f t="shared" si="83"/>
        <v>0</v>
      </c>
      <c r="J975" s="176">
        <f t="shared" si="84"/>
        <v>-1972854052</v>
      </c>
      <c r="K975" s="214" t="s">
        <v>1634</v>
      </c>
      <c r="L975" s="214" t="s">
        <v>1635</v>
      </c>
      <c r="M975" s="173">
        <v>0</v>
      </c>
      <c r="N975" s="173">
        <v>43253739420</v>
      </c>
      <c r="O975" s="173">
        <v>0</v>
      </c>
      <c r="P975" s="173">
        <v>43253739420</v>
      </c>
    </row>
    <row r="976" spans="1:16">
      <c r="A976" s="214" t="s">
        <v>1557</v>
      </c>
      <c r="B976" s="214" t="s">
        <v>1558</v>
      </c>
      <c r="C976" s="173">
        <v>0</v>
      </c>
      <c r="D976" s="173">
        <v>37637876</v>
      </c>
      <c r="E976" s="173">
        <v>-1456605</v>
      </c>
      <c r="F976" s="173">
        <v>36181271</v>
      </c>
      <c r="G976" s="176">
        <f t="shared" si="81"/>
        <v>0</v>
      </c>
      <c r="H976" s="176">
        <f t="shared" si="82"/>
        <v>14396376</v>
      </c>
      <c r="I976" s="176">
        <f t="shared" si="83"/>
        <v>0</v>
      </c>
      <c r="J976" s="176">
        <f t="shared" si="84"/>
        <v>14396376</v>
      </c>
      <c r="K976" s="214" t="s">
        <v>1636</v>
      </c>
      <c r="L976" s="214" t="s">
        <v>1637</v>
      </c>
      <c r="M976" s="173">
        <v>0</v>
      </c>
      <c r="N976" s="173">
        <v>363790844</v>
      </c>
      <c r="O976" s="173">
        <v>0</v>
      </c>
      <c r="P976" s="173">
        <v>363790844</v>
      </c>
    </row>
    <row r="977" spans="1:16">
      <c r="A977" s="214" t="s">
        <v>1559</v>
      </c>
      <c r="B977" s="214" t="s">
        <v>1560</v>
      </c>
      <c r="C977" s="173">
        <v>0</v>
      </c>
      <c r="D977" s="173">
        <v>445365189</v>
      </c>
      <c r="E977" s="173">
        <v>-168171887</v>
      </c>
      <c r="F977" s="173">
        <v>277193302</v>
      </c>
      <c r="G977" s="176">
        <f t="shared" si="81"/>
        <v>0</v>
      </c>
      <c r="H977" s="176">
        <f t="shared" si="82"/>
        <v>61825479</v>
      </c>
      <c r="I977" s="176">
        <f t="shared" si="83"/>
        <v>0</v>
      </c>
      <c r="J977" s="176">
        <f t="shared" si="84"/>
        <v>61825479</v>
      </c>
      <c r="K977" s="214" t="s">
        <v>1638</v>
      </c>
      <c r="L977" s="214" t="s">
        <v>1639</v>
      </c>
      <c r="M977" s="173">
        <v>0</v>
      </c>
      <c r="N977" s="173">
        <v>17970249910</v>
      </c>
      <c r="O977" s="173">
        <v>0</v>
      </c>
      <c r="P977" s="173">
        <v>17970249910</v>
      </c>
    </row>
    <row r="978" spans="1:16">
      <c r="A978" s="214" t="s">
        <v>1561</v>
      </c>
      <c r="B978" s="214" t="s">
        <v>1562</v>
      </c>
      <c r="C978" s="173">
        <v>0</v>
      </c>
      <c r="D978" s="173">
        <v>3328202</v>
      </c>
      <c r="E978" s="173">
        <v>-938936</v>
      </c>
      <c r="F978" s="173">
        <v>2389266</v>
      </c>
      <c r="G978" s="176">
        <f t="shared" si="81"/>
        <v>0</v>
      </c>
      <c r="H978" s="176">
        <f t="shared" si="82"/>
        <v>-218043422</v>
      </c>
      <c r="I978" s="176">
        <f t="shared" si="83"/>
        <v>0</v>
      </c>
      <c r="J978" s="176">
        <f t="shared" si="84"/>
        <v>-218043422</v>
      </c>
      <c r="K978" s="214" t="s">
        <v>1640</v>
      </c>
      <c r="L978" s="214" t="s">
        <v>1641</v>
      </c>
      <c r="M978" s="173">
        <v>0</v>
      </c>
      <c r="N978" s="173">
        <v>10093525941</v>
      </c>
      <c r="O978" s="173">
        <v>0</v>
      </c>
      <c r="P978" s="173">
        <v>10093525941</v>
      </c>
    </row>
    <row r="979" spans="1:16">
      <c r="A979" s="214" t="s">
        <v>1563</v>
      </c>
      <c r="B979" s="214" t="s">
        <v>1564</v>
      </c>
      <c r="C979" s="173">
        <v>0</v>
      </c>
      <c r="D979" s="173">
        <v>97232620</v>
      </c>
      <c r="E979" s="173">
        <v>-15371577</v>
      </c>
      <c r="F979" s="173">
        <v>81861043</v>
      </c>
      <c r="G979" s="176" t="e">
        <f t="shared" si="81"/>
        <v>#N/A</v>
      </c>
      <c r="H979" s="176" t="e">
        <f t="shared" si="82"/>
        <v>#N/A</v>
      </c>
      <c r="I979" s="176" t="e">
        <f t="shared" si="83"/>
        <v>#N/A</v>
      </c>
      <c r="J979" s="176" t="e">
        <f t="shared" si="84"/>
        <v>#N/A</v>
      </c>
      <c r="K979" s="214" t="s">
        <v>1642</v>
      </c>
      <c r="L979" s="214" t="s">
        <v>1643</v>
      </c>
      <c r="M979" s="173">
        <v>0</v>
      </c>
      <c r="N979" s="173">
        <v>20492825</v>
      </c>
      <c r="O979" s="173">
        <v>0</v>
      </c>
      <c r="P979" s="173">
        <v>20492825</v>
      </c>
    </row>
    <row r="980" spans="1:16">
      <c r="A980" s="214" t="s">
        <v>1565</v>
      </c>
      <c r="B980" s="214" t="s">
        <v>1566</v>
      </c>
      <c r="C980" s="173">
        <v>0</v>
      </c>
      <c r="D980" s="173">
        <v>769424439</v>
      </c>
      <c r="E980" s="173">
        <v>-12875747</v>
      </c>
      <c r="F980" s="173">
        <v>756548692</v>
      </c>
      <c r="G980" s="176">
        <f t="shared" si="81"/>
        <v>0</v>
      </c>
      <c r="H980" s="176">
        <f t="shared" si="82"/>
        <v>1691639429</v>
      </c>
      <c r="I980" s="176">
        <f t="shared" si="83"/>
        <v>-399710471</v>
      </c>
      <c r="J980" s="176">
        <f t="shared" si="84"/>
        <v>1291928958</v>
      </c>
      <c r="K980" s="214" t="s">
        <v>1644</v>
      </c>
      <c r="L980" s="214" t="s">
        <v>1645</v>
      </c>
      <c r="M980" s="173">
        <v>0</v>
      </c>
      <c r="N980" s="173">
        <v>5339117000</v>
      </c>
      <c r="O980" s="173">
        <v>-399711000</v>
      </c>
      <c r="P980" s="173">
        <v>4939406000</v>
      </c>
    </row>
    <row r="981" spans="1:16">
      <c r="A981" s="214" t="s">
        <v>1567</v>
      </c>
      <c r="B981" s="214" t="s">
        <v>1568</v>
      </c>
      <c r="C981" s="173">
        <v>0</v>
      </c>
      <c r="D981" s="173">
        <v>999834122</v>
      </c>
      <c r="E981" s="173">
        <v>-502762470</v>
      </c>
      <c r="F981" s="173">
        <v>497071652</v>
      </c>
      <c r="G981" s="176">
        <f t="shared" si="81"/>
        <v>0</v>
      </c>
      <c r="H981" s="176">
        <f t="shared" si="82"/>
        <v>1159878648</v>
      </c>
      <c r="I981" s="176">
        <f t="shared" si="83"/>
        <v>-450712047</v>
      </c>
      <c r="J981" s="176">
        <f t="shared" si="84"/>
        <v>709166601</v>
      </c>
      <c r="K981" s="214" t="s">
        <v>1646</v>
      </c>
      <c r="L981" s="214" t="s">
        <v>1647</v>
      </c>
      <c r="M981" s="173">
        <v>0</v>
      </c>
      <c r="N981" s="173">
        <v>5286845322</v>
      </c>
      <c r="O981" s="173">
        <v>-450712047</v>
      </c>
      <c r="P981" s="173">
        <v>4836133275</v>
      </c>
    </row>
    <row r="982" spans="1:16">
      <c r="A982" s="214" t="s">
        <v>1569</v>
      </c>
      <c r="B982" s="214" t="s">
        <v>1570</v>
      </c>
      <c r="C982" s="173">
        <v>0</v>
      </c>
      <c r="D982" s="173">
        <v>3092076000</v>
      </c>
      <c r="E982" s="173">
        <v>0</v>
      </c>
      <c r="F982" s="173">
        <v>3092076000</v>
      </c>
      <c r="G982" s="176">
        <f t="shared" si="81"/>
        <v>0</v>
      </c>
      <c r="H982" s="176">
        <f t="shared" si="82"/>
        <v>-11980098443</v>
      </c>
      <c r="I982" s="176">
        <f t="shared" si="83"/>
        <v>0</v>
      </c>
      <c r="J982" s="176">
        <f t="shared" si="84"/>
        <v>-11980098443</v>
      </c>
      <c r="K982" s="214" t="s">
        <v>1648</v>
      </c>
      <c r="L982" s="214" t="s">
        <v>1649</v>
      </c>
      <c r="M982" s="173">
        <v>0</v>
      </c>
      <c r="N982" s="173">
        <v>16612886381</v>
      </c>
      <c r="O982" s="173">
        <v>0</v>
      </c>
      <c r="P982" s="173">
        <v>16612886381</v>
      </c>
    </row>
    <row r="983" spans="1:16">
      <c r="A983" s="214" t="s">
        <v>1571</v>
      </c>
      <c r="B983" s="214" t="s">
        <v>1572</v>
      </c>
      <c r="C983" s="173">
        <v>0</v>
      </c>
      <c r="D983" s="173">
        <v>76000000</v>
      </c>
      <c r="E983" s="173">
        <v>0</v>
      </c>
      <c r="F983" s="173">
        <v>76000000</v>
      </c>
      <c r="G983" s="176">
        <f t="shared" si="81"/>
        <v>0</v>
      </c>
      <c r="H983" s="176">
        <f t="shared" si="82"/>
        <v>67159</v>
      </c>
      <c r="I983" s="176">
        <f t="shared" si="83"/>
        <v>4327</v>
      </c>
      <c r="J983" s="176">
        <f t="shared" si="84"/>
        <v>71486</v>
      </c>
      <c r="K983" s="214" t="s">
        <v>1650</v>
      </c>
      <c r="L983" s="214" t="s">
        <v>1651</v>
      </c>
      <c r="M983" s="173">
        <v>0</v>
      </c>
      <c r="N983" s="173">
        <v>248504</v>
      </c>
      <c r="O983" s="173">
        <v>0</v>
      </c>
      <c r="P983" s="173">
        <v>248504</v>
      </c>
    </row>
    <row r="984" spans="1:16">
      <c r="A984" s="214" t="s">
        <v>1573</v>
      </c>
      <c r="B984" s="214" t="s">
        <v>1574</v>
      </c>
      <c r="C984" s="173">
        <v>0</v>
      </c>
      <c r="D984" s="173">
        <v>41655696</v>
      </c>
      <c r="E984" s="173">
        <v>-11930690</v>
      </c>
      <c r="F984" s="173">
        <v>29725006</v>
      </c>
      <c r="G984" s="176">
        <f t="shared" si="81"/>
        <v>0</v>
      </c>
      <c r="H984" s="176">
        <f t="shared" si="82"/>
        <v>-8525594</v>
      </c>
      <c r="I984" s="176">
        <f t="shared" si="83"/>
        <v>3048307</v>
      </c>
      <c r="J984" s="176">
        <f t="shared" si="84"/>
        <v>-5477287</v>
      </c>
      <c r="K984" s="214" t="s">
        <v>1652</v>
      </c>
      <c r="L984" s="214" t="s">
        <v>1653</v>
      </c>
      <c r="M984" s="173">
        <v>0</v>
      </c>
      <c r="N984" s="173">
        <v>3678985</v>
      </c>
      <c r="O984" s="173">
        <v>-105170801</v>
      </c>
      <c r="P984" s="173">
        <v>-101491816</v>
      </c>
    </row>
    <row r="985" spans="1:16">
      <c r="A985" s="214" t="s">
        <v>1575</v>
      </c>
      <c r="B985" s="214" t="s">
        <v>1576</v>
      </c>
      <c r="C985" s="173">
        <v>0</v>
      </c>
      <c r="D985" s="173">
        <v>703215</v>
      </c>
      <c r="E985" s="173">
        <v>0</v>
      </c>
      <c r="F985" s="173">
        <v>703215</v>
      </c>
      <c r="G985" s="176">
        <f t="shared" si="81"/>
        <v>0</v>
      </c>
      <c r="H985" s="176">
        <f t="shared" si="82"/>
        <v>2464346</v>
      </c>
      <c r="I985" s="176">
        <f t="shared" si="83"/>
        <v>22773172</v>
      </c>
      <c r="J985" s="176">
        <f t="shared" si="84"/>
        <v>25237518</v>
      </c>
      <c r="K985" s="214" t="s">
        <v>1859</v>
      </c>
      <c r="L985" s="214" t="s">
        <v>1860</v>
      </c>
      <c r="M985" s="173">
        <v>0</v>
      </c>
      <c r="N985" s="173">
        <v>2534393</v>
      </c>
      <c r="O985" s="173">
        <v>-17331479</v>
      </c>
      <c r="P985" s="173">
        <v>-14797086</v>
      </c>
    </row>
    <row r="986" spans="1:16">
      <c r="A986" s="214" t="s">
        <v>1577</v>
      </c>
      <c r="B986" s="214" t="s">
        <v>1578</v>
      </c>
      <c r="C986" s="173">
        <v>0</v>
      </c>
      <c r="D986" s="173">
        <v>799647</v>
      </c>
      <c r="E986" s="173">
        <v>-9138</v>
      </c>
      <c r="F986" s="173">
        <v>790509</v>
      </c>
      <c r="G986" s="176">
        <f t="shared" si="81"/>
        <v>0</v>
      </c>
      <c r="H986" s="176">
        <f t="shared" si="82"/>
        <v>3532153</v>
      </c>
      <c r="I986" s="176">
        <f t="shared" si="83"/>
        <v>4635906</v>
      </c>
      <c r="J986" s="176">
        <f t="shared" si="84"/>
        <v>8168059</v>
      </c>
      <c r="K986" s="214" t="s">
        <v>1654</v>
      </c>
      <c r="L986" s="214" t="s">
        <v>1655</v>
      </c>
      <c r="M986" s="173">
        <v>0</v>
      </c>
      <c r="N986" s="173">
        <v>3532153</v>
      </c>
      <c r="O986" s="173">
        <v>-334713196</v>
      </c>
      <c r="P986" s="173">
        <v>-331181043</v>
      </c>
    </row>
    <row r="987" spans="1:16">
      <c r="A987" s="214" t="s">
        <v>1579</v>
      </c>
      <c r="B987" s="214" t="s">
        <v>1580</v>
      </c>
      <c r="C987" s="173">
        <v>0</v>
      </c>
      <c r="D987" s="173">
        <v>26919430</v>
      </c>
      <c r="E987" s="173">
        <v>0</v>
      </c>
      <c r="F987" s="173">
        <v>26919430</v>
      </c>
      <c r="G987" s="176">
        <f t="shared" si="81"/>
        <v>0</v>
      </c>
      <c r="H987" s="176">
        <f t="shared" si="82"/>
        <v>0</v>
      </c>
      <c r="I987" s="176">
        <f t="shared" si="83"/>
        <v>77178590</v>
      </c>
      <c r="J987" s="176">
        <f t="shared" si="84"/>
        <v>77178590</v>
      </c>
      <c r="K987" s="214" t="s">
        <v>1656</v>
      </c>
      <c r="L987" s="214" t="s">
        <v>1657</v>
      </c>
      <c r="M987" s="173">
        <v>0</v>
      </c>
      <c r="N987" s="173">
        <v>0</v>
      </c>
      <c r="O987" s="173">
        <v>-1265733605</v>
      </c>
      <c r="P987" s="173">
        <v>-1265733605</v>
      </c>
    </row>
    <row r="988" spans="1:16">
      <c r="A988" s="214" t="s">
        <v>1581</v>
      </c>
      <c r="B988" s="214" t="s">
        <v>1582</v>
      </c>
      <c r="C988" s="173">
        <v>0</v>
      </c>
      <c r="D988" s="173">
        <v>2111644</v>
      </c>
      <c r="E988" s="173">
        <v>-1588</v>
      </c>
      <c r="F988" s="173">
        <v>2110056</v>
      </c>
      <c r="G988" s="176">
        <f t="shared" si="81"/>
        <v>0</v>
      </c>
      <c r="H988" s="176">
        <f t="shared" si="82"/>
        <v>0</v>
      </c>
      <c r="I988" s="176">
        <f t="shared" si="83"/>
        <v>-2061242</v>
      </c>
      <c r="J988" s="176">
        <f t="shared" si="84"/>
        <v>-2061242</v>
      </c>
      <c r="K988" s="214" t="s">
        <v>1658</v>
      </c>
      <c r="L988" s="214" t="s">
        <v>1659</v>
      </c>
      <c r="M988" s="173">
        <v>0</v>
      </c>
      <c r="N988" s="173">
        <v>0</v>
      </c>
      <c r="O988" s="173">
        <v>-92737427</v>
      </c>
      <c r="P988" s="173">
        <v>-92737427</v>
      </c>
    </row>
    <row r="989" spans="1:16">
      <c r="A989" s="214" t="s">
        <v>1583</v>
      </c>
      <c r="B989" s="214" t="s">
        <v>1584</v>
      </c>
      <c r="C989" s="173">
        <v>0</v>
      </c>
      <c r="D989" s="173">
        <v>6256701</v>
      </c>
      <c r="E989" s="173">
        <v>-857368</v>
      </c>
      <c r="F989" s="173">
        <v>5399333</v>
      </c>
      <c r="G989" s="176" t="e">
        <f t="shared" si="81"/>
        <v>#N/A</v>
      </c>
      <c r="H989" s="176" t="e">
        <f t="shared" si="82"/>
        <v>#N/A</v>
      </c>
      <c r="I989" s="176" t="e">
        <f t="shared" si="83"/>
        <v>#N/A</v>
      </c>
      <c r="J989" s="176" t="e">
        <f t="shared" si="84"/>
        <v>#N/A</v>
      </c>
      <c r="K989" s="214" t="s">
        <v>1665</v>
      </c>
      <c r="L989" s="214" t="s">
        <v>1666</v>
      </c>
      <c r="M989" s="173">
        <v>0</v>
      </c>
      <c r="N989" s="173">
        <v>0</v>
      </c>
      <c r="O989" s="173">
        <v>-180377024</v>
      </c>
      <c r="P989" s="173">
        <v>-180377024</v>
      </c>
    </row>
    <row r="990" spans="1:16">
      <c r="A990" s="214" t="s">
        <v>1585</v>
      </c>
      <c r="B990" s="214" t="s">
        <v>1586</v>
      </c>
      <c r="C990" s="173">
        <v>0</v>
      </c>
      <c r="D990" s="173">
        <v>10005779</v>
      </c>
      <c r="E990" s="173">
        <v>-362433</v>
      </c>
      <c r="F990" s="173">
        <v>9643346</v>
      </c>
      <c r="G990" s="176">
        <f t="shared" ref="G990:G1021" si="85">M990-VLOOKUP($K990,$A:$F,3,FALSE)</f>
        <v>0</v>
      </c>
      <c r="H990" s="176">
        <f t="shared" ref="H990:H1021" si="86">N990-VLOOKUP($K990,$A:$F,4,FALSE)</f>
        <v>26009</v>
      </c>
      <c r="I990" s="176">
        <f t="shared" ref="I990:I1021" si="87">O990-VLOOKUP($K990,$A:$F,5,FALSE)</f>
        <v>-142969</v>
      </c>
      <c r="J990" s="176">
        <f t="shared" ref="J990:J1021" si="88">P990-VLOOKUP($K990,$A:$F,6,FALSE)</f>
        <v>-116960</v>
      </c>
      <c r="K990" s="214" t="s">
        <v>1765</v>
      </c>
      <c r="L990" s="214" t="s">
        <v>1766</v>
      </c>
      <c r="M990" s="173">
        <v>0</v>
      </c>
      <c r="N990" s="173">
        <v>37060</v>
      </c>
      <c r="O990" s="173">
        <v>-142973</v>
      </c>
      <c r="P990" s="173">
        <v>-105913</v>
      </c>
    </row>
    <row r="991" spans="1:16">
      <c r="A991" s="214" t="s">
        <v>1587</v>
      </c>
      <c r="B991" s="214" t="s">
        <v>1588</v>
      </c>
      <c r="C991" s="173">
        <v>0</v>
      </c>
      <c r="D991" s="173">
        <v>15102899</v>
      </c>
      <c r="E991" s="173">
        <v>-2300000</v>
      </c>
      <c r="F991" s="173">
        <v>12802899</v>
      </c>
      <c r="G991" s="176" t="e">
        <f t="shared" si="85"/>
        <v>#N/A</v>
      </c>
      <c r="H991" s="176" t="e">
        <f t="shared" si="86"/>
        <v>#N/A</v>
      </c>
      <c r="I991" s="176" t="e">
        <f t="shared" si="87"/>
        <v>#N/A</v>
      </c>
      <c r="J991" s="176" t="e">
        <f t="shared" si="88"/>
        <v>#N/A</v>
      </c>
      <c r="K991" s="214" t="s">
        <v>1605</v>
      </c>
      <c r="L991" s="214" t="s">
        <v>1606</v>
      </c>
      <c r="M991" s="173">
        <v>0</v>
      </c>
      <c r="N991" s="173">
        <v>485359</v>
      </c>
      <c r="O991" s="173">
        <v>-1945349</v>
      </c>
      <c r="P991" s="173">
        <v>-1459990</v>
      </c>
    </row>
    <row r="992" spans="1:16">
      <c r="A992" s="214" t="s">
        <v>1589</v>
      </c>
      <c r="B992" s="214" t="s">
        <v>1590</v>
      </c>
      <c r="C992" s="173">
        <v>0</v>
      </c>
      <c r="D992" s="173">
        <v>96980958</v>
      </c>
      <c r="E992" s="173">
        <v>-3184504</v>
      </c>
      <c r="F992" s="173">
        <v>93796454</v>
      </c>
      <c r="G992" s="176">
        <f t="shared" si="85"/>
        <v>0</v>
      </c>
      <c r="H992" s="176">
        <f t="shared" si="86"/>
        <v>1759559</v>
      </c>
      <c r="I992" s="176">
        <f t="shared" si="87"/>
        <v>-1954296</v>
      </c>
      <c r="J992" s="176">
        <f t="shared" si="88"/>
        <v>-194737</v>
      </c>
      <c r="K992" s="214" t="s">
        <v>1607</v>
      </c>
      <c r="L992" s="214" t="s">
        <v>1608</v>
      </c>
      <c r="M992" s="173">
        <v>0</v>
      </c>
      <c r="N992" s="173">
        <v>13527904</v>
      </c>
      <c r="O992" s="173">
        <v>-4761819</v>
      </c>
      <c r="P992" s="173">
        <v>8766085</v>
      </c>
    </row>
    <row r="993" spans="1:16">
      <c r="A993" s="214" t="s">
        <v>1591</v>
      </c>
      <c r="B993" s="214" t="s">
        <v>1592</v>
      </c>
      <c r="C993" s="173">
        <v>0</v>
      </c>
      <c r="D993" s="173">
        <v>73953123</v>
      </c>
      <c r="E993" s="173">
        <v>-1471402</v>
      </c>
      <c r="F993" s="173">
        <v>72481721</v>
      </c>
      <c r="G993" s="176">
        <f t="shared" si="85"/>
        <v>0</v>
      </c>
      <c r="H993" s="176">
        <f t="shared" si="86"/>
        <v>-332991</v>
      </c>
      <c r="I993" s="176">
        <f t="shared" si="87"/>
        <v>323392</v>
      </c>
      <c r="J993" s="176">
        <f t="shared" si="88"/>
        <v>-9599</v>
      </c>
      <c r="K993" s="214" t="s">
        <v>1609</v>
      </c>
      <c r="L993" s="214" t="s">
        <v>1610</v>
      </c>
      <c r="M993" s="173">
        <v>0</v>
      </c>
      <c r="N993" s="173">
        <v>10157</v>
      </c>
      <c r="O993" s="173">
        <v>-12</v>
      </c>
      <c r="P993" s="173">
        <v>10145</v>
      </c>
    </row>
    <row r="994" spans="1:16">
      <c r="A994" s="214" t="s">
        <v>1593</v>
      </c>
      <c r="B994" s="214" t="s">
        <v>1594</v>
      </c>
      <c r="C994" s="173">
        <v>0</v>
      </c>
      <c r="D994" s="173">
        <v>29825166</v>
      </c>
      <c r="E994" s="173">
        <v>-1424221</v>
      </c>
      <c r="F994" s="173">
        <v>28400945</v>
      </c>
      <c r="G994" s="176">
        <f t="shared" si="85"/>
        <v>0</v>
      </c>
      <c r="H994" s="176">
        <f t="shared" si="86"/>
        <v>-1391296</v>
      </c>
      <c r="I994" s="176">
        <f t="shared" si="87"/>
        <v>-1714557</v>
      </c>
      <c r="J994" s="176">
        <f t="shared" si="88"/>
        <v>-3105853</v>
      </c>
      <c r="K994" s="214" t="s">
        <v>1611</v>
      </c>
      <c r="L994" s="214" t="s">
        <v>1612</v>
      </c>
      <c r="M994" s="173">
        <v>0</v>
      </c>
      <c r="N994" s="173">
        <v>0</v>
      </c>
      <c r="O994" s="173">
        <v>-5649051</v>
      </c>
      <c r="P994" s="173">
        <v>-5649051</v>
      </c>
    </row>
    <row r="995" spans="1:16">
      <c r="A995" s="214" t="s">
        <v>1595</v>
      </c>
      <c r="B995" s="214" t="s">
        <v>1596</v>
      </c>
      <c r="C995" s="173">
        <v>0</v>
      </c>
      <c r="D995" s="173">
        <v>2486917261</v>
      </c>
      <c r="E995" s="173">
        <v>-173057863</v>
      </c>
      <c r="F995" s="173">
        <v>2313859398</v>
      </c>
      <c r="G995" s="176">
        <f t="shared" si="85"/>
        <v>0</v>
      </c>
      <c r="H995" s="176">
        <f t="shared" si="86"/>
        <v>372907556</v>
      </c>
      <c r="I995" s="176">
        <f t="shared" si="87"/>
        <v>-411271652</v>
      </c>
      <c r="J995" s="176">
        <f t="shared" si="88"/>
        <v>-38364096</v>
      </c>
      <c r="K995" s="214" t="s">
        <v>1613</v>
      </c>
      <c r="L995" s="214" t="s">
        <v>1614</v>
      </c>
      <c r="M995" s="173">
        <v>0</v>
      </c>
      <c r="N995" s="173">
        <v>613171698</v>
      </c>
      <c r="O995" s="173">
        <v>-3812648961</v>
      </c>
      <c r="P995" s="173">
        <v>-3199477263</v>
      </c>
    </row>
    <row r="996" spans="1:16">
      <c r="A996" s="214" t="s">
        <v>1597</v>
      </c>
      <c r="B996" s="214" t="s">
        <v>1598</v>
      </c>
      <c r="C996" s="173">
        <v>0</v>
      </c>
      <c r="D996" s="173">
        <v>7810062</v>
      </c>
      <c r="E996" s="173">
        <v>-503751</v>
      </c>
      <c r="F996" s="173">
        <v>7306311</v>
      </c>
      <c r="G996" s="176">
        <f t="shared" si="85"/>
        <v>0</v>
      </c>
      <c r="H996" s="176">
        <f t="shared" si="86"/>
        <v>160152138</v>
      </c>
      <c r="I996" s="176">
        <f t="shared" si="87"/>
        <v>-7878761</v>
      </c>
      <c r="J996" s="176">
        <f t="shared" si="88"/>
        <v>152273377</v>
      </c>
      <c r="K996" s="214" t="s">
        <v>1615</v>
      </c>
      <c r="L996" s="214" t="s">
        <v>1616</v>
      </c>
      <c r="M996" s="173">
        <v>0</v>
      </c>
      <c r="N996" s="173">
        <v>465416072</v>
      </c>
      <c r="O996" s="173">
        <v>-21394754</v>
      </c>
      <c r="P996" s="173">
        <v>444021318</v>
      </c>
    </row>
    <row r="997" spans="1:16">
      <c r="A997" s="214" t="s">
        <v>1928</v>
      </c>
      <c r="B997" s="214" t="s">
        <v>1929</v>
      </c>
      <c r="C997" s="173">
        <v>0</v>
      </c>
      <c r="D997" s="173">
        <v>1567263</v>
      </c>
      <c r="E997" s="173">
        <v>0</v>
      </c>
      <c r="F997" s="173">
        <v>1567263</v>
      </c>
      <c r="G997" s="176">
        <f t="shared" si="85"/>
        <v>0</v>
      </c>
      <c r="H997" s="176">
        <f t="shared" si="86"/>
        <v>1802890</v>
      </c>
      <c r="I997" s="176">
        <f t="shared" si="87"/>
        <v>-1632703</v>
      </c>
      <c r="J997" s="176">
        <f t="shared" si="88"/>
        <v>170187</v>
      </c>
      <c r="K997" s="214" t="s">
        <v>1617</v>
      </c>
      <c r="L997" s="214" t="s">
        <v>1618</v>
      </c>
      <c r="M997" s="173">
        <v>0</v>
      </c>
      <c r="N997" s="173">
        <v>51740315</v>
      </c>
      <c r="O997" s="173">
        <v>-16383280</v>
      </c>
      <c r="P997" s="173">
        <v>35357035</v>
      </c>
    </row>
    <row r="998" spans="1:16">
      <c r="A998" s="214" t="s">
        <v>1599</v>
      </c>
      <c r="B998" s="214" t="s">
        <v>1600</v>
      </c>
      <c r="C998" s="173">
        <v>0</v>
      </c>
      <c r="D998" s="173">
        <v>178397069</v>
      </c>
      <c r="E998" s="173">
        <v>-7965236</v>
      </c>
      <c r="F998" s="173">
        <v>170431833</v>
      </c>
      <c r="G998" s="176">
        <f t="shared" si="85"/>
        <v>0</v>
      </c>
      <c r="H998" s="176">
        <f t="shared" si="86"/>
        <v>92134682</v>
      </c>
      <c r="I998" s="176">
        <f t="shared" si="87"/>
        <v>5378513</v>
      </c>
      <c r="J998" s="176">
        <f t="shared" si="88"/>
        <v>97513195</v>
      </c>
      <c r="K998" s="214" t="s">
        <v>550</v>
      </c>
      <c r="L998" s="214" t="s">
        <v>1619</v>
      </c>
      <c r="M998" s="173">
        <v>0</v>
      </c>
      <c r="N998" s="173">
        <v>326164269</v>
      </c>
      <c r="O998" s="173">
        <v>-2328235</v>
      </c>
      <c r="P998" s="173">
        <v>323836034</v>
      </c>
    </row>
    <row r="999" spans="1:16">
      <c r="A999" s="214" t="s">
        <v>275</v>
      </c>
      <c r="B999" s="214" t="s">
        <v>276</v>
      </c>
      <c r="C999" s="173">
        <v>0</v>
      </c>
      <c r="D999" s="173">
        <v>937756127</v>
      </c>
      <c r="E999" s="173">
        <v>-933474233</v>
      </c>
      <c r="F999" s="173">
        <v>4281894</v>
      </c>
      <c r="G999" s="176">
        <f t="shared" si="85"/>
        <v>0</v>
      </c>
      <c r="H999" s="176">
        <f t="shared" si="86"/>
        <v>538758</v>
      </c>
      <c r="I999" s="176">
        <f t="shared" si="87"/>
        <v>-54841</v>
      </c>
      <c r="J999" s="176">
        <f t="shared" si="88"/>
        <v>483917</v>
      </c>
      <c r="K999" s="214" t="s">
        <v>1620</v>
      </c>
      <c r="L999" s="214" t="s">
        <v>1621</v>
      </c>
      <c r="M999" s="173">
        <v>0</v>
      </c>
      <c r="N999" s="173">
        <v>18235928</v>
      </c>
      <c r="O999" s="173">
        <v>-468775</v>
      </c>
      <c r="P999" s="173">
        <v>17767153</v>
      </c>
    </row>
    <row r="1000" spans="1:16">
      <c r="A1000" s="214" t="s">
        <v>1601</v>
      </c>
      <c r="B1000" s="214" t="s">
        <v>1602</v>
      </c>
      <c r="C1000" s="173">
        <v>0</v>
      </c>
      <c r="D1000" s="173">
        <v>29838871</v>
      </c>
      <c r="E1000" s="173">
        <v>-9920867</v>
      </c>
      <c r="F1000" s="173">
        <v>19918004</v>
      </c>
      <c r="G1000" s="176">
        <f t="shared" si="85"/>
        <v>0</v>
      </c>
      <c r="H1000" s="176">
        <f t="shared" si="86"/>
        <v>-538322</v>
      </c>
      <c r="I1000" s="176">
        <f t="shared" si="87"/>
        <v>-143239</v>
      </c>
      <c r="J1000" s="176">
        <f t="shared" si="88"/>
        <v>-681561</v>
      </c>
      <c r="K1000" s="214" t="s">
        <v>1622</v>
      </c>
      <c r="L1000" s="214" t="s">
        <v>1623</v>
      </c>
      <c r="M1000" s="173">
        <v>0</v>
      </c>
      <c r="N1000" s="173">
        <v>10455373</v>
      </c>
      <c r="O1000" s="173">
        <v>-229066</v>
      </c>
      <c r="P1000" s="173">
        <v>10226307</v>
      </c>
    </row>
    <row r="1001" spans="1:16">
      <c r="A1001" s="214" t="s">
        <v>1603</v>
      </c>
      <c r="B1001" s="214" t="s">
        <v>1604</v>
      </c>
      <c r="C1001" s="173">
        <v>0</v>
      </c>
      <c r="D1001" s="173">
        <v>1042317</v>
      </c>
      <c r="E1001" s="173">
        <v>-598151</v>
      </c>
      <c r="F1001" s="173">
        <v>444166</v>
      </c>
      <c r="G1001" s="176">
        <f t="shared" si="85"/>
        <v>0</v>
      </c>
      <c r="H1001" s="176">
        <f t="shared" si="86"/>
        <v>-1879731</v>
      </c>
      <c r="I1001" s="176">
        <f t="shared" si="87"/>
        <v>60000</v>
      </c>
      <c r="J1001" s="176">
        <f t="shared" si="88"/>
        <v>-1819731</v>
      </c>
      <c r="K1001" s="214" t="s">
        <v>1624</v>
      </c>
      <c r="L1001" s="214" t="s">
        <v>1625</v>
      </c>
      <c r="M1001" s="173">
        <v>0</v>
      </c>
      <c r="N1001" s="173">
        <v>1230000</v>
      </c>
      <c r="O1001" s="173">
        <v>0</v>
      </c>
      <c r="P1001" s="173">
        <v>1230000</v>
      </c>
    </row>
    <row r="1002" spans="1:16">
      <c r="A1002" s="214" t="s">
        <v>1765</v>
      </c>
      <c r="B1002" s="214" t="s">
        <v>1766</v>
      </c>
      <c r="C1002" s="173">
        <v>0</v>
      </c>
      <c r="D1002" s="173">
        <v>11051</v>
      </c>
      <c r="E1002" s="173">
        <v>-4</v>
      </c>
      <c r="F1002" s="173">
        <v>11047</v>
      </c>
      <c r="G1002" s="176">
        <f t="shared" si="85"/>
        <v>0</v>
      </c>
      <c r="H1002" s="176">
        <f t="shared" si="86"/>
        <v>1035695</v>
      </c>
      <c r="I1002" s="176">
        <f t="shared" si="87"/>
        <v>-123671</v>
      </c>
      <c r="J1002" s="176">
        <f t="shared" si="88"/>
        <v>912024</v>
      </c>
      <c r="K1002" s="214" t="s">
        <v>1626</v>
      </c>
      <c r="L1002" s="214" t="s">
        <v>1627</v>
      </c>
      <c r="M1002" s="173">
        <v>0</v>
      </c>
      <c r="N1002" s="173">
        <v>1379073</v>
      </c>
      <c r="O1002" s="173">
        <v>-123671</v>
      </c>
      <c r="P1002" s="173">
        <v>1255402</v>
      </c>
    </row>
    <row r="1003" spans="1:16">
      <c r="A1003" s="214" t="s">
        <v>1607</v>
      </c>
      <c r="B1003" s="214" t="s">
        <v>1608</v>
      </c>
      <c r="C1003" s="173">
        <v>0</v>
      </c>
      <c r="D1003" s="173">
        <v>11768345</v>
      </c>
      <c r="E1003" s="173">
        <v>-2807523</v>
      </c>
      <c r="F1003" s="173">
        <v>8960822</v>
      </c>
      <c r="G1003" s="176">
        <f t="shared" si="85"/>
        <v>0</v>
      </c>
      <c r="H1003" s="176">
        <f t="shared" si="86"/>
        <v>-339637219</v>
      </c>
      <c r="I1003" s="176">
        <f t="shared" si="87"/>
        <v>-807786</v>
      </c>
      <c r="J1003" s="176">
        <f t="shared" si="88"/>
        <v>-340445005</v>
      </c>
      <c r="K1003" s="214" t="s">
        <v>1628</v>
      </c>
      <c r="L1003" s="214" t="s">
        <v>1629</v>
      </c>
      <c r="M1003" s="173">
        <v>0</v>
      </c>
      <c r="N1003" s="173">
        <v>1914423284</v>
      </c>
      <c r="O1003" s="173">
        <v>-881650</v>
      </c>
      <c r="P1003" s="173">
        <v>1913541634</v>
      </c>
    </row>
    <row r="1004" spans="1:16">
      <c r="A1004" s="214" t="s">
        <v>1609</v>
      </c>
      <c r="B1004" s="214" t="s">
        <v>1610</v>
      </c>
      <c r="C1004" s="173">
        <v>0</v>
      </c>
      <c r="D1004" s="173">
        <v>343148</v>
      </c>
      <c r="E1004" s="173">
        <v>-323404</v>
      </c>
      <c r="F1004" s="173">
        <v>19744</v>
      </c>
      <c r="G1004" s="176">
        <f t="shared" si="85"/>
        <v>0</v>
      </c>
      <c r="H1004" s="176">
        <f t="shared" si="86"/>
        <v>-377137828</v>
      </c>
      <c r="I1004" s="176">
        <f t="shared" si="87"/>
        <v>50227997</v>
      </c>
      <c r="J1004" s="176">
        <f t="shared" si="88"/>
        <v>-326909831</v>
      </c>
      <c r="K1004" s="214" t="s">
        <v>1977</v>
      </c>
      <c r="L1004" s="214" t="s">
        <v>1978</v>
      </c>
      <c r="M1004" s="173">
        <v>0</v>
      </c>
      <c r="N1004" s="173">
        <v>71662739</v>
      </c>
      <c r="O1004" s="173">
        <v>0</v>
      </c>
      <c r="P1004" s="173">
        <v>71662739</v>
      </c>
    </row>
    <row r="1005" spans="1:16">
      <c r="A1005" s="214" t="s">
        <v>1611</v>
      </c>
      <c r="B1005" s="214" t="s">
        <v>1612</v>
      </c>
      <c r="C1005" s="173">
        <v>0</v>
      </c>
      <c r="D1005" s="173">
        <v>1391296</v>
      </c>
      <c r="E1005" s="173">
        <v>-3934494</v>
      </c>
      <c r="F1005" s="173">
        <v>-2543198</v>
      </c>
      <c r="G1005" s="176">
        <f t="shared" si="85"/>
        <v>0</v>
      </c>
      <c r="H1005" s="176">
        <f t="shared" si="86"/>
        <v>-81726094</v>
      </c>
      <c r="I1005" s="176">
        <f t="shared" si="87"/>
        <v>5439411</v>
      </c>
      <c r="J1005" s="176">
        <f t="shared" si="88"/>
        <v>-76286683</v>
      </c>
      <c r="K1005" s="214" t="s">
        <v>1979</v>
      </c>
      <c r="L1005" s="214" t="s">
        <v>1980</v>
      </c>
      <c r="M1005" s="173">
        <v>0</v>
      </c>
      <c r="N1005" s="173">
        <v>411360</v>
      </c>
      <c r="O1005" s="173">
        <v>0</v>
      </c>
      <c r="P1005" s="173">
        <v>411360</v>
      </c>
    </row>
    <row r="1006" spans="1:16">
      <c r="A1006" s="214" t="s">
        <v>1613</v>
      </c>
      <c r="B1006" s="214" t="s">
        <v>1614</v>
      </c>
      <c r="C1006" s="173">
        <v>0</v>
      </c>
      <c r="D1006" s="173">
        <v>240264142</v>
      </c>
      <c r="E1006" s="173">
        <v>-3401377309</v>
      </c>
      <c r="F1006" s="173">
        <v>-3161113167</v>
      </c>
      <c r="G1006" s="176">
        <f t="shared" si="85"/>
        <v>0</v>
      </c>
      <c r="H1006" s="176">
        <f t="shared" si="86"/>
        <v>-240281257311</v>
      </c>
      <c r="I1006" s="176">
        <f t="shared" si="87"/>
        <v>0</v>
      </c>
      <c r="J1006" s="176">
        <f t="shared" si="88"/>
        <v>-240281257311</v>
      </c>
      <c r="K1006" s="214" t="s">
        <v>1630</v>
      </c>
      <c r="L1006" s="214" t="s">
        <v>1631</v>
      </c>
      <c r="M1006" s="173">
        <v>0</v>
      </c>
      <c r="N1006" s="173">
        <v>309142842169</v>
      </c>
      <c r="O1006" s="173">
        <v>0</v>
      </c>
      <c r="P1006" s="173">
        <v>309142842169</v>
      </c>
    </row>
    <row r="1007" spans="1:16">
      <c r="A1007" s="214" t="s">
        <v>1615</v>
      </c>
      <c r="B1007" s="214" t="s">
        <v>1616</v>
      </c>
      <c r="C1007" s="173">
        <v>0</v>
      </c>
      <c r="D1007" s="173">
        <v>305263934</v>
      </c>
      <c r="E1007" s="173">
        <v>-13515993</v>
      </c>
      <c r="F1007" s="173">
        <v>291747941</v>
      </c>
      <c r="G1007" s="176">
        <f t="shared" si="85"/>
        <v>0</v>
      </c>
      <c r="H1007" s="176">
        <f t="shared" si="86"/>
        <v>3412341588</v>
      </c>
      <c r="I1007" s="176">
        <f t="shared" si="87"/>
        <v>0</v>
      </c>
      <c r="J1007" s="176">
        <f t="shared" si="88"/>
        <v>3412341588</v>
      </c>
      <c r="K1007" s="214" t="s">
        <v>1632</v>
      </c>
      <c r="L1007" s="214" t="s">
        <v>1633</v>
      </c>
      <c r="M1007" s="173">
        <v>0</v>
      </c>
      <c r="N1007" s="173">
        <v>39994785366</v>
      </c>
      <c r="O1007" s="173">
        <v>0</v>
      </c>
      <c r="P1007" s="173">
        <v>39994785366</v>
      </c>
    </row>
    <row r="1008" spans="1:16">
      <c r="A1008" s="214" t="s">
        <v>1617</v>
      </c>
      <c r="B1008" s="214" t="s">
        <v>1618</v>
      </c>
      <c r="C1008" s="173">
        <v>0</v>
      </c>
      <c r="D1008" s="173">
        <v>49937425</v>
      </c>
      <c r="E1008" s="173">
        <v>-14750577</v>
      </c>
      <c r="F1008" s="173">
        <v>35186848</v>
      </c>
      <c r="G1008" s="176">
        <f t="shared" si="85"/>
        <v>0</v>
      </c>
      <c r="H1008" s="176">
        <f t="shared" si="86"/>
        <v>-1602741317</v>
      </c>
      <c r="I1008" s="176">
        <f t="shared" si="87"/>
        <v>0</v>
      </c>
      <c r="J1008" s="176">
        <f t="shared" si="88"/>
        <v>-1602741317</v>
      </c>
      <c r="K1008" s="214" t="s">
        <v>1634</v>
      </c>
      <c r="L1008" s="214" t="s">
        <v>1635</v>
      </c>
      <c r="M1008" s="173">
        <v>0</v>
      </c>
      <c r="N1008" s="173">
        <v>43623852155</v>
      </c>
      <c r="O1008" s="173">
        <v>0</v>
      </c>
      <c r="P1008" s="173">
        <v>43623852155</v>
      </c>
    </row>
    <row r="1009" spans="1:16">
      <c r="A1009" s="214" t="s">
        <v>550</v>
      </c>
      <c r="B1009" s="214" t="s">
        <v>1619</v>
      </c>
      <c r="C1009" s="173">
        <v>0</v>
      </c>
      <c r="D1009" s="173">
        <v>234029587</v>
      </c>
      <c r="E1009" s="173">
        <v>-7706748</v>
      </c>
      <c r="F1009" s="173">
        <v>226322839</v>
      </c>
      <c r="G1009" s="176">
        <f t="shared" si="85"/>
        <v>0</v>
      </c>
      <c r="H1009" s="176">
        <f t="shared" si="86"/>
        <v>23964712</v>
      </c>
      <c r="I1009" s="176">
        <f t="shared" si="87"/>
        <v>0</v>
      </c>
      <c r="J1009" s="176">
        <f t="shared" si="88"/>
        <v>23964712</v>
      </c>
      <c r="K1009" s="214" t="s">
        <v>1636</v>
      </c>
      <c r="L1009" s="214" t="s">
        <v>1637</v>
      </c>
      <c r="M1009" s="173">
        <v>0</v>
      </c>
      <c r="N1009" s="173">
        <v>373359180</v>
      </c>
      <c r="O1009" s="173">
        <v>0</v>
      </c>
      <c r="P1009" s="173">
        <v>373359180</v>
      </c>
    </row>
    <row r="1010" spans="1:16">
      <c r="A1010" s="214" t="s">
        <v>1620</v>
      </c>
      <c r="B1010" s="214" t="s">
        <v>1621</v>
      </c>
      <c r="C1010" s="173">
        <v>0</v>
      </c>
      <c r="D1010" s="173">
        <v>17697170</v>
      </c>
      <c r="E1010" s="173">
        <v>-413934</v>
      </c>
      <c r="F1010" s="173">
        <v>17283236</v>
      </c>
      <c r="G1010" s="176">
        <f t="shared" si="85"/>
        <v>0</v>
      </c>
      <c r="H1010" s="176">
        <f t="shared" si="86"/>
        <v>8088212675</v>
      </c>
      <c r="I1010" s="176">
        <f t="shared" si="87"/>
        <v>-3676786034</v>
      </c>
      <c r="J1010" s="176">
        <f t="shared" si="88"/>
        <v>4411426641</v>
      </c>
      <c r="K1010" s="214" t="s">
        <v>1638</v>
      </c>
      <c r="L1010" s="214" t="s">
        <v>1639</v>
      </c>
      <c r="M1010" s="173">
        <v>0</v>
      </c>
      <c r="N1010" s="173">
        <v>25996637106</v>
      </c>
      <c r="O1010" s="173">
        <v>-3676786034</v>
      </c>
      <c r="P1010" s="173">
        <v>22319851072</v>
      </c>
    </row>
    <row r="1011" spans="1:16">
      <c r="A1011" s="214" t="s">
        <v>1622</v>
      </c>
      <c r="B1011" s="214" t="s">
        <v>1623</v>
      </c>
      <c r="C1011" s="173">
        <v>0</v>
      </c>
      <c r="D1011" s="173">
        <v>10993695</v>
      </c>
      <c r="E1011" s="173">
        <v>-85827</v>
      </c>
      <c r="F1011" s="173">
        <v>10907868</v>
      </c>
      <c r="G1011" s="176">
        <f t="shared" si="85"/>
        <v>0</v>
      </c>
      <c r="H1011" s="176">
        <f t="shared" si="86"/>
        <v>2348868719</v>
      </c>
      <c r="I1011" s="176">
        <f t="shared" si="87"/>
        <v>0</v>
      </c>
      <c r="J1011" s="176">
        <f t="shared" si="88"/>
        <v>2348868719</v>
      </c>
      <c r="K1011" s="214" t="s">
        <v>1640</v>
      </c>
      <c r="L1011" s="214" t="s">
        <v>1641</v>
      </c>
      <c r="M1011" s="173">
        <v>0</v>
      </c>
      <c r="N1011" s="173">
        <v>12660438082</v>
      </c>
      <c r="O1011" s="173">
        <v>0</v>
      </c>
      <c r="P1011" s="173">
        <v>12660438082</v>
      </c>
    </row>
    <row r="1012" spans="1:16">
      <c r="A1012" s="214" t="s">
        <v>1624</v>
      </c>
      <c r="B1012" s="214" t="s">
        <v>1625</v>
      </c>
      <c r="C1012" s="173">
        <v>0</v>
      </c>
      <c r="D1012" s="173">
        <v>3109731</v>
      </c>
      <c r="E1012" s="173">
        <v>-60000</v>
      </c>
      <c r="F1012" s="173">
        <v>3049731</v>
      </c>
      <c r="G1012" s="176" t="e">
        <f t="shared" si="85"/>
        <v>#N/A</v>
      </c>
      <c r="H1012" s="176" t="e">
        <f t="shared" si="86"/>
        <v>#N/A</v>
      </c>
      <c r="I1012" s="176" t="e">
        <f t="shared" si="87"/>
        <v>#N/A</v>
      </c>
      <c r="J1012" s="176" t="e">
        <f t="shared" si="88"/>
        <v>#N/A</v>
      </c>
      <c r="K1012" s="214" t="s">
        <v>1642</v>
      </c>
      <c r="L1012" s="214" t="s">
        <v>1643</v>
      </c>
      <c r="M1012" s="173">
        <v>0</v>
      </c>
      <c r="N1012" s="173">
        <v>62233756</v>
      </c>
      <c r="O1012" s="173">
        <v>0</v>
      </c>
      <c r="P1012" s="173">
        <v>62233756</v>
      </c>
    </row>
    <row r="1013" spans="1:16">
      <c r="A1013" s="214" t="s">
        <v>1626</v>
      </c>
      <c r="B1013" s="214" t="s">
        <v>1627</v>
      </c>
      <c r="C1013" s="173">
        <v>0</v>
      </c>
      <c r="D1013" s="173">
        <v>343378</v>
      </c>
      <c r="E1013" s="173">
        <v>0</v>
      </c>
      <c r="F1013" s="173">
        <v>343378</v>
      </c>
      <c r="G1013" s="176">
        <f t="shared" si="85"/>
        <v>0</v>
      </c>
      <c r="H1013" s="176">
        <f t="shared" si="86"/>
        <v>522781429</v>
      </c>
      <c r="I1013" s="176">
        <f t="shared" si="87"/>
        <v>529</v>
      </c>
      <c r="J1013" s="176">
        <f t="shared" si="88"/>
        <v>522781958</v>
      </c>
      <c r="K1013" s="214" t="s">
        <v>1644</v>
      </c>
      <c r="L1013" s="214" t="s">
        <v>1645</v>
      </c>
      <c r="M1013" s="173">
        <v>0</v>
      </c>
      <c r="N1013" s="173">
        <v>4170259000</v>
      </c>
      <c r="O1013" s="173">
        <v>0</v>
      </c>
      <c r="P1013" s="173">
        <v>4170259000</v>
      </c>
    </row>
    <row r="1014" spans="1:16">
      <c r="A1014" s="214" t="s">
        <v>1628</v>
      </c>
      <c r="B1014" s="214" t="s">
        <v>1629</v>
      </c>
      <c r="C1014" s="173">
        <v>0</v>
      </c>
      <c r="D1014" s="173">
        <v>2254060503</v>
      </c>
      <c r="E1014" s="173">
        <v>-73864</v>
      </c>
      <c r="F1014" s="173">
        <v>2253986639</v>
      </c>
      <c r="G1014" s="176">
        <f t="shared" si="85"/>
        <v>0</v>
      </c>
      <c r="H1014" s="176">
        <f t="shared" si="86"/>
        <v>62557030</v>
      </c>
      <c r="I1014" s="176">
        <f t="shared" si="87"/>
        <v>0</v>
      </c>
      <c r="J1014" s="176">
        <f t="shared" si="88"/>
        <v>62557030</v>
      </c>
      <c r="K1014" s="214" t="s">
        <v>1646</v>
      </c>
      <c r="L1014" s="214" t="s">
        <v>1647</v>
      </c>
      <c r="M1014" s="173">
        <v>0</v>
      </c>
      <c r="N1014" s="173">
        <v>4189523704</v>
      </c>
      <c r="O1014" s="173">
        <v>0</v>
      </c>
      <c r="P1014" s="173">
        <v>4189523704</v>
      </c>
    </row>
    <row r="1015" spans="1:16">
      <c r="A1015" s="214" t="s">
        <v>1977</v>
      </c>
      <c r="B1015" s="214" t="s">
        <v>1978</v>
      </c>
      <c r="C1015" s="173">
        <v>0</v>
      </c>
      <c r="D1015" s="173">
        <v>448800567</v>
      </c>
      <c r="E1015" s="173">
        <v>-50227997</v>
      </c>
      <c r="F1015" s="173">
        <v>398572570</v>
      </c>
      <c r="G1015" s="176">
        <f t="shared" si="85"/>
        <v>0</v>
      </c>
      <c r="H1015" s="176">
        <f t="shared" si="86"/>
        <v>-11077505843</v>
      </c>
      <c r="I1015" s="176">
        <f t="shared" si="87"/>
        <v>0</v>
      </c>
      <c r="J1015" s="176">
        <f t="shared" si="88"/>
        <v>-11077505843</v>
      </c>
      <c r="K1015" s="214" t="s">
        <v>1648</v>
      </c>
      <c r="L1015" s="214" t="s">
        <v>1649</v>
      </c>
      <c r="M1015" s="173">
        <v>0</v>
      </c>
      <c r="N1015" s="173">
        <v>17515478981</v>
      </c>
      <c r="O1015" s="173">
        <v>0</v>
      </c>
      <c r="P1015" s="173">
        <v>17515478981</v>
      </c>
    </row>
    <row r="1016" spans="1:16">
      <c r="A1016" s="214" t="s">
        <v>1979</v>
      </c>
      <c r="B1016" s="214" t="s">
        <v>1980</v>
      </c>
      <c r="C1016" s="173">
        <v>0</v>
      </c>
      <c r="D1016" s="173">
        <v>82137454</v>
      </c>
      <c r="E1016" s="173">
        <v>-5439411</v>
      </c>
      <c r="F1016" s="173">
        <v>76698043</v>
      </c>
      <c r="G1016" s="176">
        <f t="shared" si="85"/>
        <v>0</v>
      </c>
      <c r="H1016" s="176">
        <f t="shared" si="86"/>
        <v>627085</v>
      </c>
      <c r="I1016" s="176">
        <f t="shared" si="87"/>
        <v>4327</v>
      </c>
      <c r="J1016" s="176">
        <f t="shared" si="88"/>
        <v>631412</v>
      </c>
      <c r="K1016" s="214" t="s">
        <v>1650</v>
      </c>
      <c r="L1016" s="214" t="s">
        <v>1651</v>
      </c>
      <c r="M1016" s="173">
        <v>0</v>
      </c>
      <c r="N1016" s="173">
        <v>808430</v>
      </c>
      <c r="O1016" s="173">
        <v>0</v>
      </c>
      <c r="P1016" s="173">
        <v>808430</v>
      </c>
    </row>
    <row r="1017" spans="1:16">
      <c r="A1017" s="214" t="s">
        <v>2452</v>
      </c>
      <c r="B1017" s="214" t="s">
        <v>2453</v>
      </c>
      <c r="C1017" s="173">
        <v>0</v>
      </c>
      <c r="D1017" s="173">
        <v>216819401</v>
      </c>
      <c r="E1017" s="173">
        <v>-5797937</v>
      </c>
      <c r="F1017" s="173">
        <v>211021464</v>
      </c>
      <c r="G1017" s="176">
        <f t="shared" si="85"/>
        <v>0</v>
      </c>
      <c r="H1017" s="176">
        <f t="shared" si="86"/>
        <v>1918478</v>
      </c>
      <c r="I1017" s="176">
        <f t="shared" si="87"/>
        <v>-18165751</v>
      </c>
      <c r="J1017" s="176">
        <f t="shared" si="88"/>
        <v>-16247273</v>
      </c>
      <c r="K1017" s="214" t="s">
        <v>1652</v>
      </c>
      <c r="L1017" s="214" t="s">
        <v>1653</v>
      </c>
      <c r="M1017" s="173">
        <v>0</v>
      </c>
      <c r="N1017" s="173">
        <v>14123057</v>
      </c>
      <c r="O1017" s="173">
        <v>-126384859</v>
      </c>
      <c r="P1017" s="173">
        <v>-112261802</v>
      </c>
    </row>
    <row r="1018" spans="1:16">
      <c r="A1018" s="214" t="s">
        <v>1630</v>
      </c>
      <c r="B1018" s="214" t="s">
        <v>1631</v>
      </c>
      <c r="C1018" s="173">
        <v>0</v>
      </c>
      <c r="D1018" s="173">
        <v>549424099480</v>
      </c>
      <c r="E1018" s="173">
        <v>0</v>
      </c>
      <c r="F1018" s="173">
        <v>549424099480</v>
      </c>
      <c r="G1018" s="176">
        <f t="shared" si="85"/>
        <v>0</v>
      </c>
      <c r="H1018" s="176">
        <f t="shared" si="86"/>
        <v>-70047</v>
      </c>
      <c r="I1018" s="176">
        <f t="shared" si="87"/>
        <v>10611498</v>
      </c>
      <c r="J1018" s="176">
        <f t="shared" si="88"/>
        <v>10541451</v>
      </c>
      <c r="K1018" s="214" t="s">
        <v>1859</v>
      </c>
      <c r="L1018" s="214" t="s">
        <v>1860</v>
      </c>
      <c r="M1018" s="173">
        <v>0</v>
      </c>
      <c r="N1018" s="173">
        <v>0</v>
      </c>
      <c r="O1018" s="173">
        <v>-29493153</v>
      </c>
      <c r="P1018" s="173">
        <v>-29493153</v>
      </c>
    </row>
    <row r="1019" spans="1:16">
      <c r="A1019" s="214" t="s">
        <v>1632</v>
      </c>
      <c r="B1019" s="214" t="s">
        <v>1633</v>
      </c>
      <c r="C1019" s="173">
        <v>0</v>
      </c>
      <c r="D1019" s="173">
        <v>36582443778</v>
      </c>
      <c r="E1019" s="173">
        <v>0</v>
      </c>
      <c r="F1019" s="173">
        <v>36582443778</v>
      </c>
      <c r="G1019" s="176">
        <f t="shared" si="85"/>
        <v>0</v>
      </c>
      <c r="H1019" s="176">
        <f t="shared" si="86"/>
        <v>2467360</v>
      </c>
      <c r="I1019" s="176">
        <f t="shared" si="87"/>
        <v>109844992</v>
      </c>
      <c r="J1019" s="176">
        <f t="shared" si="88"/>
        <v>112312352</v>
      </c>
      <c r="K1019" s="214" t="s">
        <v>1654</v>
      </c>
      <c r="L1019" s="214" t="s">
        <v>1655</v>
      </c>
      <c r="M1019" s="173">
        <v>0</v>
      </c>
      <c r="N1019" s="173">
        <v>2467360</v>
      </c>
      <c r="O1019" s="173">
        <v>-229504110</v>
      </c>
      <c r="P1019" s="173">
        <v>-227036750</v>
      </c>
    </row>
    <row r="1020" spans="1:16">
      <c r="A1020" s="214" t="s">
        <v>1634</v>
      </c>
      <c r="B1020" s="214" t="s">
        <v>1635</v>
      </c>
      <c r="C1020" s="173">
        <v>0</v>
      </c>
      <c r="D1020" s="173">
        <v>45226593472</v>
      </c>
      <c r="E1020" s="173">
        <v>0</v>
      </c>
      <c r="F1020" s="173">
        <v>45226593472</v>
      </c>
      <c r="G1020" s="176">
        <f t="shared" si="85"/>
        <v>0</v>
      </c>
      <c r="H1020" s="176">
        <f t="shared" si="86"/>
        <v>0</v>
      </c>
      <c r="I1020" s="176">
        <f t="shared" si="87"/>
        <v>231382043</v>
      </c>
      <c r="J1020" s="176">
        <f t="shared" si="88"/>
        <v>231382043</v>
      </c>
      <c r="K1020" s="214" t="s">
        <v>1656</v>
      </c>
      <c r="L1020" s="214" t="s">
        <v>1657</v>
      </c>
      <c r="M1020" s="173">
        <v>0</v>
      </c>
      <c r="N1020" s="173">
        <v>0</v>
      </c>
      <c r="O1020" s="173">
        <v>-1111530152</v>
      </c>
      <c r="P1020" s="173">
        <v>-1111530152</v>
      </c>
    </row>
    <row r="1021" spans="1:16">
      <c r="A1021" s="214" t="s">
        <v>1636</v>
      </c>
      <c r="B1021" s="214" t="s">
        <v>1637</v>
      </c>
      <c r="C1021" s="173">
        <v>0</v>
      </c>
      <c r="D1021" s="173">
        <v>349394468</v>
      </c>
      <c r="E1021" s="173">
        <v>0</v>
      </c>
      <c r="F1021" s="173">
        <v>349394468</v>
      </c>
      <c r="G1021" s="176">
        <f t="shared" si="85"/>
        <v>0</v>
      </c>
      <c r="H1021" s="176">
        <f t="shared" si="86"/>
        <v>18974002</v>
      </c>
      <c r="I1021" s="176">
        <f t="shared" si="87"/>
        <v>-41983316</v>
      </c>
      <c r="J1021" s="176">
        <f t="shared" si="88"/>
        <v>-23009314</v>
      </c>
      <c r="K1021" s="214" t="s">
        <v>1658</v>
      </c>
      <c r="L1021" s="214" t="s">
        <v>1659</v>
      </c>
      <c r="M1021" s="173">
        <v>0</v>
      </c>
      <c r="N1021" s="173">
        <v>18974002</v>
      </c>
      <c r="O1021" s="173">
        <v>-132659501</v>
      </c>
      <c r="P1021" s="173">
        <v>-113685499</v>
      </c>
    </row>
    <row r="1022" spans="1:16">
      <c r="A1022" s="214" t="s">
        <v>1638</v>
      </c>
      <c r="B1022" s="214" t="s">
        <v>1639</v>
      </c>
      <c r="C1022" s="173">
        <v>0</v>
      </c>
      <c r="D1022" s="173">
        <v>17908424431</v>
      </c>
      <c r="E1022" s="173">
        <v>0</v>
      </c>
      <c r="F1022" s="173">
        <v>17908424431</v>
      </c>
    </row>
    <row r="1023" spans="1:16">
      <c r="A1023" s="214" t="s">
        <v>1640</v>
      </c>
      <c r="B1023" s="214" t="s">
        <v>1641</v>
      </c>
      <c r="C1023" s="173">
        <v>0</v>
      </c>
      <c r="D1023" s="173">
        <v>10311569363</v>
      </c>
      <c r="E1023" s="173">
        <v>0</v>
      </c>
      <c r="F1023" s="173">
        <v>10311569363</v>
      </c>
    </row>
    <row r="1024" spans="1:16">
      <c r="A1024" s="214" t="s">
        <v>1644</v>
      </c>
      <c r="B1024" s="214" t="s">
        <v>1645</v>
      </c>
      <c r="C1024" s="173">
        <v>0</v>
      </c>
      <c r="D1024" s="173">
        <v>3647477571</v>
      </c>
      <c r="E1024" s="173">
        <v>-529</v>
      </c>
      <c r="F1024" s="173">
        <v>3647477042</v>
      </c>
    </row>
    <row r="1025" spans="1:6">
      <c r="A1025" s="214" t="s">
        <v>1646</v>
      </c>
      <c r="B1025" s="214" t="s">
        <v>1647</v>
      </c>
      <c r="C1025" s="173">
        <v>0</v>
      </c>
      <c r="D1025" s="173">
        <v>4126966674</v>
      </c>
      <c r="E1025" s="173">
        <v>0</v>
      </c>
      <c r="F1025" s="173">
        <v>4126966674</v>
      </c>
    </row>
    <row r="1026" spans="1:6">
      <c r="A1026" s="214" t="s">
        <v>1648</v>
      </c>
      <c r="B1026" s="214" t="s">
        <v>1649</v>
      </c>
      <c r="C1026" s="173">
        <v>0</v>
      </c>
      <c r="D1026" s="173">
        <v>28592984824</v>
      </c>
      <c r="E1026" s="173">
        <v>0</v>
      </c>
      <c r="F1026" s="173">
        <v>28592984824</v>
      </c>
    </row>
    <row r="1027" spans="1:6">
      <c r="A1027" s="214" t="s">
        <v>1650</v>
      </c>
      <c r="B1027" s="214" t="s">
        <v>1651</v>
      </c>
      <c r="C1027" s="173">
        <v>0</v>
      </c>
      <c r="D1027" s="173">
        <v>181345</v>
      </c>
      <c r="E1027" s="173">
        <v>-4327</v>
      </c>
      <c r="F1027" s="173">
        <v>177018</v>
      </c>
    </row>
    <row r="1028" spans="1:6">
      <c r="A1028" s="214" t="s">
        <v>1652</v>
      </c>
      <c r="B1028" s="214" t="s">
        <v>1653</v>
      </c>
      <c r="C1028" s="173">
        <v>0</v>
      </c>
      <c r="D1028" s="173">
        <v>12204579</v>
      </c>
      <c r="E1028" s="173">
        <v>-108219108</v>
      </c>
      <c r="F1028" s="173">
        <v>-96014529</v>
      </c>
    </row>
    <row r="1029" spans="1:6">
      <c r="A1029" s="214" t="s">
        <v>1859</v>
      </c>
      <c r="B1029" s="214" t="s">
        <v>1860</v>
      </c>
      <c r="C1029" s="173">
        <v>0</v>
      </c>
      <c r="D1029" s="173">
        <v>70047</v>
      </c>
      <c r="E1029" s="173">
        <v>-40104651</v>
      </c>
      <c r="F1029" s="173">
        <v>-40034604</v>
      </c>
    </row>
    <row r="1030" spans="1:6">
      <c r="A1030" s="214" t="s">
        <v>1654</v>
      </c>
      <c r="B1030" s="214" t="s">
        <v>1655</v>
      </c>
      <c r="C1030" s="173">
        <v>0</v>
      </c>
      <c r="D1030" s="173">
        <v>0</v>
      </c>
      <c r="E1030" s="173">
        <v>-339349102</v>
      </c>
      <c r="F1030" s="173">
        <v>-339349102</v>
      </c>
    </row>
    <row r="1031" spans="1:6">
      <c r="A1031" s="214" t="s">
        <v>1656</v>
      </c>
      <c r="B1031" s="214" t="s">
        <v>1657</v>
      </c>
      <c r="C1031" s="173">
        <v>0</v>
      </c>
      <c r="D1031" s="173">
        <v>0</v>
      </c>
      <c r="E1031" s="173">
        <v>-1342912195</v>
      </c>
      <c r="F1031" s="173">
        <v>-1342912195</v>
      </c>
    </row>
    <row r="1032" spans="1:6">
      <c r="A1032" s="214" t="s">
        <v>1658</v>
      </c>
      <c r="B1032" s="214" t="s">
        <v>1659</v>
      </c>
      <c r="C1032" s="173">
        <v>0</v>
      </c>
      <c r="D1032" s="173">
        <v>0</v>
      </c>
      <c r="E1032" s="173">
        <v>-90676185</v>
      </c>
      <c r="F1032" s="173">
        <v>-90676185</v>
      </c>
    </row>
  </sheetData>
  <autoFilter ref="A1:AB1032" xr:uid="{A63DE0D8-092E-4AC8-BA7A-BCA2CF6D40A9}"/>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29</vt:i4>
      </vt:variant>
      <vt:variant>
        <vt:lpstr>具名範圍</vt:lpstr>
      </vt:variant>
      <vt:variant>
        <vt:i4>82</vt:i4>
      </vt:variant>
    </vt:vector>
  </HeadingPairs>
  <TitlesOfParts>
    <vt:vector size="111" baseType="lpstr">
      <vt:lpstr>所得稅傳票-補列電價支出</vt:lpstr>
      <vt:lpstr>所得稅傳票</vt:lpstr>
      <vt:lpstr>再衡量數傳票</vt:lpstr>
      <vt:lpstr>OCI傳票</vt:lpstr>
      <vt:lpstr>科目說明</vt:lpstr>
      <vt:lpstr>所得稅計算表</vt:lpstr>
      <vt:lpstr>調整-OCI</vt:lpstr>
      <vt:lpstr>所得稅計算說明</vt:lpstr>
      <vt:lpstr>OCI</vt:lpstr>
      <vt:lpstr>OCI-退休金</vt:lpstr>
      <vt:lpstr>調整</vt:lpstr>
      <vt:lpstr>所得稅計算</vt:lpstr>
      <vt:lpstr>遞延所得稅</vt:lpstr>
      <vt:lpstr>投資抵減</vt:lpstr>
      <vt:lpstr>股利明細</vt:lpstr>
      <vt:lpstr>投資抵減 110</vt:lpstr>
      <vt:lpstr>來自明細分類帳的科目</vt:lpstr>
      <vt:lpstr>罰款明細</vt:lpstr>
      <vt:lpstr>備抵呆帳</vt:lpstr>
      <vt:lpstr>特休補休</vt:lpstr>
      <vt:lpstr>公保超額年金</vt:lpstr>
      <vt:lpstr>退休金DTA</vt:lpstr>
      <vt:lpstr>退休金調整資料</vt:lpstr>
      <vt:lpstr>兌換損益</vt:lpstr>
      <vt:lpstr>兌換損益樞紐</vt:lpstr>
      <vt:lpstr>兌換損益明細</vt:lpstr>
      <vt:lpstr>除役</vt:lpstr>
      <vt:lpstr>111除役成本原始資料</vt:lpstr>
      <vt:lpstr>全公司明細分類帳</vt:lpstr>
      <vt:lpstr>OCI傳票!DATA1</vt:lpstr>
      <vt:lpstr>全公司明細分類帳!DATA1</vt:lpstr>
      <vt:lpstr>再衡量數傳票!DATA1</vt:lpstr>
      <vt:lpstr>OCI傳票!DATA10</vt:lpstr>
      <vt:lpstr>再衡量數傳票!DATA10</vt:lpstr>
      <vt:lpstr>OCI傳票!DATA11</vt:lpstr>
      <vt:lpstr>再衡量數傳票!DATA11</vt:lpstr>
      <vt:lpstr>OCI傳票!DATA12</vt:lpstr>
      <vt:lpstr>再衡量數傳票!DATA12</vt:lpstr>
      <vt:lpstr>OCI傳票!DATA13</vt:lpstr>
      <vt:lpstr>再衡量數傳票!DATA13</vt:lpstr>
      <vt:lpstr>OCI傳票!DATA14</vt:lpstr>
      <vt:lpstr>再衡量數傳票!DATA14</vt:lpstr>
      <vt:lpstr>OCI傳票!DATA15</vt:lpstr>
      <vt:lpstr>再衡量數傳票!DATA15</vt:lpstr>
      <vt:lpstr>OCI傳票!DATA16</vt:lpstr>
      <vt:lpstr>再衡量數傳票!DATA16</vt:lpstr>
      <vt:lpstr>OCI傳票!DATA17</vt:lpstr>
      <vt:lpstr>再衡量數傳票!DATA17</vt:lpstr>
      <vt:lpstr>OCI傳票!DATA18</vt:lpstr>
      <vt:lpstr>再衡量數傳票!DATA18</vt:lpstr>
      <vt:lpstr>OCI傳票!DATA19</vt:lpstr>
      <vt:lpstr>再衡量數傳票!DATA19</vt:lpstr>
      <vt:lpstr>OCI傳票!DATA2</vt:lpstr>
      <vt:lpstr>全公司明細分類帳!DATA2</vt:lpstr>
      <vt:lpstr>再衡量數傳票!DATA2</vt:lpstr>
      <vt:lpstr>OCI傳票!DATA20</vt:lpstr>
      <vt:lpstr>DATA20</vt:lpstr>
      <vt:lpstr>OCI傳票!DATA21</vt:lpstr>
      <vt:lpstr>DATA21</vt:lpstr>
      <vt:lpstr>OCI傳票!DATA22</vt:lpstr>
      <vt:lpstr>DATA22</vt:lpstr>
      <vt:lpstr>OCI傳票!DATA23</vt:lpstr>
      <vt:lpstr>DATA23</vt:lpstr>
      <vt:lpstr>OCI傳票!DATA3</vt:lpstr>
      <vt:lpstr>全公司明細分類帳!DATA3</vt:lpstr>
      <vt:lpstr>再衡量數傳票!DATA3</vt:lpstr>
      <vt:lpstr>OCI傳票!DATA4</vt:lpstr>
      <vt:lpstr>全公司明細分類帳!DATA4</vt:lpstr>
      <vt:lpstr>再衡量數傳票!DATA4</vt:lpstr>
      <vt:lpstr>OCI傳票!DATA5</vt:lpstr>
      <vt:lpstr>全公司明細分類帳!DATA5</vt:lpstr>
      <vt:lpstr>再衡量數傳票!DATA5</vt:lpstr>
      <vt:lpstr>OCI傳票!DATA6</vt:lpstr>
      <vt:lpstr>全公司明細分類帳!DATA6</vt:lpstr>
      <vt:lpstr>再衡量數傳票!DATA6</vt:lpstr>
      <vt:lpstr>OCI傳票!DATA7</vt:lpstr>
      <vt:lpstr>再衡量數傳票!DATA7</vt:lpstr>
      <vt:lpstr>OCI傳票!DATA8</vt:lpstr>
      <vt:lpstr>再衡量數傳票!DATA8</vt:lpstr>
      <vt:lpstr>OCI傳票!DATA9</vt:lpstr>
      <vt:lpstr>再衡量數傳票!DATA9</vt:lpstr>
      <vt:lpstr>'111除役成本原始資料'!Print_Area</vt:lpstr>
      <vt:lpstr>OCI!Print_Area</vt:lpstr>
      <vt:lpstr>'OCI-退休金'!Print_Area</vt:lpstr>
      <vt:lpstr>公保超額年金!Print_Area</vt:lpstr>
      <vt:lpstr>兌換損益!Print_Area</vt:lpstr>
      <vt:lpstr>投資抵減!Print_Area</vt:lpstr>
      <vt:lpstr>'投資抵減 110'!Print_Area</vt:lpstr>
      <vt:lpstr>來自明細分類帳的科目!Print_Area</vt:lpstr>
      <vt:lpstr>所得稅計算!Print_Area</vt:lpstr>
      <vt:lpstr>所得稅計算表!Print_Area</vt:lpstr>
      <vt:lpstr>退休金DTA!Print_Area</vt:lpstr>
      <vt:lpstr>退休金調整資料!Print_Area</vt:lpstr>
      <vt:lpstr>除役!Print_Area</vt:lpstr>
      <vt:lpstr>備抵呆帳!Print_Area</vt:lpstr>
      <vt:lpstr>罰款明細!Print_Area</vt:lpstr>
      <vt:lpstr>遞延所得稅!Print_Area</vt:lpstr>
      <vt:lpstr>調整!Print_Area</vt:lpstr>
      <vt:lpstr>來自明細分類帳的科目!Print_Titles</vt:lpstr>
      <vt:lpstr>OCI傳票!TEST0</vt:lpstr>
      <vt:lpstr>全公司明細分類帳!TEST0</vt:lpstr>
      <vt:lpstr>再衡量數傳票!TEST0</vt:lpstr>
      <vt:lpstr>OCI傳票!TESTHKEY</vt:lpstr>
      <vt:lpstr>全公司明細分類帳!TESTHKEY</vt:lpstr>
      <vt:lpstr>再衡量數傳票!TESTHKEY</vt:lpstr>
      <vt:lpstr>OCI傳票!TESTKEYS</vt:lpstr>
      <vt:lpstr>全公司明細分類帳!TESTKEYS</vt:lpstr>
      <vt:lpstr>再衡量數傳票!TESTKEYS</vt:lpstr>
      <vt:lpstr>OCI傳票!TESTVKEY</vt:lpstr>
      <vt:lpstr>全公司明細分類帳!TESTVKEY</vt:lpstr>
      <vt:lpstr>再衡量數傳票!TESTVKEY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傅詩元</dc:creator>
  <cp:lastModifiedBy>羅慧君</cp:lastModifiedBy>
  <cp:lastPrinted>2023-02-09T05:53:34Z</cp:lastPrinted>
  <dcterms:created xsi:type="dcterms:W3CDTF">2012-09-17T06:40:33Z</dcterms:created>
  <dcterms:modified xsi:type="dcterms:W3CDTF">2023-02-22T00:53:41Z</dcterms:modified>
</cp:coreProperties>
</file>