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D:\總編析課主辦\總編析課主辦\2.決(結)算\年度決算\決算書\111自編決算書\111年度自編決算書(各處組課)\"/>
    </mc:Choice>
  </mc:AlternateContent>
  <xr:revisionPtr revIDLastSave="0" documentId="13_ncr:1_{97E158B7-8166-49EA-905A-BF7B56C3D92C}" xr6:coauthVersionLast="47" xr6:coauthVersionMax="47" xr10:uidLastSave="{00000000-0000-0000-0000-000000000000}"/>
  <bookViews>
    <workbookView xWindow="-108" yWindow="-108" windowWidth="23256" windowHeight="12576" xr2:uid="{51E1EB27-8995-442F-ABA9-44BE37603BD9}"/>
  </bookViews>
  <sheets>
    <sheet name="112.1 補損益" sheetId="1" r:id="rId1"/>
  </sheets>
  <definedNames>
    <definedName name="_xlnm.Print_Area" localSheetId="0">'112.1 補損益'!$A$1:$Z$79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27" i="1" l="1"/>
  <c r="V27" i="1"/>
  <c r="M27" i="1"/>
  <c r="L27" i="1"/>
  <c r="N27" i="1" s="1"/>
  <c r="K27" i="1"/>
  <c r="K42" i="1" s="1"/>
  <c r="N25" i="1"/>
  <c r="W23" i="1"/>
  <c r="Q23" i="1"/>
  <c r="O23" i="1"/>
  <c r="N23" i="1"/>
  <c r="S21" i="1"/>
  <c r="W21" i="1" s="1"/>
  <c r="O21" i="1"/>
  <c r="O27" i="1" s="1"/>
  <c r="O42" i="1" s="1"/>
  <c r="N21" i="1"/>
  <c r="W19" i="1"/>
  <c r="O19" i="1"/>
  <c r="N19" i="1"/>
  <c r="O17" i="1"/>
  <c r="N17" i="1"/>
  <c r="W14" i="1"/>
  <c r="T14" i="1"/>
  <c r="S14" i="1"/>
  <c r="O14" i="1"/>
  <c r="N14" i="1"/>
  <c r="I14" i="1"/>
  <c r="W12" i="1"/>
  <c r="T12" i="1"/>
  <c r="O12" i="1"/>
  <c r="W27" i="1" l="1"/>
  <c r="S2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tc={90937921-CFAA-4D5E-AB42-E6535F731BA8}</author>
    <author>tc={A8200EC7-FA03-4DB1-9565-5E621D636B42}</author>
    <author>tc={884F0F3B-D382-4DB7-9951-90BB48DE3152}</author>
    <author>u327508</author>
    <author>tc={1FB62038-75AE-4C0D-BD8E-9DC915C8B367}</author>
    <author>tc={491F286F-C101-45C4-8973-40AEBE8F6A8A}</author>
    <author>王怡雅</author>
    <author>tc={D2AF04EF-6654-4D17-8AE9-1F00F914EB8F}</author>
  </authors>
  <commentList>
    <comment ref="R12" authorId="0" shapeId="0" xr:uid="{90937921-CFAA-4D5E-AB42-E6535F731BA8}">
      <text>
        <t>[對話串註解]
您的 Excel 版本可讓您讀取此對話串註解; 但若以較新的 Excel 版本開啟此檔案，將會移除對它進行的所有編輯。深入了解: https://go.microsoft.com/fwlink/?linkid=870924。
註解:
    現金股利/發放股票股利前股數</t>
      </text>
    </comment>
    <comment ref="T12" authorId="1" shapeId="0" xr:uid="{A8200EC7-FA03-4DB1-9565-5E621D636B42}">
      <text>
        <t>[對話串註解]
您的 Excel 版本可讓您讀取此對話串註解; 但若以較新的 Excel 版本開啟此檔案，將會移除對它進行的所有編輯。深入了解: https://go.microsoft.com/fwlink/?linkid=870924。
註解:
    (現金股利+股票股利*10)/截至本年度投資淨額*100%</t>
      </text>
    </comment>
    <comment ref="Y12" authorId="2" shapeId="0" xr:uid="{884F0F3B-D382-4DB7-9951-90BB48DE3152}">
      <text>
        <t>[對話串註解]
您的 Excel 版本可讓您讀取此對話串註解; 但若以較新的 Excel 版本開啟此檔案，將會移除對它進行的所有編輯。深入了解: https://go.microsoft.com/fwlink/?linkid=870924。
註解:
    上年度股利數</t>
      </text>
    </comment>
    <comment ref="M14" authorId="3" shapeId="0" xr:uid="{53E808CC-8AB7-45C7-BE66-9BE54C8B0B29}">
      <text>
        <r>
          <rPr>
            <b/>
            <sz val="9"/>
            <color indexed="81"/>
            <rFont val="新細明體"/>
            <family val="1"/>
            <charset val="136"/>
          </rPr>
          <t>u327508:</t>
        </r>
        <r>
          <rPr>
            <sz val="9"/>
            <color indexed="81"/>
            <rFont val="新細明體"/>
            <family val="1"/>
            <charset val="136"/>
          </rPr>
          <t xml:space="preserve">
含98年度保留預算數329,776,865元</t>
        </r>
      </text>
    </comment>
    <comment ref="S14" authorId="4" shapeId="0" xr:uid="{1FB62038-75AE-4C0D-BD8E-9DC915C8B367}">
      <text>
        <t>[對話串註解]
您的 Excel 版本可讓您讀取此對話串註解; 但若以較新的 Excel 版本開啟此檔案，將會移除對它進行的所有編輯。深入了解: https://go.microsoft.com/fwlink/?linkid=870924。
註解:
    抓上半年加下半年列損益的科目(投資損益+股權調整淨值)</t>
      </text>
    </comment>
    <comment ref="T19" authorId="5" shapeId="0" xr:uid="{491F286F-C101-45C4-8973-40AEBE8F6A8A}">
      <text>
        <t>[對話串註解]
您的 Excel 版本可讓您讀取此對話串註解; 但若以較新的 Excel 版本開啟此檔案，將會移除對它進行的所有編輯。深入了解: https://go.microsoft.com/fwlink/?linkid=870924。
註解:
    澳幣股利除以澳幣投資金額200</t>
      </text>
    </comment>
    <comment ref="K29" authorId="6" shapeId="0" xr:uid="{86B0B320-E689-4A40-8194-6E7266153521}">
      <text>
        <r>
          <rPr>
            <b/>
            <sz val="13"/>
            <color indexed="81"/>
            <rFont val="細明體"/>
            <family val="3"/>
            <charset val="136"/>
          </rPr>
          <t>王怡雅</t>
        </r>
        <r>
          <rPr>
            <b/>
            <sz val="13"/>
            <color indexed="81"/>
            <rFont val="Tahoma"/>
            <family val="2"/>
          </rPr>
          <t>:</t>
        </r>
        <r>
          <rPr>
            <sz val="13"/>
            <color indexed="81"/>
            <rFont val="Tahoma"/>
            <family val="2"/>
          </rPr>
          <t xml:space="preserve">
</t>
        </r>
        <r>
          <rPr>
            <sz val="13"/>
            <color indexed="81"/>
            <rFont val="細明體"/>
            <family val="3"/>
            <charset val="136"/>
          </rPr>
          <t xml:space="preserve">上年度轉投資盈虧表公允價值評價調整數
</t>
        </r>
      </text>
    </comment>
    <comment ref="O33" authorId="7" shapeId="0" xr:uid="{D2AF04EF-6654-4D17-8AE9-1F00F914EB8F}">
      <text>
        <t>[對話串註解]
您的 Excel 版本可讓您讀取此對話串註解; 但若以較新的 Excel 版本開啟此檔案，將會移除對它進行的所有編輯。深入了解: https://go.microsoft.com/fwlink/?linkid=870924。
註解:
    轉投資現況表長投權益法調整數C(175003)</t>
      </text>
    </comment>
  </commentList>
</comments>
</file>

<file path=xl/sharedStrings.xml><?xml version="1.0" encoding="utf-8"?>
<sst xmlns="http://schemas.openxmlformats.org/spreadsheetml/2006/main" count="141" uniqueCount="132">
  <si>
    <t xml:space="preserve">                                                                                                        </t>
    <phoneticPr fontId="2" type="noConversion"/>
  </si>
  <si>
    <t xml:space="preserve">   台 灣 電 力</t>
    <phoneticPr fontId="2" type="noConversion"/>
  </si>
  <si>
    <t xml:space="preserve"> 股 份 有 限 公 司</t>
    <phoneticPr fontId="2" type="noConversion"/>
  </si>
  <si>
    <r>
      <t xml:space="preserve">                                 </t>
    </r>
    <r>
      <rPr>
        <sz val="18"/>
        <rFont val="標楷體"/>
        <family val="4"/>
        <charset val="136"/>
      </rPr>
      <t/>
    </r>
    <phoneticPr fontId="2" type="noConversion"/>
  </si>
  <si>
    <t xml:space="preserve"> 資 金 轉 投 資    </t>
    <phoneticPr fontId="2" type="noConversion"/>
  </si>
  <si>
    <t xml:space="preserve"> 及 其 盈 虧 明 細 表</t>
    <phoneticPr fontId="2" type="noConversion"/>
  </si>
  <si>
    <t xml:space="preserve">   中華民國        </t>
    <phoneticPr fontId="2" type="noConversion"/>
  </si>
  <si>
    <t xml:space="preserve">   111年度</t>
    <phoneticPr fontId="2" type="noConversion"/>
  </si>
  <si>
    <t>單位:新臺幣元</t>
    <phoneticPr fontId="2" type="noConversion"/>
  </si>
  <si>
    <t>轉              投             資             事            業</t>
    <phoneticPr fontId="2" type="noConversion"/>
  </si>
  <si>
    <t xml:space="preserve">        投           資            金            額</t>
    <phoneticPr fontId="2" type="noConversion"/>
  </si>
  <si>
    <t>持股比例</t>
    <phoneticPr fontId="2" type="noConversion"/>
  </si>
  <si>
    <t>現金股利或採用權益法認列之關聯企業及合資損益之份額（採用權益法認列之子公司、關聯企業及合資損益之份額）</t>
    <phoneticPr fontId="2" type="noConversion"/>
  </si>
  <si>
    <t>年 終 實 收</t>
    <phoneticPr fontId="2" type="noConversion"/>
  </si>
  <si>
    <t>發  行</t>
    <phoneticPr fontId="2" type="noConversion"/>
  </si>
  <si>
    <t>稅前淨利</t>
    <phoneticPr fontId="2" type="noConversion"/>
  </si>
  <si>
    <t>以前年度</t>
    <phoneticPr fontId="2" type="noConversion"/>
  </si>
  <si>
    <t>本年度增減投資</t>
    <phoneticPr fontId="2" type="noConversion"/>
  </si>
  <si>
    <t>截至本</t>
    <phoneticPr fontId="2" type="noConversion"/>
  </si>
  <si>
    <t>占發行</t>
    <phoneticPr fontId="2" type="noConversion"/>
  </si>
  <si>
    <t>本年度</t>
    <phoneticPr fontId="2" type="noConversion"/>
  </si>
  <si>
    <t>上年度</t>
    <phoneticPr fontId="2" type="noConversion"/>
  </si>
  <si>
    <t>名                      稱</t>
    <phoneticPr fontId="2" type="noConversion"/>
  </si>
  <si>
    <t>編號</t>
    <phoneticPr fontId="2" type="noConversion"/>
  </si>
  <si>
    <t>年度投</t>
    <phoneticPr fontId="2" type="noConversion"/>
  </si>
  <si>
    <t>年度持</t>
    <phoneticPr fontId="2" type="noConversion"/>
  </si>
  <si>
    <t>股額 %</t>
    <phoneticPr fontId="2" type="noConversion"/>
  </si>
  <si>
    <t>決算數</t>
    <phoneticPr fontId="2" type="noConversion"/>
  </si>
  <si>
    <t>預算數</t>
    <phoneticPr fontId="2" type="noConversion"/>
  </si>
  <si>
    <t>比較</t>
    <phoneticPr fontId="2" type="noConversion"/>
  </si>
  <si>
    <t>資 本 總 額</t>
    <phoneticPr fontId="2" type="noConversion"/>
  </si>
  <si>
    <t>股  數</t>
    <phoneticPr fontId="2" type="noConversion"/>
  </si>
  <si>
    <t>(淨損)</t>
    <phoneticPr fontId="2" type="noConversion"/>
  </si>
  <si>
    <t>投  資  額</t>
    <phoneticPr fontId="2" type="noConversion"/>
  </si>
  <si>
    <t>比較增減</t>
    <phoneticPr fontId="2" type="noConversion"/>
  </si>
  <si>
    <t>資淨額</t>
    <phoneticPr fontId="2" type="noConversion"/>
  </si>
  <si>
    <t>有股數</t>
    <phoneticPr fontId="2" type="noConversion"/>
  </si>
  <si>
    <t>每股</t>
    <phoneticPr fontId="2" type="noConversion"/>
  </si>
  <si>
    <t>總額</t>
    <phoneticPr fontId="2" type="noConversion"/>
  </si>
  <si>
    <t>報酬率%</t>
    <phoneticPr fontId="2" type="noConversion"/>
  </si>
  <si>
    <t>增減</t>
    <phoneticPr fontId="2" type="noConversion"/>
  </si>
  <si>
    <t>臺灣證券交易所股份有限公司</t>
    <phoneticPr fontId="2" type="noConversion"/>
  </si>
  <si>
    <t>910090</t>
  </si>
  <si>
    <t>台灣汽電共生股份有限公司</t>
    <phoneticPr fontId="2" type="noConversion"/>
  </si>
  <si>
    <t>911321</t>
  </si>
  <si>
    <t>澳洲班卡拉煤礦開發計畫</t>
    <phoneticPr fontId="2" type="noConversion"/>
  </si>
  <si>
    <t>班卡拉礦業公司</t>
    <phoneticPr fontId="2" type="noConversion"/>
  </si>
  <si>
    <t>911452</t>
  </si>
  <si>
    <t xml:space="preserve">   澳幣   1,000</t>
    <phoneticPr fontId="2" type="noConversion"/>
  </si>
  <si>
    <t>班卡拉銷售公司</t>
    <phoneticPr fontId="2" type="noConversion"/>
  </si>
  <si>
    <t>911453</t>
  </si>
  <si>
    <t xml:space="preserve">  澳幣 4,345.7</t>
    <phoneticPr fontId="2" type="noConversion"/>
  </si>
  <si>
    <t xml:space="preserve">  澳幣 869.14</t>
    <phoneticPr fontId="2" type="noConversion"/>
  </si>
  <si>
    <t xml:space="preserve">  澳幣 841.2</t>
    <phoneticPr fontId="2" type="noConversion"/>
  </si>
  <si>
    <t>台灣風能訓練股份有限公司</t>
    <phoneticPr fontId="2" type="noConversion"/>
  </si>
  <si>
    <t>澎湖綠電股份有限公司</t>
    <phoneticPr fontId="2" type="noConversion"/>
  </si>
  <si>
    <t>儲能股份有限公司</t>
    <phoneticPr fontId="2" type="noConversion"/>
  </si>
  <si>
    <t xml:space="preserve">          合計(調整前)</t>
    <phoneticPr fontId="2" type="noConversion"/>
  </si>
  <si>
    <t>長期股權投資公允價值評價調整</t>
    <phoneticPr fontId="2" type="noConversion"/>
  </si>
  <si>
    <t>長期股權投資權益調整</t>
    <phoneticPr fontId="2" type="noConversion"/>
  </si>
  <si>
    <t xml:space="preserve">   權益法比例認列損益權益調整</t>
    <phoneticPr fontId="2" type="noConversion"/>
  </si>
  <si>
    <t xml:space="preserve">   </t>
    <phoneticPr fontId="2" type="noConversion"/>
  </si>
  <si>
    <t xml:space="preserve">   採權益法之差額調整</t>
    <phoneticPr fontId="2" type="noConversion"/>
  </si>
  <si>
    <t xml:space="preserve">   長期股權投資匯率調整</t>
    <phoneticPr fontId="2" type="noConversion"/>
  </si>
  <si>
    <t xml:space="preserve">   採權益法獲配之現金股利</t>
    <phoneticPr fontId="2" type="noConversion"/>
  </si>
  <si>
    <t xml:space="preserve">         合計(調整後)</t>
    <phoneticPr fontId="2" type="noConversion"/>
  </si>
  <si>
    <t>註: 1. 轉投資獲配之股票股利自81年度起改以備註表達，表內「以前年度投資額」包括本公司實際出資額及獲配之股票股利列「長期股權投資」者。</t>
    <phoneticPr fontId="2" type="noConversion"/>
  </si>
  <si>
    <t xml:space="preserve">  （7）該公司110/12綜合損益表「確定福利計畫之再衡量數」、「採用權益法認列子公司及關聯企業之確定福利計畫再衡量數」及「與不重分類之項目相</t>
    <phoneticPr fontId="2" type="noConversion"/>
  </si>
  <si>
    <t xml:space="preserve">    2. 澳洲班卡拉煤礦開發計畫：本公司為參與澳洲班卡拉煤礦開發計畫，與澳、日、韓等國五家公司(目前與澳、日等國四家公司)共組非法人之合資企業，該</t>
    <phoneticPr fontId="2" type="noConversion"/>
  </si>
  <si>
    <t xml:space="preserve">       合資企業為營運作業需要，設立班卡拉礦業、銷售、農業三公司(目前僅剩班卡拉礦業、銷售二公司，農業公司(BAC)已於104/3/30召開最後一次股東會議       </t>
    <phoneticPr fontId="2" type="noConversion"/>
  </si>
  <si>
    <t xml:space="preserve">       確定福利計畫精算損益之份額（不重分類至損益之項目）」，貸記「採用權益法認列之投資權益調整-差額調整」。   </t>
    <phoneticPr fontId="2" type="noConversion"/>
  </si>
  <si>
    <t xml:space="preserve">       ，完成公司清算程序，BAC清算後餘額已退還本公司股本100澳幣(台幣1,826元)，處分利益17,070.03澳幣(台幣423,678元)，分別處理班卡拉煤礦之開採、</t>
    <phoneticPr fontId="2" type="noConversion"/>
  </si>
  <si>
    <t xml:space="preserve">  （8）以該公司111/11自結資產負債表股東權益總額驗算認列持有股權淨值差額：帳上應有之累計投資淨額-調整後之累計投資淨額=28,368元 。借記「</t>
    <phoneticPr fontId="2" type="noConversion"/>
  </si>
  <si>
    <t xml:space="preserve">       銷售、礦地及復整等工作。111年度獲銷售公司分得現金股利澳幣869.14元，折合新臺幣18,087元。       </t>
    <phoneticPr fontId="2" type="noConversion"/>
  </si>
  <si>
    <t xml:space="preserve">     　採用權益法認列之投資權益調整-差額調整」，貸記「採用權益法認列之關聯企業及合資利益之份額－稅法不予認列之差額攤銷貸方數」。  </t>
    <phoneticPr fontId="2" type="noConversion"/>
  </si>
  <si>
    <t xml:space="preserve">    3. 轉投資台灣汽電共生股份有限公司：       </t>
    <phoneticPr fontId="2" type="noConversion"/>
  </si>
  <si>
    <t xml:space="preserve">  （9）96年度原編參與該公司現金增資計畫預算301,455,000元，奉經濟部97年3月5日經計字第09703927250號函核准保留至97年度繼續執行，經參與汽電</t>
    <phoneticPr fontId="2" type="noConversion"/>
  </si>
  <si>
    <t xml:space="preserve">       （1）依審計部函示，自83年度起改採權益法評價。有關帳務處理IFRS前依我國財務會計準則第五號「長期股權投資會計處理準則」辦理，並於102年起改</t>
    <phoneticPr fontId="2" type="noConversion"/>
  </si>
  <si>
    <t xml:space="preserve">       共生公司97年8月29日及97年9月3日兩次現金增資及97年12月於集中市場公開購買該公司股票後，累計執行數已達233,368,135元，未執行預算</t>
    <phoneticPr fontId="2" type="noConversion"/>
  </si>
  <si>
    <t xml:space="preserve">            按國際會計準則第二十八號「投資關聯企業及合資」處理。    </t>
    <phoneticPr fontId="2" type="noConversion"/>
  </si>
  <si>
    <t xml:space="preserve">       68,086,865元；98年度編列參與該公司增資計畫預算261,690,000元尚未執行，已獲經濟部99年2月25日經計字第09903927390號函核准保留至99年度</t>
    <phoneticPr fontId="2" type="noConversion"/>
  </si>
  <si>
    <t xml:space="preserve">       （2）投資當年該公司之會計年度（曆年制）與本公司不同，故「投資成本與股權淨值間之差額」係以該公司81年12月31日之業務報告及決算資料為基礎，</t>
    <phoneticPr fontId="2" type="noConversion"/>
  </si>
  <si>
    <t xml:space="preserve">       繼續執行；99年度編列參與該公司增資計畫預算442,935,000元尚未執行，101年1月及2月於集中市場公開購買該公司股票，預算執行9,845,408元，</t>
    <phoneticPr fontId="2" type="noConversion"/>
  </si>
  <si>
    <t xml:space="preserve">            計算81年12月31日本公司投資成本與按投資比例計算該公司之股權淨值，差額為9,720,111元，分五年攤銷，至87年度止已全數攤完，帳列長期股權</t>
    <phoneticPr fontId="2" type="noConversion"/>
  </si>
  <si>
    <t xml:space="preserve">       未執行預算累計762,866,457元，已獲經濟部111年2月15日經計字第11103928950號函核准保留至111年度繼續執行。       </t>
    <phoneticPr fontId="2" type="noConversion"/>
  </si>
  <si>
    <t xml:space="preserve">            投資之評價科目「採權益法之差額調整」及投資收益。     </t>
    <phoneticPr fontId="2" type="noConversion"/>
  </si>
  <si>
    <t xml:space="preserve">       （3）該公司110年度稅後純益為1,129,194,623元，本公司依約當持股比例27.66%認列312,335,233元，扣除110年度已認列利益270,761,037元，本年度應</t>
    <phoneticPr fontId="2" type="noConversion"/>
  </si>
  <si>
    <t xml:space="preserve">    值衡量之金融資產。本公司所持有普通股股權於111/12經評價調整後之公允價值為3,801,402,000元。</t>
    <phoneticPr fontId="2" type="noConversion"/>
  </si>
  <si>
    <t xml:space="preserve">            補認列投資利益41,574,196元。借記「採用權益法認列之投資權益調整-比例認列損益」，貸記「採用權益法認列之關聯企業及合資利益之份額－稅</t>
    <phoneticPr fontId="2" type="noConversion"/>
  </si>
  <si>
    <t xml:space="preserve"> 5. 轉投資臺灣風能訓練股份有限公司：</t>
    <phoneticPr fontId="2" type="noConversion"/>
  </si>
  <si>
    <t xml:space="preserve">            法不予認列之投資收益」。       </t>
    <phoneticPr fontId="2" type="noConversion"/>
  </si>
  <si>
    <t xml:space="preserve">  （1）由本公司與臺灣港務股份有限公司等五家公司於107/5合資成立，有關帳務處理依國際會計準則第二十八號「投資關聯企業及合資」辦理。</t>
    <phoneticPr fontId="2" type="noConversion"/>
  </si>
  <si>
    <t xml:space="preserve">       （4）該公司111/11稅後純益為789,983,737元 ,本公司依約當持股比例27.66%認列218,509,502元。借記「採用權益法認列之投資權益調整-比例認列損益」</t>
    <phoneticPr fontId="2" type="noConversion"/>
  </si>
  <si>
    <t xml:space="preserve">  （2）該公司110年度淨利為4,473,970元，本公司依約當持股比例20%認列利益894,794元，扣除110年度已認列利益850,677元，本年度應補認列投資收益</t>
    <phoneticPr fontId="2" type="noConversion"/>
  </si>
  <si>
    <t xml:space="preserve">            ，貸記「採用權益法認列之關聯企業及合資利益之份額－稅法不予認列之投資收益」。       </t>
    <phoneticPr fontId="2" type="noConversion"/>
  </si>
  <si>
    <t xml:space="preserve">      44,117元。借記「採用權益法認列之投資權益調整-比例認列損益」，貸記「採用權益法認列之關聯企業及合資損失之份額－稅法不予認列之投資收</t>
    <phoneticPr fontId="2" type="noConversion"/>
  </si>
  <si>
    <t xml:space="preserve">       （5）該公司111/11自結資產負債表「國外營運機構財報換算之兌換差額」為(72,904,017)元，本公司依111/11持股比例27.66%認列(20,165,251)元，扣除前</t>
    <phoneticPr fontId="2" type="noConversion"/>
  </si>
  <si>
    <t xml:space="preserve">      益」。</t>
    <phoneticPr fontId="2" type="noConversion"/>
  </si>
  <si>
    <t xml:space="preserve">            已認列國外營運機構財報換算之兌換差額(19,527,610)元，應補列(637,641)元。借記「採用權益法認列之關聯企業及合資之其他綜合損益之份額-可能</t>
    <phoneticPr fontId="2" type="noConversion"/>
  </si>
  <si>
    <t xml:space="preserve">  （3）該公司111/11淨利為6,844,779元 ,本公司依約當持股比例20%認列投資利益1,368,956元。借記「採用權益法認列之投資權益調整-比例認列損益」，</t>
    <phoneticPr fontId="2" type="noConversion"/>
  </si>
  <si>
    <t xml:space="preserve">            重分類至損益之項目」，貸記「採用權益法認列之投資權益調整-匯率調整」。</t>
    <phoneticPr fontId="2" type="noConversion"/>
  </si>
  <si>
    <t xml:space="preserve">  （6）該公司111/11自結資產負債表「透過其他綜合損益按公允價值衡量之金融資產未實現評價損益」為55,358,140元，惟該公司於110/12配合其關聯企業大</t>
    <phoneticPr fontId="2" type="noConversion"/>
  </si>
  <si>
    <t xml:space="preserve">  （4）以該公司111/11自結資產負債表股東權益總額驗算認列持有股權淨值差額：帳上應有之累計投資淨額-調整後之累計投資淨額=0元。無須調整。</t>
    <phoneticPr fontId="2" type="noConversion"/>
  </si>
  <si>
    <t xml:space="preserve">       園汽電110/12處分透過其他綜合損益按公允價值衡量之權益工具，將累積於其他權益項下之相關評價損益(屬後續不重分類至損益項目)轉列保留盈餘共</t>
    <phoneticPr fontId="2" type="noConversion"/>
  </si>
  <si>
    <t xml:space="preserve"> 6. 轉投資澎湖綠電股份有限公司：</t>
    <phoneticPr fontId="2" type="noConversion"/>
  </si>
  <si>
    <t xml:space="preserve">       31,461,077元。故分110/12及111/1~11做相關調整：</t>
    <phoneticPr fontId="2" type="noConversion"/>
  </si>
  <si>
    <t xml:space="preserve">  （1）為發展澎湖綠能，並推動民眾入股共享之新商業模式，於111年度辦理公司設立，本公司須配合依股權比例45%繳納投資股款計新臺幣45,000,000元，</t>
    <phoneticPr fontId="2" type="noConversion"/>
  </si>
  <si>
    <t xml:space="preserve">  　 （A）該公司110/12自結資產負債表「透過其他綜合損益按公允價值衡量之金融資產未實現評價損益」為82,016,964元，配合關聯企業大園汽電處分權益</t>
    <phoneticPr fontId="2" type="noConversion"/>
  </si>
  <si>
    <t>　　　 所需轉投資預算已獲行政院111年4月27日院授主基經字第1110250001號函准予於111年度先行辦理並於112年度補辦預算。有關帳務處理依國際會計準</t>
    <phoneticPr fontId="2" type="noConversion"/>
  </si>
  <si>
    <t>　　　　　工具將相關累積評價損益31,461,077元轉列保留盈餘前為113,478,041元，本公司依110/12持股比例27.66%認列31,388,026元，扣除前已認列透過</t>
    <phoneticPr fontId="2" type="noConversion"/>
  </si>
  <si>
    <t>　　　 則第二十八號「投資關聯企業及合資」辦理。</t>
    <phoneticPr fontId="2" type="noConversion"/>
  </si>
  <si>
    <t>　　　　　其他綜合損益按公允價值衡量之金融資產未實現評價損益29,318,935元，應補列2,069,091元。借記「採用權益法認列之投資權益調整－差額調整」</t>
    <phoneticPr fontId="2" type="noConversion"/>
  </si>
  <si>
    <t xml:space="preserve">  （2）本公司111/6/16注資取得該公司股權45%，投資成本45,000,000元。</t>
    <phoneticPr fontId="2" type="noConversion"/>
  </si>
  <si>
    <t>　　　　　，貸記「採用權益法認列之關聯企業及合資之其他綜合損益之份額－不重分類至損益之項目」。</t>
    <phoneticPr fontId="2" type="noConversion"/>
  </si>
  <si>
    <t xml:space="preserve">  （3）該公司111/11淨損為(8,038,916)元 ,自6/16截至111/11淨損為(5,297,662)元，本公司依約當持股比例45%認列損失(2,383,948)元。借記「採用</t>
    <phoneticPr fontId="2" type="noConversion"/>
  </si>
  <si>
    <t xml:space="preserve">  　 （B）該公司110/12配合關聯企業大園汽電處分權益工具將累積於其他權益項下之相關評價損益由其他權益(屬後續不重分類至損益項目)轉列保留盈餘共</t>
    <phoneticPr fontId="2" type="noConversion"/>
  </si>
  <si>
    <t>　　　　　31,461,077元，本公司依持股比例27.66%轉列保留盈餘8,702,134元。借記「採用權益法認列之關聯企業及合資之其他綜合損益之份額-不重分類至</t>
    <phoneticPr fontId="2" type="noConversion"/>
  </si>
  <si>
    <t xml:space="preserve">  （4）以該公司111/11自結資產負債表股東權益總額驗算認列持有股權淨值差額：帳上應有之累計投資淨額-調整後之累計投資淨額0元。無須調整。</t>
    <phoneticPr fontId="2" type="noConversion"/>
  </si>
  <si>
    <t>　　　　　損益之項目」，貸記「累積盈虧-其他綜合損益轉入數」。</t>
    <phoneticPr fontId="2" type="noConversion"/>
  </si>
  <si>
    <t xml:space="preserve"> 7. 轉投資儲能股份有限公司：本公司原規劃與民間業者合作提供儲能和能源管理服務，惟依111年1月26日本公司內部評估及決策結果，考量目前民間參與</t>
    <phoneticPr fontId="2" type="noConversion"/>
  </si>
  <si>
    <t>　　　　　　  已認列備供出售金融資產為實現評價損益22,685,892元，應補列(857,097)元。借記「採用權益法認列之關聯企業及合資之其他綜合損益之份額</t>
    <phoneticPr fontId="2" type="noConversion"/>
  </si>
  <si>
    <t>　　　(C)該公司111/11自結資產負債表「透過其他綜合損益按公允價值衡量之金融資產未實現評價損益」為55,358,140元，本公司依111/11持股比例27.66%認</t>
    <phoneticPr fontId="2" type="noConversion"/>
  </si>
  <si>
    <t xml:space="preserve">    儲能意願甚高，經檢討現階段已無推動本案之必要性及急迫性，決定暫緩推動本案。</t>
    <phoneticPr fontId="2" type="noConversion"/>
  </si>
  <si>
    <t>　　　　　    列15,312,062元，扣除前已認列透過其他綜合損益按公允價值衡量之金融資產未實現評價損益22,685,892元，應補認列(7,373,830)元。借記「採用權</t>
    <phoneticPr fontId="2" type="noConversion"/>
  </si>
  <si>
    <t xml:space="preserve"> 8. 報酬率=((現金股利+股票股利)÷期末投資金額)×100％。                                                                                 </t>
    <phoneticPr fontId="2" type="noConversion"/>
  </si>
  <si>
    <t>　　　　　　　益法認列之關聯企業及合資之其他綜合損益之份額-不重分類至損益之項目」，貸記「採用權益法認列之投資權益調整-差額調整」。</t>
    <phoneticPr fontId="2" type="noConversion"/>
  </si>
  <si>
    <t xml:space="preserve"> 9. 稅前淨利(淨損)資料：班卡拉為非法人組織，係以班卡拉銷售公司獲得其投資股利之金額填列，其新臺幣數資料係以111/12/30臺灣銀行即期匯率賣出價 </t>
    <phoneticPr fontId="2" type="noConversion"/>
  </si>
  <si>
    <t>　　20.93換算。</t>
    <phoneticPr fontId="2" type="noConversion"/>
  </si>
  <si>
    <t xml:space="preserve">       關之所得稅」共(5,643,916)元，本公司依持股比例27.66%認列(1,561,107)元，應補列(1,561,107)元。借記「採用權益法認列之關聯企業及合資之</t>
    <phoneticPr fontId="2" type="noConversion"/>
  </si>
  <si>
    <r>
      <t xml:space="preserve"> 4. 轉投資臺灣證券交易所股份有限公司：自107年度起配合IFRS第9號「金融工具」實施</t>
    </r>
    <r>
      <rPr>
        <sz val="14"/>
        <color theme="1"/>
        <rFont val="新細明體"/>
        <family val="1"/>
        <charset val="136"/>
      </rPr>
      <t>，</t>
    </r>
    <r>
      <rPr>
        <sz val="14"/>
        <color theme="1"/>
        <rFont val="標楷體"/>
        <family val="4"/>
        <charset val="136"/>
      </rPr>
      <t>原係採成本衡量之金融資產重分類為透過其他綜合損益按公允價</t>
    </r>
    <phoneticPr fontId="2" type="noConversion"/>
  </si>
  <si>
    <r>
      <t xml:space="preserve">       貸記「採用權益法認列之關聯企業及合資利益之份額－稅法不予認列之投資收益」</t>
    </r>
    <r>
      <rPr>
        <sz val="14"/>
        <color theme="1"/>
        <rFont val="新細明體"/>
        <family val="1"/>
        <charset val="136"/>
      </rPr>
      <t>。</t>
    </r>
    <phoneticPr fontId="2" type="noConversion"/>
  </si>
  <si>
    <r>
      <t xml:space="preserve">       權益法認列之關聯企業及合資損失之份額－不得抵稅之投資損失」，貸記「採用權益法認列之投資權益調整-比例認列損益」</t>
    </r>
    <r>
      <rPr>
        <sz val="14"/>
        <color theme="1"/>
        <rFont val="新細明體"/>
        <family val="1"/>
        <charset val="136"/>
      </rPr>
      <t>。</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</si>
</sst>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76" formatCode="&quot;$&quot;#,##0.00"/>
    <numFmt numFmtId="177" formatCode="#,##0_);[Red]\(#,##0\)"/>
  </numFmts>
  <fonts count="21" x14ac:knownFonts="1">
    <font>
      <sz val="12"/>
      <name val="新細明體"/>
      <family val="1"/>
      <charset val="136"/>
    </font>
    <font>
      <sz val="12"/>
      <name val="標楷體"/>
      <family val="4"/>
      <charset val="136"/>
    </font>
    <font>
      <sz val="9"/>
      <name val="新細明體"/>
      <family val="1"/>
      <charset val="136"/>
    </font>
    <font>
      <sz val="14"/>
      <name val="標楷體"/>
      <family val="4"/>
      <charset val="136"/>
    </font>
    <font>
      <sz val="18"/>
      <name val="標楷體"/>
      <family val="4"/>
      <charset val="136"/>
    </font>
    <font>
      <sz val="14"/>
      <color theme="1"/>
      <name val="標楷體"/>
      <family val="4"/>
      <charset val="136"/>
    </font>
    <font>
      <sz val="14"/>
      <name val="新細明體"/>
      <family val="1"/>
      <charset val="136"/>
    </font>
    <font>
      <b/>
      <sz val="9"/>
      <color indexed="81"/>
      <name val="新細明體"/>
      <family val="1"/>
      <charset val="136"/>
    </font>
    <font>
      <sz val="9"/>
      <color indexed="81"/>
      <name val="新細明體"/>
      <family val="1"/>
      <charset val="136"/>
    </font>
    <font>
      <b/>
      <sz val="13"/>
      <color indexed="81"/>
      <name val="細明體"/>
      <family val="3"/>
      <charset val="136"/>
    </font>
    <font>
      <b/>
      <sz val="13"/>
      <color indexed="81"/>
      <name val="Tahoma"/>
      <family val="2"/>
    </font>
    <font>
      <sz val="13"/>
      <color indexed="81"/>
      <name val="Tahoma"/>
      <family val="2"/>
    </font>
    <font>
      <sz val="13"/>
      <color indexed="81"/>
      <name val="細明體"/>
      <family val="3"/>
      <charset val="136"/>
    </font>
    <font>
      <sz val="12"/>
      <color theme="1"/>
      <name val="標楷體"/>
      <family val="4"/>
      <charset val="136"/>
    </font>
    <font>
      <sz val="12"/>
      <color theme="1"/>
      <name val="新細明體"/>
      <family val="1"/>
      <charset val="136"/>
    </font>
    <font>
      <sz val="18"/>
      <color theme="1"/>
      <name val="標楷體"/>
      <family val="4"/>
      <charset val="136"/>
    </font>
    <font>
      <sz val="20"/>
      <color theme="1"/>
      <name val="標楷體"/>
      <family val="4"/>
      <charset val="136"/>
    </font>
    <font>
      <sz val="24"/>
      <color theme="1"/>
      <name val="標楷體"/>
      <family val="4"/>
      <charset val="136"/>
    </font>
    <font>
      <sz val="24"/>
      <color theme="1"/>
      <name val="新細明體"/>
      <family val="1"/>
      <charset val="136"/>
    </font>
    <font>
      <b/>
      <sz val="14"/>
      <color theme="1"/>
      <name val="標楷體"/>
      <family val="4"/>
      <charset val="136"/>
    </font>
    <font>
      <sz val="14"/>
      <color theme="1"/>
      <name val="新細明體"/>
      <family val="1"/>
      <charset val="136"/>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8">
    <xf numFmtId="0" fontId="0" fillId="0" borderId="0" xfId="0"/>
    <xf numFmtId="0" fontId="1" fillId="0" borderId="0" xfId="0" applyFont="1"/>
    <xf numFmtId="0" fontId="1" fillId="0" borderId="0" xfId="0" applyFont="1" applyAlignment="1">
      <alignment horizontal="center"/>
    </xf>
    <xf numFmtId="0" fontId="3" fillId="0" borderId="0" xfId="0" applyFont="1"/>
    <xf numFmtId="0" fontId="0" fillId="0" borderId="0" xfId="0" applyAlignment="1">
      <alignment horizontal="center"/>
    </xf>
    <xf numFmtId="0" fontId="0" fillId="0" borderId="0" xfId="0" applyAlignment="1">
      <alignment vertical="center"/>
    </xf>
    <xf numFmtId="41" fontId="5" fillId="0" borderId="9" xfId="0" applyNumberFormat="1" applyFont="1" applyBorder="1"/>
    <xf numFmtId="0" fontId="6" fillId="0" borderId="0" xfId="0" applyFont="1"/>
    <xf numFmtId="0" fontId="13" fillId="0" borderId="0" xfId="0" applyFont="1"/>
    <xf numFmtId="0" fontId="13" fillId="0" borderId="0" xfId="0" applyFont="1" applyAlignment="1">
      <alignment horizontal="center"/>
    </xf>
    <xf numFmtId="0" fontId="14" fillId="0" borderId="0" xfId="0" applyFont="1"/>
    <xf numFmtId="0" fontId="5" fillId="0" borderId="0" xfId="0" applyFont="1"/>
    <xf numFmtId="0" fontId="5" fillId="0" borderId="0" xfId="0" applyFont="1" applyAlignment="1">
      <alignment horizontal="center"/>
    </xf>
    <xf numFmtId="0" fontId="15" fillId="0" borderId="0" xfId="0" applyFont="1" applyAlignment="1">
      <alignment horizontal="right"/>
    </xf>
    <xf numFmtId="0" fontId="15" fillId="0" borderId="0" xfId="0" applyFont="1" applyAlignment="1">
      <alignment horizontal="left"/>
    </xf>
    <xf numFmtId="0" fontId="13" fillId="0" borderId="0" xfId="0" applyFont="1" applyAlignment="1">
      <alignment horizontal="left"/>
    </xf>
    <xf numFmtId="176" fontId="16" fillId="0" borderId="0" xfId="0" applyNumberFormat="1" applyFont="1" applyAlignment="1">
      <alignment horizontal="right" vertical="center" wrapText="1"/>
    </xf>
    <xf numFmtId="176" fontId="16" fillId="0" borderId="0" xfId="0" applyNumberFormat="1" applyFont="1" applyAlignment="1">
      <alignment horizontal="center" vertical="center" wrapText="1"/>
    </xf>
    <xf numFmtId="0" fontId="14" fillId="0" borderId="0" xfId="0" applyFont="1" applyAlignment="1">
      <alignment horizontal="center"/>
    </xf>
    <xf numFmtId="176" fontId="17" fillId="0" borderId="0" xfId="0" applyNumberFormat="1" applyFont="1" applyAlignment="1">
      <alignment horizontal="right" vertical="center" wrapText="1"/>
    </xf>
    <xf numFmtId="0" fontId="18" fillId="0" borderId="0" xfId="0" applyFont="1"/>
    <xf numFmtId="176" fontId="17" fillId="0" borderId="0" xfId="0" applyNumberFormat="1" applyFont="1" applyAlignment="1">
      <alignment horizontal="left" vertical="center" wrapText="1"/>
    </xf>
    <xf numFmtId="0" fontId="15" fillId="0" borderId="0" xfId="0" applyFont="1"/>
    <xf numFmtId="0" fontId="5" fillId="0" borderId="1" xfId="0" applyFont="1" applyBorder="1" applyAlignment="1">
      <alignment horizontal="right"/>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0" xfId="0" applyFont="1" applyAlignment="1">
      <alignment vertical="center"/>
    </xf>
    <xf numFmtId="0" fontId="5" fillId="0" borderId="5" xfId="0" applyFont="1" applyBorder="1"/>
    <xf numFmtId="0" fontId="5" fillId="0" borderId="6" xfId="0" applyFont="1" applyBorder="1"/>
    <xf numFmtId="0" fontId="5" fillId="0" borderId="7" xfId="0" applyFont="1" applyBorder="1"/>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5" fillId="0" borderId="5" xfId="0" applyFont="1" applyBorder="1" applyAlignment="1">
      <alignment horizontal="center"/>
    </xf>
    <xf numFmtId="0" fontId="5" fillId="0" borderId="7" xfId="0" applyFont="1" applyBorder="1" applyAlignment="1">
      <alignment horizontal="center"/>
    </xf>
    <xf numFmtId="0" fontId="5" fillId="0" borderId="11" xfId="0" applyFont="1" applyBorder="1" applyAlignment="1">
      <alignment horizontal="center"/>
    </xf>
    <xf numFmtId="0" fontId="5" fillId="0" borderId="0" xfId="0" applyFont="1"/>
    <xf numFmtId="0" fontId="5" fillId="0" borderId="8" xfId="0" applyFont="1" applyBorder="1"/>
    <xf numFmtId="0" fontId="5" fillId="0" borderId="9" xfId="0" applyFont="1" applyBorder="1"/>
    <xf numFmtId="0" fontId="5" fillId="0" borderId="10" xfId="0" applyFont="1" applyBorder="1"/>
    <xf numFmtId="0" fontId="5" fillId="0" borderId="3" xfId="0" applyFont="1" applyBorder="1" applyAlignment="1">
      <alignment horizontal="center"/>
    </xf>
    <xf numFmtId="0" fontId="5" fillId="0" borderId="12" xfId="0" applyFont="1" applyBorder="1" applyAlignment="1">
      <alignment horizontal="center"/>
    </xf>
    <xf numFmtId="0" fontId="5" fillId="0" borderId="13" xfId="0" applyFont="1" applyBorder="1" applyAlignment="1">
      <alignment horizontal="center"/>
    </xf>
    <xf numFmtId="0" fontId="5" fillId="0" borderId="12" xfId="0" applyFont="1" applyBorder="1"/>
    <xf numFmtId="0" fontId="5" fillId="0" borderId="1" xfId="0" applyFont="1" applyBorder="1"/>
    <xf numFmtId="0" fontId="5" fillId="0" borderId="13" xfId="0" applyFont="1" applyBorder="1"/>
    <xf numFmtId="0" fontId="5" fillId="0" borderId="13" xfId="0" applyFont="1" applyBorder="1" applyAlignment="1">
      <alignment horizontal="center"/>
    </xf>
    <xf numFmtId="0" fontId="5" fillId="0" borderId="14" xfId="0" applyFont="1" applyBorder="1" applyAlignment="1">
      <alignment horizontal="center"/>
    </xf>
    <xf numFmtId="0" fontId="5" fillId="0" borderId="15"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xf numFmtId="41" fontId="5" fillId="0" borderId="10" xfId="0" applyNumberFormat="1" applyFont="1" applyBorder="1"/>
    <xf numFmtId="41" fontId="13" fillId="0" borderId="10" xfId="0" applyNumberFormat="1" applyFont="1" applyBorder="1" applyAlignment="1">
      <alignment horizontal="center"/>
    </xf>
    <xf numFmtId="43" fontId="5" fillId="0" borderId="10" xfId="0" applyNumberFormat="1" applyFont="1" applyBorder="1"/>
    <xf numFmtId="0" fontId="5" fillId="0" borderId="11" xfId="0" applyFont="1" applyBorder="1" applyAlignment="1">
      <alignment horizontal="left"/>
    </xf>
    <xf numFmtId="0" fontId="5" fillId="0" borderId="0" xfId="0" applyFont="1" applyAlignment="1">
      <alignment horizontal="left"/>
    </xf>
    <xf numFmtId="0" fontId="5" fillId="0" borderId="8" xfId="0" applyFont="1" applyBorder="1" applyAlignment="1">
      <alignment horizontal="left"/>
    </xf>
    <xf numFmtId="0" fontId="5" fillId="0" borderId="0" xfId="0" applyFont="1" applyAlignment="1">
      <alignment horizontal="center" vertical="center"/>
    </xf>
    <xf numFmtId="41" fontId="5" fillId="0" borderId="9" xfId="0" applyNumberFormat="1" applyFont="1" applyBorder="1" applyAlignment="1">
      <alignment horizontal="center"/>
    </xf>
    <xf numFmtId="43" fontId="5" fillId="0" borderId="9" xfId="0" applyNumberFormat="1" applyFont="1" applyBorder="1"/>
    <xf numFmtId="2" fontId="5" fillId="0" borderId="9" xfId="0" applyNumberFormat="1" applyFont="1" applyBorder="1" applyAlignment="1">
      <alignment horizontal="center"/>
    </xf>
    <xf numFmtId="41" fontId="13" fillId="0" borderId="9" xfId="0" applyNumberFormat="1" applyFont="1" applyBorder="1" applyAlignment="1">
      <alignment horizontal="center" vertical="center"/>
    </xf>
    <xf numFmtId="43" fontId="5" fillId="0" borderId="9" xfId="0" applyNumberFormat="1" applyFont="1" applyBorder="1" applyAlignment="1">
      <alignment horizontal="right"/>
    </xf>
    <xf numFmtId="43" fontId="5" fillId="0" borderId="8" xfId="0" applyNumberFormat="1" applyFont="1" applyBorder="1" applyAlignment="1">
      <alignment horizontal="center"/>
    </xf>
    <xf numFmtId="0" fontId="13" fillId="0" borderId="9" xfId="0" applyFont="1" applyBorder="1"/>
    <xf numFmtId="43" fontId="13" fillId="0" borderId="9" xfId="0" applyNumberFormat="1" applyFont="1" applyBorder="1"/>
    <xf numFmtId="177" fontId="5" fillId="0" borderId="9" xfId="0" applyNumberFormat="1" applyFont="1" applyBorder="1"/>
    <xf numFmtId="4" fontId="5" fillId="0" borderId="9" xfId="0" applyNumberFormat="1" applyFont="1" applyBorder="1"/>
    <xf numFmtId="4" fontId="5" fillId="0" borderId="0" xfId="0" applyNumberFormat="1" applyFont="1"/>
    <xf numFmtId="0" fontId="5" fillId="0" borderId="11" xfId="0" applyFont="1" applyBorder="1"/>
    <xf numFmtId="0" fontId="19" fillId="0" borderId="11" xfId="0" applyFont="1" applyBorder="1" applyAlignment="1">
      <alignment horizontal="left"/>
    </xf>
    <xf numFmtId="0" fontId="5" fillId="0" borderId="0" xfId="0" applyFont="1" applyAlignment="1">
      <alignment horizontal="left"/>
    </xf>
    <xf numFmtId="0" fontId="5" fillId="0" borderId="8" xfId="0" applyFont="1" applyBorder="1" applyAlignment="1">
      <alignment horizontal="left"/>
    </xf>
    <xf numFmtId="49" fontId="5" fillId="0" borderId="9" xfId="0" applyNumberFormat="1" applyFont="1" applyBorder="1" applyAlignment="1">
      <alignment horizontal="center"/>
    </xf>
    <xf numFmtId="3" fontId="5" fillId="0" borderId="9" xfId="0" applyNumberFormat="1" applyFont="1" applyBorder="1"/>
    <xf numFmtId="3" fontId="5" fillId="0" borderId="0" xfId="0" applyNumberFormat="1" applyFont="1"/>
    <xf numFmtId="41" fontId="5" fillId="0" borderId="9" xfId="0" applyNumberFormat="1" applyFont="1" applyBorder="1" applyAlignment="1">
      <alignment horizontal="right"/>
    </xf>
    <xf numFmtId="49" fontId="5" fillId="0" borderId="9" xfId="0" applyNumberFormat="1" applyFont="1" applyBorder="1" applyAlignment="1">
      <alignment horizontal="right"/>
    </xf>
    <xf numFmtId="177" fontId="5" fillId="0" borderId="9" xfId="0" applyNumberFormat="1" applyFont="1" applyBorder="1" applyAlignment="1">
      <alignment horizontal="right"/>
    </xf>
    <xf numFmtId="0" fontId="5" fillId="0" borderId="11" xfId="0" applyFont="1" applyBorder="1" applyAlignment="1">
      <alignment horizontal="left"/>
    </xf>
    <xf numFmtId="43" fontId="5" fillId="0" borderId="0" xfId="0" applyNumberFormat="1" applyFont="1"/>
    <xf numFmtId="0" fontId="5" fillId="0" borderId="0" xfId="0" applyFont="1" applyAlignment="1">
      <alignment horizontal="center"/>
    </xf>
    <xf numFmtId="0" fontId="5" fillId="0" borderId="8" xfId="0" applyFont="1" applyBorder="1" applyAlignment="1">
      <alignment horizontal="center"/>
    </xf>
    <xf numFmtId="41" fontId="13" fillId="0" borderId="9" xfId="0" applyNumberFormat="1" applyFont="1" applyBorder="1" applyAlignment="1">
      <alignment horizontal="center"/>
    </xf>
    <xf numFmtId="43" fontId="5" fillId="0" borderId="8" xfId="0" applyNumberFormat="1" applyFont="1" applyBorder="1"/>
    <xf numFmtId="0" fontId="5" fillId="0" borderId="1" xfId="0" applyFont="1" applyBorder="1" applyAlignment="1">
      <alignment horizontal="center"/>
    </xf>
    <xf numFmtId="0" fontId="5" fillId="0" borderId="14" xfId="0" applyFont="1" applyBorder="1"/>
    <xf numFmtId="41" fontId="5" fillId="0" borderId="14" xfId="0" applyNumberFormat="1" applyFont="1" applyBorder="1"/>
    <xf numFmtId="41" fontId="5" fillId="0" borderId="14" xfId="0" applyNumberFormat="1" applyFont="1" applyBorder="1" applyAlignment="1">
      <alignment horizontal="center"/>
    </xf>
    <xf numFmtId="43" fontId="5" fillId="0" borderId="14" xfId="0" applyNumberFormat="1" applyFont="1" applyBorder="1"/>
    <xf numFmtId="43" fontId="5" fillId="0" borderId="13" xfId="0" applyNumberFormat="1" applyFont="1" applyBorder="1"/>
    <xf numFmtId="41" fontId="13" fillId="0" borderId="0" xfId="0" applyNumberFormat="1" applyFont="1"/>
    <xf numFmtId="41" fontId="13" fillId="0" borderId="0" xfId="0" applyNumberFormat="1" applyFont="1" applyAlignment="1">
      <alignment horizontal="center"/>
    </xf>
    <xf numFmtId="43" fontId="13" fillId="0" borderId="0" xfId="0" applyNumberFormat="1" applyFont="1"/>
    <xf numFmtId="49" fontId="5" fillId="0" borderId="0" xfId="0" applyNumberFormat="1" applyFont="1"/>
    <xf numFmtId="0" fontId="20" fillId="0" borderId="0" xfId="0" applyFont="1"/>
    <xf numFmtId="49" fontId="5" fillId="0" borderId="0" xfId="0" applyNumberFormat="1" applyFont="1" applyAlignment="1">
      <alignment horizontal="left"/>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會計處" id="{1A57B320-851B-4823-832C-D32975B5DEC1}" userId="S::018015@taipower365.onmicrosoft.com::07b01280-6fb1-411a-8839-6db1c169ae79" providerId="AD"/>
</personList>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12" dT="2022-01-27T06:01:31.29" personId="{1A57B320-851B-4823-832C-D32975B5DEC1}" id="{90937921-CFAA-4D5E-AB42-E6535F731BA8}">
    <text>現金股利/發放股票股利前股數</text>
  </threadedComment>
  <threadedComment ref="T12" dT="2021-04-23T03:10:07.25" personId="{1A57B320-851B-4823-832C-D32975B5DEC1}" id="{A8200EC7-FA03-4DB1-9565-5E621D636B42}">
    <text>(現金股利+股票股利*10)/截至本年度投資淨額*100%</text>
  </threadedComment>
  <threadedComment ref="Y12" dT="2021-07-06T01:18:34.99" personId="{1A57B320-851B-4823-832C-D32975B5DEC1}" id="{884F0F3B-D382-4DB7-9951-90BB48DE3152}">
    <text>上年度股利數</text>
  </threadedComment>
  <threadedComment ref="S14" dT="2021-04-23T03:09:46.91" personId="{1A57B320-851B-4823-832C-D32975B5DEC1}" id="{1FB62038-75AE-4C0D-BD8E-9DC915C8B367}">
    <text>抓上半年加下半年列損益的科目(投資損益+股權調整淨值)</text>
  </threadedComment>
  <threadedComment ref="T19" dT="2021-07-05T01:16:44.74" personId="{1A57B320-851B-4823-832C-D32975B5DEC1}" id="{491F286F-C101-45C4-8973-40AEBE8F6A8A}">
    <text>澳幣股利除以澳幣投資金額200</text>
  </threadedComment>
  <threadedComment ref="O33" dT="2021-04-23T03:10:38.14" personId="{1A57B320-851B-4823-832C-D32975B5DEC1}" id="{D2AF04EF-6654-4D17-8AE9-1F00F914EB8F}">
    <text>轉投資現況表長投權益法調整數C(175003)</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AFD0E-46AA-4735-A014-E90F0FBE02E8}">
  <sheetPr>
    <pageSetUpPr fitToPage="1"/>
  </sheetPr>
  <dimension ref="A1:AB82"/>
  <sheetViews>
    <sheetView showGridLines="0" tabSelected="1" view="pageBreakPreview" topLeftCell="A2" zoomScale="55" zoomScaleNormal="55" zoomScaleSheetLayoutView="55" workbookViewId="0">
      <selection activeCell="L4" sqref="L4"/>
    </sheetView>
  </sheetViews>
  <sheetFormatPr defaultColWidth="9" defaultRowHeight="16.2" x14ac:dyDescent="0.3"/>
  <cols>
    <col min="1" max="1" width="6.44140625" customWidth="1"/>
    <col min="2" max="2" width="3.44140625" customWidth="1"/>
    <col min="3" max="3" width="3.21875" customWidth="1"/>
    <col min="4" max="4" width="7.77734375" customWidth="1"/>
    <col min="5" max="5" width="3.33203125" customWidth="1"/>
    <col min="6" max="6" width="16.77734375" customWidth="1"/>
    <col min="7" max="7" width="10" style="2" customWidth="1"/>
    <col min="8" max="8" width="25.5546875" bestFit="1" customWidth="1"/>
    <col min="9" max="9" width="22.6640625" bestFit="1" customWidth="1"/>
    <col min="10" max="10" width="27.109375" style="4" bestFit="1" customWidth="1"/>
    <col min="11" max="11" width="24" bestFit="1" customWidth="1"/>
    <col min="12" max="12" width="19.44140625" bestFit="1" customWidth="1"/>
    <col min="13" max="13" width="24.33203125" bestFit="1" customWidth="1"/>
    <col min="14" max="14" width="22.88671875" customWidth="1"/>
    <col min="15" max="15" width="22.5546875" customWidth="1"/>
    <col min="16" max="16" width="20.21875" customWidth="1"/>
    <col min="17" max="17" width="11.109375" bestFit="1" customWidth="1"/>
    <col min="18" max="18" width="7.6640625" customWidth="1"/>
    <col min="19" max="19" width="24.44140625" customWidth="1"/>
    <col min="20" max="20" width="11.6640625" customWidth="1"/>
    <col min="21" max="21" width="7.44140625" bestFit="1" customWidth="1"/>
    <col min="22" max="22" width="20.44140625" customWidth="1"/>
    <col min="23" max="23" width="21.109375" customWidth="1"/>
    <col min="24" max="24" width="6.77734375" customWidth="1"/>
    <col min="25" max="25" width="37.44140625" customWidth="1"/>
  </cols>
  <sheetData>
    <row r="1" spans="1:26" hidden="1" x14ac:dyDescent="0.3">
      <c r="A1" s="1"/>
      <c r="B1" s="1"/>
      <c r="C1" s="1"/>
      <c r="D1" s="1"/>
      <c r="E1" s="1"/>
      <c r="F1" s="1"/>
      <c r="H1" s="1"/>
      <c r="I1" s="1"/>
      <c r="J1" s="2"/>
      <c r="K1" s="1"/>
      <c r="L1" s="1"/>
      <c r="M1" s="1"/>
      <c r="N1" s="1"/>
      <c r="O1" s="1"/>
      <c r="P1" s="1"/>
      <c r="Q1" s="1"/>
      <c r="R1" s="1"/>
      <c r="S1" s="1"/>
      <c r="T1" s="1"/>
      <c r="U1" s="1"/>
      <c r="V1" s="1"/>
      <c r="W1" s="1"/>
      <c r="X1" s="1"/>
      <c r="Y1" s="1"/>
    </row>
    <row r="2" spans="1:26" x14ac:dyDescent="0.3">
      <c r="A2" s="8"/>
      <c r="B2" s="8"/>
      <c r="C2" s="8"/>
      <c r="D2" s="8"/>
      <c r="E2" s="8"/>
      <c r="F2" s="8"/>
      <c r="G2" s="9"/>
      <c r="H2" s="8"/>
      <c r="I2" s="8"/>
      <c r="J2" s="9"/>
      <c r="K2" s="8"/>
      <c r="L2" s="8"/>
      <c r="M2" s="8"/>
      <c r="N2" s="8"/>
      <c r="O2" s="8"/>
      <c r="P2" s="8"/>
      <c r="Q2" s="8"/>
      <c r="R2" s="8"/>
      <c r="S2" s="8"/>
      <c r="T2" s="8"/>
      <c r="U2" s="8"/>
      <c r="V2" s="8"/>
      <c r="W2" s="8"/>
      <c r="X2" s="8"/>
      <c r="Y2" s="8"/>
      <c r="Z2" s="10"/>
    </row>
    <row r="3" spans="1:26" ht="24.6" x14ac:dyDescent="0.45">
      <c r="A3" s="8"/>
      <c r="B3" s="8"/>
      <c r="C3" s="8"/>
      <c r="D3" s="8"/>
      <c r="E3" s="8"/>
      <c r="F3" s="11" t="s">
        <v>0</v>
      </c>
      <c r="G3" s="12"/>
      <c r="H3" s="11"/>
      <c r="I3" s="11"/>
      <c r="J3" s="12"/>
      <c r="K3" s="11"/>
      <c r="L3" s="11"/>
      <c r="M3" s="13" t="s">
        <v>1</v>
      </c>
      <c r="N3" s="13"/>
      <c r="O3" s="14" t="s">
        <v>2</v>
      </c>
      <c r="P3" s="15"/>
      <c r="Q3" s="15"/>
      <c r="R3" s="15"/>
      <c r="S3" s="15"/>
      <c r="T3" s="15"/>
      <c r="U3" s="15"/>
      <c r="V3" s="15"/>
      <c r="W3" s="8"/>
      <c r="X3" s="8"/>
      <c r="Y3" s="8"/>
      <c r="Z3" s="10"/>
    </row>
    <row r="4" spans="1:26" ht="35.4" customHeight="1" x14ac:dyDescent="0.6">
      <c r="A4" s="8"/>
      <c r="B4" s="8"/>
      <c r="C4" s="8"/>
      <c r="D4" s="8"/>
      <c r="E4" s="8"/>
      <c r="F4" s="16" t="s">
        <v>3</v>
      </c>
      <c r="G4" s="17"/>
      <c r="H4" s="10"/>
      <c r="I4" s="10"/>
      <c r="J4" s="18"/>
      <c r="K4" s="10"/>
      <c r="L4" s="10"/>
      <c r="M4" s="19" t="s">
        <v>4</v>
      </c>
      <c r="N4" s="20"/>
      <c r="O4" s="21" t="s">
        <v>5</v>
      </c>
      <c r="P4" s="21"/>
      <c r="Q4" s="21"/>
      <c r="R4" s="14"/>
      <c r="S4" s="14"/>
      <c r="T4" s="14"/>
      <c r="U4" s="14"/>
      <c r="V4" s="14"/>
      <c r="W4" s="14"/>
      <c r="X4" s="14"/>
      <c r="Y4" s="14"/>
      <c r="Z4" s="10"/>
    </row>
    <row r="5" spans="1:26" ht="24.6" x14ac:dyDescent="0.45">
      <c r="A5" s="9"/>
      <c r="B5" s="9"/>
      <c r="C5" s="9"/>
      <c r="D5" s="9"/>
      <c r="E5" s="9"/>
      <c r="F5" s="8"/>
      <c r="G5" s="9"/>
      <c r="H5" s="8"/>
      <c r="I5" s="8"/>
      <c r="J5" s="9"/>
      <c r="K5" s="8"/>
      <c r="L5" s="8"/>
      <c r="M5" s="10"/>
      <c r="N5" s="22" t="s">
        <v>6</v>
      </c>
      <c r="O5" s="22" t="s">
        <v>7</v>
      </c>
      <c r="P5" s="12"/>
      <c r="Q5" s="9"/>
      <c r="R5" s="9"/>
      <c r="S5" s="9"/>
      <c r="T5" s="9"/>
      <c r="U5" s="9"/>
      <c r="V5" s="9"/>
      <c r="W5" s="8"/>
      <c r="X5" s="8"/>
      <c r="Y5" s="8"/>
      <c r="Z5" s="10"/>
    </row>
    <row r="6" spans="1:26" ht="21" customHeight="1" x14ac:dyDescent="0.4">
      <c r="A6" s="8"/>
      <c r="B6" s="8"/>
      <c r="C6" s="8"/>
      <c r="D6" s="8"/>
      <c r="E6" s="8"/>
      <c r="F6" s="8"/>
      <c r="G6" s="9"/>
      <c r="H6" s="8"/>
      <c r="I6" s="8"/>
      <c r="J6" s="9"/>
      <c r="K6" s="8"/>
      <c r="L6" s="8"/>
      <c r="M6" s="8"/>
      <c r="N6" s="8"/>
      <c r="O6" s="8"/>
      <c r="P6" s="8"/>
      <c r="Q6" s="8"/>
      <c r="R6" s="8"/>
      <c r="S6" s="8"/>
      <c r="T6" s="8"/>
      <c r="U6" s="8"/>
      <c r="V6" s="8"/>
      <c r="W6" s="8"/>
      <c r="X6" s="10"/>
      <c r="Y6" s="23" t="s">
        <v>8</v>
      </c>
      <c r="Z6" s="10"/>
    </row>
    <row r="7" spans="1:26" s="5" customFormat="1" ht="19.8" x14ac:dyDescent="0.3">
      <c r="A7" s="24" t="s">
        <v>9</v>
      </c>
      <c r="B7" s="25"/>
      <c r="C7" s="25"/>
      <c r="D7" s="25"/>
      <c r="E7" s="25"/>
      <c r="F7" s="25"/>
      <c r="G7" s="25"/>
      <c r="H7" s="25"/>
      <c r="I7" s="25"/>
      <c r="J7" s="26"/>
      <c r="K7" s="24" t="s">
        <v>10</v>
      </c>
      <c r="L7" s="25"/>
      <c r="M7" s="25"/>
      <c r="N7" s="25"/>
      <c r="O7" s="27"/>
      <c r="P7" s="24" t="s">
        <v>11</v>
      </c>
      <c r="Q7" s="26"/>
      <c r="R7" s="28" t="s">
        <v>12</v>
      </c>
      <c r="S7" s="29"/>
      <c r="T7" s="29"/>
      <c r="U7" s="29"/>
      <c r="V7" s="29"/>
      <c r="W7" s="29"/>
      <c r="X7" s="29"/>
      <c r="Y7" s="30"/>
      <c r="Z7" s="31"/>
    </row>
    <row r="8" spans="1:26" ht="19.8" x14ac:dyDescent="0.4">
      <c r="A8" s="32"/>
      <c r="B8" s="33"/>
      <c r="C8" s="33"/>
      <c r="D8" s="33"/>
      <c r="E8" s="33"/>
      <c r="F8" s="34"/>
      <c r="G8" s="35"/>
      <c r="H8" s="36" t="s">
        <v>13</v>
      </c>
      <c r="I8" s="36" t="s">
        <v>14</v>
      </c>
      <c r="J8" s="36" t="s">
        <v>15</v>
      </c>
      <c r="K8" s="37" t="s">
        <v>16</v>
      </c>
      <c r="L8" s="38" t="s">
        <v>17</v>
      </c>
      <c r="M8" s="39"/>
      <c r="N8" s="40"/>
      <c r="O8" s="37" t="s">
        <v>18</v>
      </c>
      <c r="P8" s="37" t="s">
        <v>18</v>
      </c>
      <c r="Q8" s="41" t="s">
        <v>19</v>
      </c>
      <c r="R8" s="38" t="s">
        <v>20</v>
      </c>
      <c r="S8" s="39"/>
      <c r="T8" s="39"/>
      <c r="U8" s="39"/>
      <c r="V8" s="39"/>
      <c r="W8" s="40"/>
      <c r="X8" s="42" t="s">
        <v>21</v>
      </c>
      <c r="Y8" s="43"/>
      <c r="Z8" s="10"/>
    </row>
    <row r="9" spans="1:26" ht="19.8" x14ac:dyDescent="0.4">
      <c r="A9" s="44" t="s">
        <v>22</v>
      </c>
      <c r="B9" s="45"/>
      <c r="C9" s="45"/>
      <c r="D9" s="45"/>
      <c r="E9" s="45"/>
      <c r="F9" s="46"/>
      <c r="G9" s="35" t="s">
        <v>23</v>
      </c>
      <c r="H9" s="47"/>
      <c r="I9" s="47"/>
      <c r="J9" s="36"/>
      <c r="K9" s="47"/>
      <c r="L9" s="48"/>
      <c r="M9" s="48"/>
      <c r="N9" s="48"/>
      <c r="O9" s="36" t="s">
        <v>24</v>
      </c>
      <c r="P9" s="36" t="s">
        <v>25</v>
      </c>
      <c r="Q9" s="36" t="s">
        <v>26</v>
      </c>
      <c r="R9" s="38" t="s">
        <v>27</v>
      </c>
      <c r="S9" s="39"/>
      <c r="T9" s="49"/>
      <c r="U9" s="38" t="s">
        <v>28</v>
      </c>
      <c r="V9" s="40"/>
      <c r="W9" s="37" t="s">
        <v>29</v>
      </c>
      <c r="X9" s="50" t="s">
        <v>27</v>
      </c>
      <c r="Y9" s="51"/>
      <c r="Z9" s="10"/>
    </row>
    <row r="10" spans="1:26" ht="19.8" x14ac:dyDescent="0.4">
      <c r="A10" s="52"/>
      <c r="B10" s="53"/>
      <c r="C10" s="53"/>
      <c r="D10" s="53"/>
      <c r="E10" s="53"/>
      <c r="F10" s="54"/>
      <c r="G10" s="55"/>
      <c r="H10" s="56" t="s">
        <v>30</v>
      </c>
      <c r="I10" s="56" t="s">
        <v>31</v>
      </c>
      <c r="J10" s="56" t="s">
        <v>32</v>
      </c>
      <c r="K10" s="56" t="s">
        <v>33</v>
      </c>
      <c r="L10" s="56" t="s">
        <v>27</v>
      </c>
      <c r="M10" s="56" t="s">
        <v>28</v>
      </c>
      <c r="N10" s="56" t="s">
        <v>34</v>
      </c>
      <c r="O10" s="56" t="s">
        <v>35</v>
      </c>
      <c r="P10" s="56" t="s">
        <v>36</v>
      </c>
      <c r="Q10" s="56"/>
      <c r="R10" s="57" t="s">
        <v>37</v>
      </c>
      <c r="S10" s="57" t="s">
        <v>38</v>
      </c>
      <c r="T10" s="58" t="s">
        <v>39</v>
      </c>
      <c r="U10" s="57" t="s">
        <v>37</v>
      </c>
      <c r="V10" s="57" t="s">
        <v>38</v>
      </c>
      <c r="W10" s="56" t="s">
        <v>40</v>
      </c>
      <c r="X10" s="59" t="s">
        <v>37</v>
      </c>
      <c r="Y10" s="57" t="s">
        <v>38</v>
      </c>
      <c r="Z10" s="10"/>
    </row>
    <row r="11" spans="1:26" s="1" customFormat="1" ht="19.8" x14ac:dyDescent="0.4">
      <c r="A11" s="42"/>
      <c r="B11" s="60"/>
      <c r="C11" s="60"/>
      <c r="D11" s="60"/>
      <c r="E11" s="60"/>
      <c r="F11" s="43"/>
      <c r="G11" s="61"/>
      <c r="H11" s="62"/>
      <c r="I11" s="62"/>
      <c r="J11" s="63"/>
      <c r="K11" s="62"/>
      <c r="L11" s="48"/>
      <c r="M11" s="48"/>
      <c r="N11" s="48"/>
      <c r="O11" s="62"/>
      <c r="P11" s="62"/>
      <c r="Q11" s="64"/>
      <c r="R11" s="48"/>
      <c r="S11" s="47"/>
      <c r="T11" s="11"/>
      <c r="U11" s="48"/>
      <c r="V11" s="64"/>
      <c r="W11" s="48"/>
      <c r="X11" s="48"/>
      <c r="Y11" s="47"/>
      <c r="Z11" s="8"/>
    </row>
    <row r="12" spans="1:26" s="1" customFormat="1" ht="19.8" x14ac:dyDescent="0.4">
      <c r="A12" s="65" t="s">
        <v>41</v>
      </c>
      <c r="B12" s="66"/>
      <c r="C12" s="66"/>
      <c r="D12" s="66"/>
      <c r="E12" s="66"/>
      <c r="F12" s="67"/>
      <c r="G12" s="68" t="s">
        <v>42</v>
      </c>
      <c r="H12" s="6">
        <v>10253733350</v>
      </c>
      <c r="I12" s="6">
        <v>1025373335</v>
      </c>
      <c r="J12" s="69">
        <v>8227591000</v>
      </c>
      <c r="K12" s="6">
        <v>79200000</v>
      </c>
      <c r="L12" s="6"/>
      <c r="M12" s="6"/>
      <c r="N12" s="6"/>
      <c r="O12" s="6">
        <f>K12+L12</f>
        <v>79200000</v>
      </c>
      <c r="P12" s="6">
        <v>30756180</v>
      </c>
      <c r="Q12" s="70">
        <v>3</v>
      </c>
      <c r="R12" s="71">
        <v>4.2</v>
      </c>
      <c r="S12" s="6">
        <v>105881936</v>
      </c>
      <c r="T12" s="70">
        <f>ROUND((105881936+5546196*10)/79200000,4)*100</f>
        <v>203.72</v>
      </c>
      <c r="U12" s="71">
        <v>1.4</v>
      </c>
      <c r="V12" s="6">
        <v>32300000</v>
      </c>
      <c r="W12" s="6">
        <f>S12-V12</f>
        <v>73581936</v>
      </c>
      <c r="X12" s="36">
        <v>3.4</v>
      </c>
      <c r="Y12" s="6">
        <v>76530319</v>
      </c>
      <c r="Z12" s="8"/>
    </row>
    <row r="13" spans="1:26" s="1" customFormat="1" ht="19.8" x14ac:dyDescent="0.4">
      <c r="A13" s="65"/>
      <c r="B13" s="66"/>
      <c r="C13" s="66"/>
      <c r="D13" s="66"/>
      <c r="E13" s="66"/>
      <c r="F13" s="67"/>
      <c r="G13" s="36"/>
      <c r="H13" s="11"/>
      <c r="I13" s="6"/>
      <c r="J13" s="72"/>
      <c r="K13" s="6"/>
      <c r="L13" s="6"/>
      <c r="M13" s="6"/>
      <c r="N13" s="6"/>
      <c r="O13" s="6"/>
      <c r="P13" s="6"/>
      <c r="Q13" s="70"/>
      <c r="R13" s="47"/>
      <c r="S13" s="73"/>
      <c r="T13" s="74"/>
      <c r="U13" s="75"/>
      <c r="V13" s="76"/>
      <c r="W13" s="70"/>
      <c r="X13" s="47"/>
      <c r="Y13" s="73"/>
      <c r="Z13" s="8"/>
    </row>
    <row r="14" spans="1:26" s="1" customFormat="1" ht="19.8" x14ac:dyDescent="0.4">
      <c r="A14" s="65" t="s">
        <v>43</v>
      </c>
      <c r="B14" s="66"/>
      <c r="C14" s="66"/>
      <c r="D14" s="66"/>
      <c r="E14" s="66"/>
      <c r="F14" s="67"/>
      <c r="G14" s="68" t="s">
        <v>44</v>
      </c>
      <c r="H14" s="6">
        <v>5890485950</v>
      </c>
      <c r="I14" s="6">
        <f>H14/10</f>
        <v>589048595</v>
      </c>
      <c r="J14" s="69">
        <v>934136021</v>
      </c>
      <c r="K14" s="6">
        <v>1196233225</v>
      </c>
      <c r="L14" s="6"/>
      <c r="M14" s="6">
        <v>762866457</v>
      </c>
      <c r="N14" s="6">
        <f>L14-M14</f>
        <v>-762866457</v>
      </c>
      <c r="O14" s="6">
        <f>K14+L14</f>
        <v>1196233225</v>
      </c>
      <c r="P14" s="6">
        <v>162954279</v>
      </c>
      <c r="Q14" s="70">
        <v>27.66</v>
      </c>
      <c r="R14" s="47"/>
      <c r="S14" s="6">
        <f>41574196+134089724-12647+84419778+41015</f>
        <v>260112066</v>
      </c>
      <c r="T14" s="70">
        <f>ROUND(285169988/1196233225,4)*100</f>
        <v>23.84</v>
      </c>
      <c r="U14" s="75"/>
      <c r="V14" s="6">
        <v>287332000</v>
      </c>
      <c r="W14" s="6">
        <f>S14-V14</f>
        <v>-27219934</v>
      </c>
      <c r="X14" s="47"/>
      <c r="Y14" s="77">
        <v>277899736</v>
      </c>
      <c r="Z14" s="8"/>
    </row>
    <row r="15" spans="1:26" s="1" customFormat="1" ht="19.8" x14ac:dyDescent="0.4">
      <c r="A15" s="65"/>
      <c r="B15" s="66"/>
      <c r="C15" s="66"/>
      <c r="D15" s="66"/>
      <c r="E15" s="66"/>
      <c r="F15" s="67"/>
      <c r="G15" s="35"/>
      <c r="H15" s="6"/>
      <c r="I15" s="6"/>
      <c r="J15" s="72"/>
      <c r="K15" s="6"/>
      <c r="L15" s="6"/>
      <c r="M15" s="6"/>
      <c r="N15" s="6"/>
      <c r="O15" s="6"/>
      <c r="P15" s="6"/>
      <c r="Q15" s="70"/>
      <c r="R15" s="47"/>
      <c r="S15" s="78"/>
      <c r="T15" s="79"/>
      <c r="U15" s="6"/>
      <c r="V15" s="6"/>
      <c r="W15" s="70"/>
      <c r="X15" s="80"/>
      <c r="Y15" s="77"/>
      <c r="Z15" s="8"/>
    </row>
    <row r="16" spans="1:26" s="1" customFormat="1" ht="19.8" x14ac:dyDescent="0.4">
      <c r="A16" s="81" t="s">
        <v>45</v>
      </c>
      <c r="B16" s="82"/>
      <c r="C16" s="82"/>
      <c r="D16" s="82"/>
      <c r="E16" s="82"/>
      <c r="F16" s="83"/>
      <c r="G16" s="35"/>
      <c r="H16" s="6"/>
      <c r="I16" s="6"/>
      <c r="J16" s="72"/>
      <c r="K16" s="6"/>
      <c r="L16" s="6"/>
      <c r="M16" s="6"/>
      <c r="N16" s="6"/>
      <c r="O16" s="6"/>
      <c r="P16" s="6"/>
      <c r="Q16" s="70"/>
      <c r="R16" s="47"/>
      <c r="S16" s="47"/>
      <c r="T16" s="70"/>
      <c r="U16" s="47"/>
      <c r="V16" s="70"/>
      <c r="W16" s="70"/>
      <c r="X16" s="80"/>
      <c r="Y16" s="77"/>
      <c r="Z16" s="8"/>
    </row>
    <row r="17" spans="1:26" s="1" customFormat="1" ht="19.8" x14ac:dyDescent="0.4">
      <c r="A17" s="65" t="s">
        <v>46</v>
      </c>
      <c r="B17" s="66"/>
      <c r="C17" s="66"/>
      <c r="D17" s="66"/>
      <c r="E17" s="66"/>
      <c r="F17" s="67"/>
      <c r="G17" s="68" t="s">
        <v>47</v>
      </c>
      <c r="H17" s="84" t="s">
        <v>48</v>
      </c>
      <c r="I17" s="6">
        <v>10000</v>
      </c>
      <c r="J17" s="72"/>
      <c r="K17" s="6">
        <v>4072</v>
      </c>
      <c r="L17" s="6"/>
      <c r="M17" s="6"/>
      <c r="N17" s="6">
        <f>L17-M17</f>
        <v>0</v>
      </c>
      <c r="O17" s="6">
        <f>K17+L17</f>
        <v>4072</v>
      </c>
      <c r="P17" s="6">
        <v>2000</v>
      </c>
      <c r="Q17" s="70">
        <v>20</v>
      </c>
      <c r="R17" s="47"/>
      <c r="S17" s="47"/>
      <c r="T17" s="11"/>
      <c r="U17" s="47"/>
      <c r="V17" s="70"/>
      <c r="W17" s="70"/>
      <c r="X17" s="80"/>
      <c r="Y17" s="47"/>
      <c r="Z17" s="8"/>
    </row>
    <row r="18" spans="1:26" s="1" customFormat="1" ht="19.8" x14ac:dyDescent="0.4">
      <c r="A18" s="65"/>
      <c r="B18" s="66"/>
      <c r="C18" s="66"/>
      <c r="D18" s="66"/>
      <c r="E18" s="66"/>
      <c r="F18" s="67"/>
      <c r="G18" s="35"/>
      <c r="H18" s="69"/>
      <c r="I18" s="6"/>
      <c r="J18" s="72"/>
      <c r="K18" s="6"/>
      <c r="L18" s="6"/>
      <c r="M18" s="6"/>
      <c r="N18" s="6"/>
      <c r="O18" s="6"/>
      <c r="P18" s="6"/>
      <c r="Q18" s="70"/>
      <c r="R18" s="47"/>
      <c r="S18" s="85"/>
      <c r="T18" s="86"/>
      <c r="U18" s="47"/>
      <c r="V18" s="70"/>
      <c r="W18" s="70"/>
      <c r="X18" s="80"/>
      <c r="Y18" s="85"/>
      <c r="Z18" s="8"/>
    </row>
    <row r="19" spans="1:26" s="1" customFormat="1" ht="19.8" x14ac:dyDescent="0.4">
      <c r="A19" s="65" t="s">
        <v>49</v>
      </c>
      <c r="B19" s="66"/>
      <c r="C19" s="66"/>
      <c r="D19" s="66"/>
      <c r="E19" s="66"/>
      <c r="F19" s="67"/>
      <c r="G19" s="68" t="s">
        <v>50</v>
      </c>
      <c r="H19" s="84" t="s">
        <v>48</v>
      </c>
      <c r="I19" s="6">
        <v>10000</v>
      </c>
      <c r="J19" s="6">
        <v>90956</v>
      </c>
      <c r="K19" s="6">
        <v>4072</v>
      </c>
      <c r="L19" s="6"/>
      <c r="M19" s="6"/>
      <c r="N19" s="6">
        <f>L19-M19</f>
        <v>0</v>
      </c>
      <c r="O19" s="6">
        <f>K19+L19</f>
        <v>4072</v>
      </c>
      <c r="P19" s="6">
        <v>2000</v>
      </c>
      <c r="Q19" s="70">
        <v>20</v>
      </c>
      <c r="R19" s="47"/>
      <c r="S19" s="6">
        <v>18087</v>
      </c>
      <c r="T19" s="79">
        <v>434.57</v>
      </c>
      <c r="U19" s="47"/>
      <c r="V19" s="70"/>
      <c r="W19" s="6">
        <f>S19-V19</f>
        <v>18087</v>
      </c>
      <c r="X19" s="80"/>
      <c r="Y19" s="6">
        <v>17745</v>
      </c>
      <c r="Z19" s="8"/>
    </row>
    <row r="20" spans="1:26" s="1" customFormat="1" ht="19.8" x14ac:dyDescent="0.4">
      <c r="A20" s="65"/>
      <c r="B20" s="66"/>
      <c r="C20" s="66"/>
      <c r="D20" s="66"/>
      <c r="E20" s="66"/>
      <c r="F20" s="67"/>
      <c r="G20" s="35"/>
      <c r="H20" s="69"/>
      <c r="I20" s="6"/>
      <c r="J20" s="87" t="s">
        <v>51</v>
      </c>
      <c r="K20" s="6"/>
      <c r="L20" s="6"/>
      <c r="M20" s="6"/>
      <c r="N20" s="6"/>
      <c r="O20" s="6"/>
      <c r="P20" s="6"/>
      <c r="Q20" s="70"/>
      <c r="R20" s="47"/>
      <c r="S20" s="88" t="s">
        <v>52</v>
      </c>
      <c r="T20" s="70"/>
      <c r="U20" s="47"/>
      <c r="V20" s="70"/>
      <c r="W20" s="70"/>
      <c r="X20" s="80"/>
      <c r="Y20" s="89" t="s">
        <v>53</v>
      </c>
      <c r="Z20" s="8"/>
    </row>
    <row r="21" spans="1:26" s="1" customFormat="1" ht="19.8" x14ac:dyDescent="0.4">
      <c r="A21" s="90" t="s">
        <v>54</v>
      </c>
      <c r="B21" s="82"/>
      <c r="C21" s="82"/>
      <c r="D21" s="82"/>
      <c r="E21" s="82"/>
      <c r="F21" s="83"/>
      <c r="G21" s="68">
        <v>912950</v>
      </c>
      <c r="H21" s="69">
        <v>100000000</v>
      </c>
      <c r="I21" s="6">
        <v>10000000</v>
      </c>
      <c r="J21" s="69">
        <v>7685831</v>
      </c>
      <c r="K21" s="6">
        <v>20000000</v>
      </c>
      <c r="L21" s="6"/>
      <c r="M21" s="6"/>
      <c r="N21" s="6">
        <f>L21-M21</f>
        <v>0</v>
      </c>
      <c r="O21" s="6">
        <f>K21+L21</f>
        <v>20000000</v>
      </c>
      <c r="P21" s="6">
        <v>2000000</v>
      </c>
      <c r="Q21" s="70">
        <v>20</v>
      </c>
      <c r="R21" s="47"/>
      <c r="S21" s="6">
        <f>44117+1111780+257176</f>
        <v>1413073</v>
      </c>
      <c r="T21" s="91"/>
      <c r="U21" s="47"/>
      <c r="V21" s="6">
        <v>1200000</v>
      </c>
      <c r="W21" s="6">
        <f>S21-V21</f>
        <v>213073</v>
      </c>
      <c r="X21" s="80"/>
      <c r="Y21" s="6">
        <v>-63055</v>
      </c>
      <c r="Z21" s="8"/>
    </row>
    <row r="22" spans="1:26" s="1" customFormat="1" ht="19.8" x14ac:dyDescent="0.4">
      <c r="A22" s="44"/>
      <c r="B22" s="92"/>
      <c r="C22" s="92"/>
      <c r="D22" s="92"/>
      <c r="E22" s="92"/>
      <c r="F22" s="93"/>
      <c r="G22" s="35"/>
      <c r="H22" s="47"/>
      <c r="I22" s="6"/>
      <c r="J22" s="94"/>
      <c r="K22" s="6"/>
      <c r="L22" s="6"/>
      <c r="M22" s="6"/>
      <c r="N22" s="6"/>
      <c r="O22" s="6"/>
      <c r="P22" s="6"/>
      <c r="Q22" s="70"/>
      <c r="R22" s="47"/>
      <c r="S22" s="47"/>
      <c r="T22" s="11"/>
      <c r="U22" s="47"/>
      <c r="V22" s="70"/>
      <c r="W22" s="70"/>
      <c r="X22" s="80"/>
      <c r="Y22" s="6"/>
      <c r="Z22" s="8"/>
    </row>
    <row r="23" spans="1:26" s="1" customFormat="1" ht="19.8" x14ac:dyDescent="0.4">
      <c r="A23" s="90" t="s">
        <v>55</v>
      </c>
      <c r="B23" s="82"/>
      <c r="C23" s="82"/>
      <c r="D23" s="82"/>
      <c r="E23" s="82"/>
      <c r="F23" s="83"/>
      <c r="G23" s="68">
        <v>913050</v>
      </c>
      <c r="H23" s="69">
        <v>100000000</v>
      </c>
      <c r="I23" s="6">
        <v>10000000</v>
      </c>
      <c r="J23" s="69">
        <v>-9434112</v>
      </c>
      <c r="K23" s="6">
        <v>0</v>
      </c>
      <c r="L23" s="6">
        <v>45000000</v>
      </c>
      <c r="M23" s="6">
        <v>45000000</v>
      </c>
      <c r="N23" s="6">
        <f>L23-M23</f>
        <v>0</v>
      </c>
      <c r="O23" s="6">
        <f>K23+L23</f>
        <v>45000000</v>
      </c>
      <c r="P23" s="6">
        <v>4500000</v>
      </c>
      <c r="Q23" s="70">
        <f>P23/I23*100</f>
        <v>45</v>
      </c>
      <c r="R23" s="47"/>
      <c r="S23" s="6">
        <v>-2383948</v>
      </c>
      <c r="T23" s="91"/>
      <c r="U23" s="47"/>
      <c r="V23" s="6">
        <v>0</v>
      </c>
      <c r="W23" s="6">
        <f>S23-V23</f>
        <v>-2383948</v>
      </c>
      <c r="X23" s="80"/>
      <c r="Y23" s="6">
        <v>0</v>
      </c>
      <c r="Z23" s="8"/>
    </row>
    <row r="24" spans="1:26" s="1" customFormat="1" ht="19.8" x14ac:dyDescent="0.4">
      <c r="A24" s="90"/>
      <c r="B24" s="82"/>
      <c r="C24" s="82"/>
      <c r="D24" s="82"/>
      <c r="E24" s="82"/>
      <c r="F24" s="83"/>
      <c r="G24" s="68"/>
      <c r="H24" s="69"/>
      <c r="I24" s="6"/>
      <c r="J24" s="69"/>
      <c r="K24" s="6"/>
      <c r="L24" s="6"/>
      <c r="M24" s="6"/>
      <c r="N24" s="6"/>
      <c r="O24" s="6"/>
      <c r="P24" s="6"/>
      <c r="Q24" s="70"/>
      <c r="R24" s="47"/>
      <c r="S24" s="6"/>
      <c r="T24" s="91"/>
      <c r="U24" s="47"/>
      <c r="V24" s="6"/>
      <c r="W24" s="6"/>
      <c r="X24" s="80"/>
      <c r="Y24" s="6"/>
      <c r="Z24" s="8"/>
    </row>
    <row r="25" spans="1:26" s="1" customFormat="1" ht="19.8" x14ac:dyDescent="0.4">
      <c r="A25" s="90" t="s">
        <v>56</v>
      </c>
      <c r="B25" s="82"/>
      <c r="C25" s="82"/>
      <c r="D25" s="82"/>
      <c r="E25" s="82"/>
      <c r="F25" s="83"/>
      <c r="G25" s="68">
        <v>913060</v>
      </c>
      <c r="H25" s="69"/>
      <c r="I25" s="6"/>
      <c r="J25" s="69"/>
      <c r="K25" s="6"/>
      <c r="L25" s="6"/>
      <c r="M25" s="6">
        <v>310000000</v>
      </c>
      <c r="N25" s="6">
        <f t="shared" ref="N25" si="0">L25-M25</f>
        <v>-310000000</v>
      </c>
      <c r="O25" s="6"/>
      <c r="P25" s="6"/>
      <c r="Q25" s="70"/>
      <c r="R25" s="47"/>
      <c r="S25" s="6"/>
      <c r="T25" s="91"/>
      <c r="U25" s="47"/>
      <c r="V25" s="6"/>
      <c r="W25" s="6"/>
      <c r="X25" s="80"/>
      <c r="Y25" s="6"/>
      <c r="Z25" s="8"/>
    </row>
    <row r="26" spans="1:26" s="1" customFormat="1" ht="19.8" x14ac:dyDescent="0.4">
      <c r="A26" s="44"/>
      <c r="B26" s="92"/>
      <c r="C26" s="92"/>
      <c r="D26" s="92"/>
      <c r="E26" s="92"/>
      <c r="F26" s="93"/>
      <c r="G26" s="35"/>
      <c r="H26" s="47"/>
      <c r="I26" s="6"/>
      <c r="J26" s="94"/>
      <c r="K26" s="6"/>
      <c r="L26" s="6"/>
      <c r="M26" s="6"/>
      <c r="N26" s="6"/>
      <c r="O26" s="6"/>
      <c r="P26" s="6"/>
      <c r="Q26" s="70"/>
      <c r="R26" s="47"/>
      <c r="S26" s="47"/>
      <c r="T26" s="11"/>
      <c r="U26" s="47"/>
      <c r="V26" s="70"/>
      <c r="W26" s="70"/>
      <c r="X26" s="80"/>
      <c r="Y26" s="6"/>
      <c r="Z26" s="8"/>
    </row>
    <row r="27" spans="1:26" s="1" customFormat="1" ht="19.8" x14ac:dyDescent="0.4">
      <c r="A27" s="65" t="s">
        <v>57</v>
      </c>
      <c r="B27" s="66"/>
      <c r="C27" s="66"/>
      <c r="D27" s="66"/>
      <c r="E27" s="66"/>
      <c r="F27" s="67"/>
      <c r="G27" s="35"/>
      <c r="H27" s="47"/>
      <c r="I27" s="6"/>
      <c r="J27" s="69"/>
      <c r="K27" s="6">
        <f>K12+K14+K17+K19+K21+K23</f>
        <v>1295441369</v>
      </c>
      <c r="L27" s="6">
        <f>SUM(L12:L23)</f>
        <v>45000000</v>
      </c>
      <c r="M27" s="6">
        <f>SUM(M12:M25)</f>
        <v>1117866457</v>
      </c>
      <c r="N27" s="6">
        <f>L27-M27</f>
        <v>-1072866457</v>
      </c>
      <c r="O27" s="6">
        <f>SUM(O12:O23)</f>
        <v>1340441369</v>
      </c>
      <c r="P27" s="6"/>
      <c r="Q27" s="70"/>
      <c r="R27" s="47"/>
      <c r="S27" s="6">
        <f>S12+S14+S19+S21+S23</f>
        <v>365041214</v>
      </c>
      <c r="T27" s="95"/>
      <c r="U27" s="47"/>
      <c r="V27" s="6">
        <f>SUM(V12:V23)</f>
        <v>320832000</v>
      </c>
      <c r="W27" s="6">
        <f>SUM(W12:W23)</f>
        <v>44209214</v>
      </c>
      <c r="X27" s="80"/>
      <c r="Y27" s="6">
        <f>Y12+Y14+Y19+Y21+Y23</f>
        <v>354384745</v>
      </c>
      <c r="Z27" s="8"/>
    </row>
    <row r="28" spans="1:26" s="1" customFormat="1" ht="19.8" x14ac:dyDescent="0.4">
      <c r="A28" s="90"/>
      <c r="B28" s="82"/>
      <c r="C28" s="82"/>
      <c r="D28" s="82"/>
      <c r="E28" s="82"/>
      <c r="F28" s="83"/>
      <c r="G28" s="35"/>
      <c r="H28" s="47"/>
      <c r="I28" s="6"/>
      <c r="J28" s="69"/>
      <c r="K28" s="6"/>
      <c r="L28" s="6"/>
      <c r="M28" s="6"/>
      <c r="N28" s="6"/>
      <c r="O28" s="6"/>
      <c r="P28" s="6"/>
      <c r="Q28" s="70"/>
      <c r="R28" s="47"/>
      <c r="S28" s="6"/>
      <c r="T28" s="95"/>
      <c r="U28" s="47"/>
      <c r="V28" s="6"/>
      <c r="W28" s="6"/>
      <c r="X28" s="80"/>
      <c r="Y28" s="6"/>
      <c r="Z28" s="8"/>
    </row>
    <row r="29" spans="1:26" s="1" customFormat="1" ht="19.8" x14ac:dyDescent="0.4">
      <c r="A29" s="90" t="s">
        <v>58</v>
      </c>
      <c r="B29" s="82"/>
      <c r="C29" s="82"/>
      <c r="D29" s="82"/>
      <c r="E29" s="82"/>
      <c r="F29" s="83"/>
      <c r="G29" s="35"/>
      <c r="H29" s="47"/>
      <c r="I29" s="6"/>
      <c r="J29" s="69"/>
      <c r="K29" s="6">
        <v>5143631000</v>
      </c>
      <c r="L29" s="6"/>
      <c r="M29" s="6"/>
      <c r="N29" s="6"/>
      <c r="O29" s="6">
        <v>3722202000</v>
      </c>
      <c r="P29" s="6"/>
      <c r="Q29" s="70"/>
      <c r="R29" s="47"/>
      <c r="S29" s="6"/>
      <c r="T29" s="95"/>
      <c r="U29" s="47"/>
      <c r="V29" s="6"/>
      <c r="W29" s="6"/>
      <c r="X29" s="80"/>
      <c r="Y29" s="6"/>
      <c r="Z29" s="8"/>
    </row>
    <row r="30" spans="1:26" s="1" customFormat="1" ht="19.8" x14ac:dyDescent="0.4">
      <c r="A30" s="44"/>
      <c r="B30" s="92"/>
      <c r="C30" s="92"/>
      <c r="D30" s="92"/>
      <c r="E30" s="92"/>
      <c r="F30" s="93"/>
      <c r="G30" s="35"/>
      <c r="H30" s="47"/>
      <c r="I30" s="6"/>
      <c r="J30" s="69"/>
      <c r="K30" s="6"/>
      <c r="L30" s="6"/>
      <c r="M30" s="6"/>
      <c r="N30" s="6"/>
      <c r="O30" s="6"/>
      <c r="P30" s="6"/>
      <c r="Q30" s="70"/>
      <c r="R30" s="47"/>
      <c r="S30" s="70"/>
      <c r="T30" s="95"/>
      <c r="U30" s="47"/>
      <c r="V30" s="70"/>
      <c r="W30" s="70"/>
      <c r="X30" s="80"/>
      <c r="Y30" s="70"/>
      <c r="Z30" s="8"/>
    </row>
    <row r="31" spans="1:26" s="1" customFormat="1" ht="19.8" x14ac:dyDescent="0.4">
      <c r="A31" s="65" t="s">
        <v>59</v>
      </c>
      <c r="B31" s="66"/>
      <c r="C31" s="66"/>
      <c r="D31" s="66"/>
      <c r="E31" s="66"/>
      <c r="F31" s="67"/>
      <c r="G31" s="35"/>
      <c r="H31" s="47"/>
      <c r="I31" s="6"/>
      <c r="J31" s="69"/>
      <c r="K31" s="6"/>
      <c r="L31" s="6"/>
      <c r="M31" s="6"/>
      <c r="N31" s="6"/>
      <c r="O31" s="6"/>
      <c r="P31" s="6"/>
      <c r="Q31" s="70"/>
      <c r="R31" s="47"/>
      <c r="S31" s="70"/>
      <c r="T31" s="95"/>
      <c r="U31" s="47"/>
      <c r="V31" s="70"/>
      <c r="W31" s="70"/>
      <c r="X31" s="80"/>
      <c r="Y31" s="70"/>
      <c r="Z31" s="8"/>
    </row>
    <row r="32" spans="1:26" s="1" customFormat="1" ht="19.8" x14ac:dyDescent="0.4">
      <c r="A32" s="44"/>
      <c r="B32" s="92"/>
      <c r="C32" s="92"/>
      <c r="D32" s="92"/>
      <c r="E32" s="92"/>
      <c r="F32" s="93"/>
      <c r="G32" s="35"/>
      <c r="H32" s="47"/>
      <c r="I32" s="6"/>
      <c r="J32" s="69"/>
      <c r="K32" s="6"/>
      <c r="L32" s="6"/>
      <c r="M32" s="6"/>
      <c r="N32" s="6"/>
      <c r="O32" s="6"/>
      <c r="P32" s="6"/>
      <c r="Q32" s="70"/>
      <c r="R32" s="47"/>
      <c r="S32" s="70"/>
      <c r="T32" s="95"/>
      <c r="U32" s="47"/>
      <c r="V32" s="70"/>
      <c r="W32" s="70"/>
      <c r="X32" s="80"/>
      <c r="Y32" s="70"/>
      <c r="Z32" s="8"/>
    </row>
    <row r="33" spans="1:28" s="1" customFormat="1" ht="19.8" x14ac:dyDescent="0.4">
      <c r="A33" s="65" t="s">
        <v>60</v>
      </c>
      <c r="B33" s="66"/>
      <c r="C33" s="66"/>
      <c r="D33" s="66"/>
      <c r="E33" s="66"/>
      <c r="F33" s="67"/>
      <c r="G33" s="35"/>
      <c r="H33" s="47"/>
      <c r="I33" s="6"/>
      <c r="J33" s="69"/>
      <c r="K33" s="6">
        <v>4668305205</v>
      </c>
      <c r="L33" s="6"/>
      <c r="M33" s="6"/>
      <c r="N33" s="6"/>
      <c r="O33" s="6">
        <v>4927418028</v>
      </c>
      <c r="P33" s="6"/>
      <c r="Q33" s="70"/>
      <c r="R33" s="47"/>
      <c r="S33" s="70"/>
      <c r="T33" s="95"/>
      <c r="U33" s="47"/>
      <c r="V33" s="70"/>
      <c r="W33" s="70"/>
      <c r="X33" s="80"/>
      <c r="Y33" s="70"/>
      <c r="Z33" s="8"/>
    </row>
    <row r="34" spans="1:28" s="1" customFormat="1" ht="19.8" x14ac:dyDescent="0.4">
      <c r="A34" s="65" t="s">
        <v>61</v>
      </c>
      <c r="B34" s="66"/>
      <c r="C34" s="66"/>
      <c r="D34" s="66"/>
      <c r="E34" s="66"/>
      <c r="F34" s="67"/>
      <c r="G34" s="35"/>
      <c r="H34" s="47"/>
      <c r="I34" s="6"/>
      <c r="J34" s="69"/>
      <c r="K34" s="47"/>
      <c r="L34" s="6"/>
      <c r="M34" s="6"/>
      <c r="N34" s="6"/>
      <c r="O34" s="47"/>
      <c r="P34" s="6"/>
      <c r="Q34" s="70"/>
      <c r="R34" s="47"/>
      <c r="S34" s="70"/>
      <c r="T34" s="95"/>
      <c r="U34" s="47"/>
      <c r="V34" s="70"/>
      <c r="W34" s="70"/>
      <c r="X34" s="80"/>
      <c r="Y34" s="70"/>
      <c r="Z34" s="8"/>
    </row>
    <row r="35" spans="1:28" s="1" customFormat="1" ht="19.8" x14ac:dyDescent="0.4">
      <c r="A35" s="65" t="s">
        <v>62</v>
      </c>
      <c r="B35" s="66"/>
      <c r="C35" s="66"/>
      <c r="D35" s="66"/>
      <c r="E35" s="66"/>
      <c r="F35" s="67"/>
      <c r="G35" s="35"/>
      <c r="H35" s="47"/>
      <c r="I35" s="6"/>
      <c r="J35" s="69"/>
      <c r="K35" s="6">
        <v>-63961210</v>
      </c>
      <c r="L35" s="6"/>
      <c r="M35" s="6"/>
      <c r="N35" s="6"/>
      <c r="O35" s="6">
        <v>-70798688</v>
      </c>
      <c r="P35" s="6"/>
      <c r="Q35" s="70"/>
      <c r="R35" s="47"/>
      <c r="S35" s="70"/>
      <c r="T35" s="95"/>
      <c r="U35" s="47"/>
      <c r="V35" s="70"/>
      <c r="W35" s="70"/>
      <c r="X35" s="80"/>
      <c r="Y35" s="70"/>
      <c r="Z35" s="8"/>
    </row>
    <row r="36" spans="1:28" s="1" customFormat="1" ht="19.8" x14ac:dyDescent="0.4">
      <c r="A36" s="90"/>
      <c r="B36" s="82"/>
      <c r="C36" s="82"/>
      <c r="D36" s="82"/>
      <c r="E36" s="82"/>
      <c r="F36" s="83"/>
      <c r="G36" s="35"/>
      <c r="H36" s="47"/>
      <c r="I36" s="6"/>
      <c r="J36" s="69"/>
      <c r="K36" s="6"/>
      <c r="L36" s="6"/>
      <c r="M36" s="6"/>
      <c r="N36" s="6"/>
      <c r="O36" s="6"/>
      <c r="P36" s="6"/>
      <c r="Q36" s="70"/>
      <c r="R36" s="47"/>
      <c r="S36" s="70"/>
      <c r="T36" s="95"/>
      <c r="U36" s="47"/>
      <c r="V36" s="70"/>
      <c r="W36" s="70"/>
      <c r="X36" s="80"/>
      <c r="Y36" s="70"/>
      <c r="Z36" s="8"/>
    </row>
    <row r="37" spans="1:28" s="1" customFormat="1" ht="19.8" x14ac:dyDescent="0.4">
      <c r="A37" s="65" t="s">
        <v>63</v>
      </c>
      <c r="B37" s="66"/>
      <c r="C37" s="66"/>
      <c r="D37" s="66"/>
      <c r="E37" s="66"/>
      <c r="F37" s="67"/>
      <c r="G37" s="35"/>
      <c r="H37" s="47"/>
      <c r="I37" s="6"/>
      <c r="J37" s="69"/>
      <c r="K37" s="6">
        <v>-19527610</v>
      </c>
      <c r="L37" s="6"/>
      <c r="M37" s="6"/>
      <c r="N37" s="6"/>
      <c r="O37" s="6">
        <v>-20165251</v>
      </c>
      <c r="P37" s="6"/>
      <c r="Q37" s="70"/>
      <c r="R37" s="47"/>
      <c r="S37" s="70"/>
      <c r="T37" s="95"/>
      <c r="U37" s="47"/>
      <c r="V37" s="70"/>
      <c r="W37" s="70"/>
      <c r="X37" s="80"/>
      <c r="Y37" s="70"/>
      <c r="Z37" s="8"/>
    </row>
    <row r="38" spans="1:28" s="1" customFormat="1" ht="19.8" x14ac:dyDescent="0.4">
      <c r="A38" s="90"/>
      <c r="B38" s="82"/>
      <c r="C38" s="82"/>
      <c r="D38" s="82"/>
      <c r="E38" s="82"/>
      <c r="F38" s="83"/>
      <c r="G38" s="35"/>
      <c r="H38" s="47"/>
      <c r="I38" s="6"/>
      <c r="J38" s="69"/>
      <c r="K38" s="6"/>
      <c r="L38" s="6"/>
      <c r="M38" s="6"/>
      <c r="N38" s="6"/>
      <c r="O38" s="6"/>
      <c r="P38" s="6"/>
      <c r="Q38" s="70"/>
      <c r="R38" s="47"/>
      <c r="S38" s="70"/>
      <c r="T38" s="95"/>
      <c r="U38" s="47"/>
      <c r="V38" s="70"/>
      <c r="W38" s="70"/>
      <c r="X38" s="80"/>
      <c r="Y38" s="70"/>
      <c r="Z38" s="8"/>
    </row>
    <row r="39" spans="1:28" s="1" customFormat="1" ht="19.8" x14ac:dyDescent="0.4">
      <c r="A39" s="65" t="s">
        <v>64</v>
      </c>
      <c r="B39" s="66"/>
      <c r="C39" s="66"/>
      <c r="D39" s="66"/>
      <c r="E39" s="66"/>
      <c r="F39" s="67"/>
      <c r="G39" s="35"/>
      <c r="H39" s="47"/>
      <c r="I39" s="6"/>
      <c r="J39" s="69"/>
      <c r="K39" s="6">
        <v>-3330736541</v>
      </c>
      <c r="L39" s="6"/>
      <c r="M39" s="6"/>
      <c r="N39" s="6"/>
      <c r="O39" s="6">
        <v>-3615906529</v>
      </c>
      <c r="P39" s="6"/>
      <c r="Q39" s="70"/>
      <c r="R39" s="47"/>
      <c r="S39" s="70"/>
      <c r="T39" s="95"/>
      <c r="U39" s="47"/>
      <c r="V39" s="70"/>
      <c r="W39" s="70"/>
      <c r="X39" s="80"/>
      <c r="Y39" s="70"/>
      <c r="Z39" s="8"/>
    </row>
    <row r="40" spans="1:28" s="1" customFormat="1" ht="19.8" x14ac:dyDescent="0.4">
      <c r="A40" s="44"/>
      <c r="B40" s="92"/>
      <c r="C40" s="92"/>
      <c r="D40" s="92"/>
      <c r="E40" s="92"/>
      <c r="F40" s="93"/>
      <c r="G40" s="35"/>
      <c r="H40" s="47"/>
      <c r="I40" s="6"/>
      <c r="J40" s="69"/>
      <c r="K40" s="6"/>
      <c r="L40" s="6"/>
      <c r="M40" s="6"/>
      <c r="N40" s="6"/>
      <c r="O40" s="6"/>
      <c r="P40" s="6"/>
      <c r="Q40" s="70"/>
      <c r="R40" s="47"/>
      <c r="S40" s="70"/>
      <c r="T40" s="95"/>
      <c r="U40" s="47"/>
      <c r="V40" s="70"/>
      <c r="W40" s="70"/>
      <c r="X40" s="80"/>
      <c r="Y40" s="70"/>
      <c r="Z40" s="8"/>
    </row>
    <row r="41" spans="1:28" s="1" customFormat="1" ht="19.8" x14ac:dyDescent="0.4">
      <c r="A41" s="44"/>
      <c r="B41" s="92"/>
      <c r="C41" s="92"/>
      <c r="D41" s="92"/>
      <c r="E41" s="92"/>
      <c r="F41" s="93"/>
      <c r="G41" s="35"/>
      <c r="H41" s="47"/>
      <c r="I41" s="6"/>
      <c r="J41" s="69"/>
      <c r="K41" s="6"/>
      <c r="L41" s="6"/>
      <c r="M41" s="6"/>
      <c r="N41" s="6"/>
      <c r="O41" s="6"/>
      <c r="P41" s="6"/>
      <c r="Q41" s="70"/>
      <c r="R41" s="47"/>
      <c r="S41" s="70"/>
      <c r="T41" s="95"/>
      <c r="U41" s="47"/>
      <c r="V41" s="70"/>
      <c r="W41" s="70"/>
      <c r="X41" s="80"/>
      <c r="Y41" s="70"/>
      <c r="Z41" s="8"/>
    </row>
    <row r="42" spans="1:28" s="1" customFormat="1" ht="19.8" x14ac:dyDescent="0.4">
      <c r="A42" s="65" t="s">
        <v>65</v>
      </c>
      <c r="B42" s="66"/>
      <c r="C42" s="66"/>
      <c r="D42" s="66"/>
      <c r="E42" s="66"/>
      <c r="F42" s="67"/>
      <c r="G42" s="35"/>
      <c r="H42" s="47"/>
      <c r="I42" s="6"/>
      <c r="J42" s="69"/>
      <c r="K42" s="6">
        <f>SUM(K27:K39)</f>
        <v>7693152213</v>
      </c>
      <c r="L42" s="6"/>
      <c r="M42" s="6"/>
      <c r="N42" s="6"/>
      <c r="O42" s="6">
        <f>SUM(O27:O39)</f>
        <v>6283190929</v>
      </c>
      <c r="P42" s="6"/>
      <c r="Q42" s="70"/>
      <c r="R42" s="47"/>
      <c r="S42" s="70"/>
      <c r="T42" s="95"/>
      <c r="U42" s="47"/>
      <c r="V42" s="70"/>
      <c r="W42" s="70"/>
      <c r="X42" s="80"/>
      <c r="Y42" s="70"/>
      <c r="Z42" s="8"/>
    </row>
    <row r="43" spans="1:28" s="1" customFormat="1" ht="19.8" x14ac:dyDescent="0.4">
      <c r="A43" s="50"/>
      <c r="B43" s="96"/>
      <c r="C43" s="96"/>
      <c r="D43" s="96"/>
      <c r="E43" s="96"/>
      <c r="F43" s="51"/>
      <c r="G43" s="55"/>
      <c r="H43" s="97"/>
      <c r="I43" s="98"/>
      <c r="J43" s="99"/>
      <c r="K43" s="98"/>
      <c r="L43" s="98"/>
      <c r="M43" s="98"/>
      <c r="N43" s="98"/>
      <c r="O43" s="98"/>
      <c r="P43" s="98"/>
      <c r="Q43" s="97"/>
      <c r="R43" s="97"/>
      <c r="S43" s="100"/>
      <c r="T43" s="101"/>
      <c r="U43" s="97"/>
      <c r="V43" s="100"/>
      <c r="W43" s="100"/>
      <c r="X43" s="52"/>
      <c r="Y43" s="100"/>
      <c r="Z43" s="8"/>
    </row>
    <row r="44" spans="1:28" s="1" customFormat="1" x14ac:dyDescent="0.3">
      <c r="A44" s="9"/>
      <c r="B44" s="9"/>
      <c r="C44" s="9"/>
      <c r="D44" s="9"/>
      <c r="E44" s="9"/>
      <c r="F44" s="9"/>
      <c r="G44" s="9"/>
      <c r="H44" s="8"/>
      <c r="I44" s="102"/>
      <c r="J44" s="103"/>
      <c r="K44" s="102"/>
      <c r="L44" s="102"/>
      <c r="M44" s="102"/>
      <c r="N44" s="102"/>
      <c r="O44" s="8"/>
      <c r="P44" s="102"/>
      <c r="Q44" s="8"/>
      <c r="R44" s="8"/>
      <c r="S44" s="104"/>
      <c r="T44" s="104"/>
      <c r="U44" s="8"/>
      <c r="V44" s="104"/>
      <c r="W44" s="104"/>
      <c r="X44" s="8"/>
      <c r="Y44" s="104"/>
      <c r="Z44" s="8"/>
    </row>
    <row r="45" spans="1:28" s="1" customFormat="1" ht="21.9" customHeight="1" x14ac:dyDescent="0.4">
      <c r="A45" s="66" t="s">
        <v>66</v>
      </c>
      <c r="B45" s="66"/>
      <c r="C45" s="66"/>
      <c r="D45" s="66"/>
      <c r="E45" s="66"/>
      <c r="F45" s="66"/>
      <c r="G45" s="66"/>
      <c r="H45" s="66"/>
      <c r="I45" s="66"/>
      <c r="J45" s="66"/>
      <c r="K45" s="66"/>
      <c r="L45" s="66"/>
      <c r="M45" s="66"/>
      <c r="N45" s="66"/>
      <c r="O45" s="82" t="s">
        <v>67</v>
      </c>
      <c r="P45" s="82"/>
      <c r="Q45" s="82"/>
      <c r="R45" s="82"/>
      <c r="S45" s="82"/>
      <c r="T45" s="82"/>
      <c r="U45" s="82"/>
      <c r="V45" s="82"/>
      <c r="W45" s="82"/>
      <c r="X45" s="82"/>
      <c r="Y45" s="82"/>
      <c r="Z45" s="82"/>
      <c r="AA45" s="7"/>
      <c r="AB45" s="7"/>
    </row>
    <row r="46" spans="1:28" s="1" customFormat="1" ht="21.9" customHeight="1" x14ac:dyDescent="0.4">
      <c r="A46" s="82" t="s">
        <v>68</v>
      </c>
      <c r="B46" s="82"/>
      <c r="C46" s="82"/>
      <c r="D46" s="82"/>
      <c r="E46" s="82"/>
      <c r="F46" s="82"/>
      <c r="G46" s="82"/>
      <c r="H46" s="82"/>
      <c r="I46" s="82"/>
      <c r="J46" s="82"/>
      <c r="K46" s="82"/>
      <c r="L46" s="82"/>
      <c r="M46" s="82"/>
      <c r="N46" s="82"/>
      <c r="O46" s="82" t="s">
        <v>128</v>
      </c>
      <c r="P46" s="11"/>
      <c r="Q46" s="11"/>
      <c r="R46" s="11"/>
      <c r="S46" s="11"/>
      <c r="T46" s="11"/>
      <c r="U46" s="12"/>
      <c r="V46" s="11"/>
      <c r="W46" s="11"/>
      <c r="X46" s="12"/>
      <c r="Y46" s="11"/>
      <c r="Z46" s="11"/>
      <c r="AA46" s="3"/>
      <c r="AB46" s="3"/>
    </row>
    <row r="47" spans="1:28" s="1" customFormat="1" ht="21.9" customHeight="1" x14ac:dyDescent="0.4">
      <c r="A47" s="82" t="s">
        <v>69</v>
      </c>
      <c r="B47" s="82"/>
      <c r="C47" s="82"/>
      <c r="D47" s="82"/>
      <c r="E47" s="82"/>
      <c r="F47" s="82"/>
      <c r="G47" s="82"/>
      <c r="H47" s="82"/>
      <c r="I47" s="82"/>
      <c r="J47" s="82"/>
      <c r="K47" s="82"/>
      <c r="L47" s="82"/>
      <c r="M47" s="82"/>
      <c r="N47" s="82"/>
      <c r="O47" s="11" t="s">
        <v>70</v>
      </c>
      <c r="P47" s="11"/>
      <c r="Q47" s="11"/>
      <c r="R47" s="11"/>
      <c r="S47" s="11"/>
      <c r="T47" s="11"/>
      <c r="U47" s="11"/>
      <c r="V47" s="11"/>
      <c r="W47" s="11"/>
      <c r="X47" s="11"/>
      <c r="Y47" s="11"/>
      <c r="Z47" s="8"/>
    </row>
    <row r="48" spans="1:28" s="1" customFormat="1" ht="21.6" customHeight="1" x14ac:dyDescent="0.4">
      <c r="A48" s="82" t="s">
        <v>71</v>
      </c>
      <c r="B48" s="82"/>
      <c r="C48" s="82"/>
      <c r="D48" s="82"/>
      <c r="E48" s="82"/>
      <c r="F48" s="82"/>
      <c r="G48" s="82"/>
      <c r="H48" s="82"/>
      <c r="I48" s="82"/>
      <c r="J48" s="82"/>
      <c r="K48" s="82"/>
      <c r="L48" s="82"/>
      <c r="M48" s="82"/>
      <c r="N48" s="82"/>
      <c r="O48" s="82" t="s">
        <v>72</v>
      </c>
      <c r="P48" s="11"/>
      <c r="Q48" s="11"/>
      <c r="R48" s="11"/>
      <c r="S48" s="11"/>
      <c r="T48" s="11"/>
      <c r="U48" s="11"/>
      <c r="V48" s="11"/>
      <c r="W48" s="11"/>
      <c r="X48" s="11"/>
      <c r="Y48" s="11"/>
      <c r="Z48" s="8"/>
    </row>
    <row r="49" spans="1:26" s="1" customFormat="1" ht="21.6" customHeight="1" x14ac:dyDescent="0.4">
      <c r="A49" s="82" t="s">
        <v>73</v>
      </c>
      <c r="B49" s="82"/>
      <c r="C49" s="82"/>
      <c r="D49" s="82"/>
      <c r="E49" s="82"/>
      <c r="F49" s="82"/>
      <c r="G49" s="82"/>
      <c r="H49" s="82"/>
      <c r="I49" s="82"/>
      <c r="J49" s="82"/>
      <c r="K49" s="82"/>
      <c r="L49" s="82"/>
      <c r="M49" s="82"/>
      <c r="N49" s="82"/>
      <c r="O49" s="82" t="s">
        <v>74</v>
      </c>
      <c r="P49" s="11"/>
      <c r="Q49" s="11"/>
      <c r="R49" s="11"/>
      <c r="S49" s="11"/>
      <c r="T49" s="11"/>
      <c r="U49" s="11"/>
      <c r="V49" s="11"/>
      <c r="W49" s="11"/>
      <c r="X49" s="11"/>
      <c r="Y49" s="11"/>
      <c r="Z49" s="8"/>
    </row>
    <row r="50" spans="1:26" s="1" customFormat="1" ht="21.9" customHeight="1" x14ac:dyDescent="0.4">
      <c r="A50" s="82" t="s">
        <v>75</v>
      </c>
      <c r="B50" s="82"/>
      <c r="C50" s="82"/>
      <c r="D50" s="82"/>
      <c r="E50" s="82"/>
      <c r="F50" s="82"/>
      <c r="G50" s="12"/>
      <c r="H50" s="82"/>
      <c r="I50" s="82"/>
      <c r="J50" s="12"/>
      <c r="K50" s="82"/>
      <c r="L50" s="82"/>
      <c r="M50" s="82"/>
      <c r="N50" s="82"/>
      <c r="O50" s="11" t="s">
        <v>76</v>
      </c>
      <c r="P50" s="8"/>
      <c r="Q50" s="8"/>
      <c r="R50" s="8"/>
      <c r="S50" s="8"/>
      <c r="T50" s="8"/>
      <c r="U50" s="8"/>
      <c r="V50" s="8"/>
      <c r="W50" s="8"/>
      <c r="X50" s="8"/>
      <c r="Y50" s="8"/>
      <c r="Z50" s="8"/>
    </row>
    <row r="51" spans="1:26" s="1" customFormat="1" ht="21.9" customHeight="1" x14ac:dyDescent="0.4">
      <c r="A51" s="82" t="s">
        <v>77</v>
      </c>
      <c r="B51" s="82"/>
      <c r="C51" s="82"/>
      <c r="D51" s="82"/>
      <c r="E51" s="82"/>
      <c r="F51" s="82"/>
      <c r="G51" s="12"/>
      <c r="H51" s="82"/>
      <c r="I51" s="82"/>
      <c r="J51" s="12"/>
      <c r="K51" s="82"/>
      <c r="L51" s="82"/>
      <c r="M51" s="82"/>
      <c r="N51" s="82"/>
      <c r="O51" s="11" t="s">
        <v>78</v>
      </c>
      <c r="P51" s="11"/>
      <c r="Q51" s="11"/>
      <c r="R51" s="11"/>
      <c r="S51" s="11"/>
      <c r="T51" s="11"/>
      <c r="U51" s="11"/>
      <c r="V51" s="11"/>
      <c r="W51" s="11"/>
      <c r="X51" s="11"/>
      <c r="Y51" s="11"/>
      <c r="Z51" s="8"/>
    </row>
    <row r="52" spans="1:26" s="1" customFormat="1" ht="21.9" customHeight="1" x14ac:dyDescent="0.4">
      <c r="A52" s="11" t="s">
        <v>79</v>
      </c>
      <c r="B52" s="11"/>
      <c r="C52" s="11"/>
      <c r="D52" s="11"/>
      <c r="E52" s="11"/>
      <c r="F52" s="11"/>
      <c r="G52" s="12"/>
      <c r="H52" s="11"/>
      <c r="I52" s="11"/>
      <c r="J52" s="12"/>
      <c r="K52" s="11"/>
      <c r="L52" s="11"/>
      <c r="M52" s="11"/>
      <c r="N52" s="11"/>
      <c r="O52" s="11" t="s">
        <v>80</v>
      </c>
      <c r="P52" s="11"/>
      <c r="Q52" s="11"/>
      <c r="R52" s="11"/>
      <c r="S52" s="11"/>
      <c r="T52" s="11"/>
      <c r="U52" s="11"/>
      <c r="V52" s="11"/>
      <c r="W52" s="11"/>
      <c r="X52" s="11"/>
      <c r="Y52" s="11"/>
      <c r="Z52" s="8"/>
    </row>
    <row r="53" spans="1:26" s="1" customFormat="1" ht="21.9" customHeight="1" x14ac:dyDescent="0.4">
      <c r="A53" s="11" t="s">
        <v>81</v>
      </c>
      <c r="B53" s="11"/>
      <c r="C53" s="11"/>
      <c r="D53" s="11"/>
      <c r="E53" s="11"/>
      <c r="F53" s="11"/>
      <c r="G53" s="12"/>
      <c r="H53" s="11"/>
      <c r="I53" s="11"/>
      <c r="J53" s="12"/>
      <c r="K53" s="11"/>
      <c r="L53" s="11"/>
      <c r="M53" s="11"/>
      <c r="N53" s="11"/>
      <c r="O53" s="11" t="s">
        <v>82</v>
      </c>
      <c r="P53" s="11"/>
      <c r="Q53" s="11"/>
      <c r="R53" s="11"/>
      <c r="S53" s="11"/>
      <c r="T53" s="11"/>
      <c r="U53" s="11"/>
      <c r="V53" s="11"/>
      <c r="W53" s="11"/>
      <c r="X53" s="11"/>
      <c r="Y53" s="11"/>
      <c r="Z53" s="8"/>
    </row>
    <row r="54" spans="1:26" s="1" customFormat="1" ht="21.9" customHeight="1" x14ac:dyDescent="0.4">
      <c r="A54" s="11" t="s">
        <v>83</v>
      </c>
      <c r="B54" s="11"/>
      <c r="C54" s="11"/>
      <c r="D54" s="11"/>
      <c r="E54" s="11"/>
      <c r="F54" s="11"/>
      <c r="G54" s="12"/>
      <c r="H54" s="11"/>
      <c r="I54" s="11"/>
      <c r="J54" s="12"/>
      <c r="K54" s="11"/>
      <c r="L54" s="11"/>
      <c r="M54" s="11"/>
      <c r="N54" s="11"/>
      <c r="O54" s="11" t="s">
        <v>84</v>
      </c>
      <c r="P54" s="11"/>
      <c r="Q54" s="11"/>
      <c r="R54" s="11"/>
      <c r="S54" s="11"/>
      <c r="T54" s="11"/>
      <c r="U54" s="11"/>
      <c r="V54" s="11"/>
      <c r="W54" s="11"/>
      <c r="X54" s="11"/>
      <c r="Y54" s="11"/>
      <c r="Z54" s="8"/>
    </row>
    <row r="55" spans="1:26" s="1" customFormat="1" ht="21.9" customHeight="1" x14ac:dyDescent="0.4">
      <c r="A55" s="82" t="s">
        <v>85</v>
      </c>
      <c r="B55" s="11"/>
      <c r="C55" s="11"/>
      <c r="D55" s="11"/>
      <c r="E55" s="11"/>
      <c r="F55" s="11"/>
      <c r="G55" s="12"/>
      <c r="H55" s="11"/>
      <c r="I55" s="11"/>
      <c r="J55" s="12"/>
      <c r="K55" s="11"/>
      <c r="L55" s="11"/>
      <c r="M55" s="11"/>
      <c r="N55" s="11"/>
      <c r="O55" s="105" t="s">
        <v>129</v>
      </c>
      <c r="P55" s="11"/>
      <c r="Q55" s="11"/>
      <c r="R55" s="11"/>
      <c r="S55" s="11"/>
      <c r="T55" s="11"/>
      <c r="U55" s="11"/>
      <c r="V55" s="11"/>
      <c r="W55" s="11"/>
      <c r="X55" s="11"/>
      <c r="Y55" s="11"/>
      <c r="Z55" s="8"/>
    </row>
    <row r="56" spans="1:26" s="1" customFormat="1" ht="21.9" customHeight="1" x14ac:dyDescent="0.4">
      <c r="A56" s="11" t="s">
        <v>86</v>
      </c>
      <c r="B56" s="82"/>
      <c r="C56" s="82"/>
      <c r="D56" s="82"/>
      <c r="E56" s="82"/>
      <c r="F56" s="82"/>
      <c r="G56" s="12"/>
      <c r="H56" s="82"/>
      <c r="I56" s="82"/>
      <c r="J56" s="12"/>
      <c r="K56" s="82"/>
      <c r="L56" s="82"/>
      <c r="M56" s="106"/>
      <c r="N56" s="11"/>
      <c r="O56" s="105" t="s">
        <v>87</v>
      </c>
      <c r="P56" s="11"/>
      <c r="Q56" s="11"/>
      <c r="R56" s="11"/>
      <c r="S56" s="11"/>
      <c r="T56" s="11"/>
      <c r="U56" s="11"/>
      <c r="V56" s="11"/>
      <c r="W56" s="11"/>
      <c r="X56" s="11"/>
      <c r="Y56" s="11"/>
      <c r="Z56" s="8"/>
    </row>
    <row r="57" spans="1:26" s="1" customFormat="1" ht="21.9" customHeight="1" x14ac:dyDescent="0.4">
      <c r="A57" s="82" t="s">
        <v>88</v>
      </c>
      <c r="B57" s="82"/>
      <c r="C57" s="82"/>
      <c r="D57" s="82"/>
      <c r="E57" s="82"/>
      <c r="F57" s="82"/>
      <c r="G57" s="12"/>
      <c r="H57" s="82"/>
      <c r="I57" s="82"/>
      <c r="J57" s="12"/>
      <c r="K57" s="82"/>
      <c r="L57" s="82"/>
      <c r="M57" s="106"/>
      <c r="N57" s="11"/>
      <c r="O57" s="82" t="s">
        <v>89</v>
      </c>
      <c r="P57" s="11"/>
      <c r="Q57" s="11"/>
      <c r="R57" s="11"/>
      <c r="S57" s="11"/>
      <c r="T57" s="11"/>
      <c r="U57" s="11"/>
      <c r="V57" s="11"/>
      <c r="W57" s="11"/>
      <c r="X57" s="11"/>
      <c r="Y57" s="11"/>
      <c r="Z57" s="8"/>
    </row>
    <row r="58" spans="1:26" s="1" customFormat="1" ht="21.9" customHeight="1" x14ac:dyDescent="0.4">
      <c r="A58" s="82" t="s">
        <v>90</v>
      </c>
      <c r="B58" s="11"/>
      <c r="C58" s="11"/>
      <c r="D58" s="11"/>
      <c r="E58" s="11"/>
      <c r="F58" s="11"/>
      <c r="G58" s="12"/>
      <c r="H58" s="11"/>
      <c r="I58" s="11"/>
      <c r="J58" s="12"/>
      <c r="K58" s="11"/>
      <c r="L58" s="11"/>
      <c r="M58" s="11"/>
      <c r="N58" s="11"/>
      <c r="O58" s="107" t="s">
        <v>91</v>
      </c>
      <c r="P58" s="11"/>
      <c r="Q58" s="11"/>
      <c r="R58" s="11"/>
      <c r="S58" s="11"/>
      <c r="T58" s="11"/>
      <c r="U58" s="11"/>
      <c r="V58" s="11"/>
      <c r="W58" s="11"/>
      <c r="X58" s="11"/>
      <c r="Y58" s="11"/>
      <c r="Z58" s="8"/>
    </row>
    <row r="59" spans="1:26" s="1" customFormat="1" ht="21.9" customHeight="1" x14ac:dyDescent="0.4">
      <c r="A59" s="82" t="s">
        <v>92</v>
      </c>
      <c r="B59" s="11"/>
      <c r="C59" s="11"/>
      <c r="D59" s="11"/>
      <c r="E59" s="11"/>
      <c r="F59" s="11"/>
      <c r="G59" s="12"/>
      <c r="H59" s="11"/>
      <c r="I59" s="11"/>
      <c r="J59" s="12"/>
      <c r="K59" s="11"/>
      <c r="L59" s="11"/>
      <c r="M59" s="11"/>
      <c r="N59" s="11"/>
      <c r="O59" s="107" t="s">
        <v>93</v>
      </c>
      <c r="P59" s="11"/>
      <c r="Q59" s="11"/>
      <c r="R59" s="11"/>
      <c r="S59" s="11"/>
      <c r="T59" s="11"/>
      <c r="U59" s="11"/>
      <c r="V59" s="11"/>
      <c r="W59" s="11"/>
      <c r="X59" s="11"/>
      <c r="Y59" s="11"/>
      <c r="Z59" s="8"/>
    </row>
    <row r="60" spans="1:26" s="1" customFormat="1" ht="21.9" customHeight="1" x14ac:dyDescent="0.4">
      <c r="A60" s="11" t="s">
        <v>94</v>
      </c>
      <c r="B60" s="11"/>
      <c r="C60" s="11"/>
      <c r="D60" s="11"/>
      <c r="E60" s="11"/>
      <c r="F60" s="11"/>
      <c r="G60" s="12"/>
      <c r="H60" s="11"/>
      <c r="I60" s="11"/>
      <c r="J60" s="12"/>
      <c r="K60" s="11"/>
      <c r="L60" s="11"/>
      <c r="M60" s="11"/>
      <c r="N60" s="11"/>
      <c r="O60" s="107" t="s">
        <v>95</v>
      </c>
      <c r="P60" s="11"/>
      <c r="Q60" s="11"/>
      <c r="R60" s="11"/>
      <c r="S60" s="11"/>
      <c r="T60" s="11"/>
      <c r="U60" s="11"/>
      <c r="V60" s="11"/>
      <c r="W60" s="11"/>
      <c r="X60" s="11"/>
      <c r="Y60" s="11"/>
      <c r="Z60" s="8"/>
    </row>
    <row r="61" spans="1:26" s="1" customFormat="1" ht="21.9" customHeight="1" x14ac:dyDescent="0.4">
      <c r="A61" s="11" t="s">
        <v>96</v>
      </c>
      <c r="B61" s="11"/>
      <c r="C61" s="11"/>
      <c r="D61" s="11"/>
      <c r="E61" s="11"/>
      <c r="F61" s="11"/>
      <c r="G61" s="12"/>
      <c r="H61" s="11"/>
      <c r="I61" s="11"/>
      <c r="J61" s="12"/>
      <c r="K61" s="11"/>
      <c r="L61" s="11"/>
      <c r="M61" s="11"/>
      <c r="N61" s="11"/>
      <c r="O61" s="107" t="s">
        <v>97</v>
      </c>
      <c r="P61" s="11"/>
      <c r="Q61" s="11"/>
      <c r="R61" s="11"/>
      <c r="S61" s="11"/>
      <c r="T61" s="11"/>
      <c r="U61" s="11"/>
      <c r="V61" s="11"/>
      <c r="W61" s="11"/>
      <c r="X61" s="11"/>
      <c r="Y61" s="11"/>
      <c r="Z61" s="8"/>
    </row>
    <row r="62" spans="1:26" s="1" customFormat="1" ht="21.9" customHeight="1" x14ac:dyDescent="0.4">
      <c r="A62" s="105" t="s">
        <v>98</v>
      </c>
      <c r="B62" s="11"/>
      <c r="C62" s="11"/>
      <c r="D62" s="11"/>
      <c r="E62" s="11"/>
      <c r="F62" s="11"/>
      <c r="G62" s="12"/>
      <c r="H62" s="11"/>
      <c r="I62" s="11"/>
      <c r="J62" s="12"/>
      <c r="K62" s="11"/>
      <c r="L62" s="11"/>
      <c r="M62" s="11"/>
      <c r="N62" s="11"/>
      <c r="O62" s="107" t="s">
        <v>99</v>
      </c>
      <c r="P62" s="11"/>
      <c r="Q62" s="11"/>
      <c r="R62" s="11"/>
      <c r="S62" s="11"/>
      <c r="T62" s="11"/>
      <c r="U62" s="11"/>
      <c r="V62" s="11"/>
      <c r="W62" s="11"/>
      <c r="X62" s="11"/>
      <c r="Y62" s="11"/>
      <c r="Z62" s="8"/>
    </row>
    <row r="63" spans="1:26" s="1" customFormat="1" ht="21.9" customHeight="1" x14ac:dyDescent="0.4">
      <c r="A63" s="105" t="s">
        <v>100</v>
      </c>
      <c r="B63" s="8"/>
      <c r="C63" s="8"/>
      <c r="D63" s="11"/>
      <c r="E63" s="8"/>
      <c r="F63" s="8"/>
      <c r="G63" s="8"/>
      <c r="H63" s="8"/>
      <c r="I63" s="8"/>
      <c r="J63" s="8"/>
      <c r="K63" s="8"/>
      <c r="L63" s="8"/>
      <c r="M63" s="8"/>
      <c r="N63" s="8"/>
      <c r="O63" s="107" t="s">
        <v>130</v>
      </c>
      <c r="P63" s="11"/>
      <c r="Q63" s="11"/>
      <c r="R63" s="11"/>
      <c r="S63" s="11"/>
      <c r="T63" s="11"/>
      <c r="U63" s="11"/>
      <c r="V63" s="11"/>
      <c r="W63" s="11"/>
      <c r="X63" s="11"/>
      <c r="Y63" s="11"/>
      <c r="Z63" s="8"/>
    </row>
    <row r="64" spans="1:26" s="1" customFormat="1" ht="21.9" customHeight="1" x14ac:dyDescent="0.4">
      <c r="A64" s="8"/>
      <c r="B64" s="82" t="s">
        <v>101</v>
      </c>
      <c r="C64" s="8"/>
      <c r="D64" s="8"/>
      <c r="E64" s="8"/>
      <c r="F64" s="8"/>
      <c r="G64" s="8"/>
      <c r="H64" s="8"/>
      <c r="I64" s="8"/>
      <c r="J64" s="8"/>
      <c r="K64" s="8"/>
      <c r="L64" s="8"/>
      <c r="M64" s="8"/>
      <c r="N64" s="8"/>
      <c r="O64" s="82" t="s">
        <v>102</v>
      </c>
      <c r="P64" s="82"/>
      <c r="Q64" s="82"/>
      <c r="R64" s="82"/>
      <c r="S64" s="82"/>
      <c r="T64" s="82"/>
      <c r="U64" s="82"/>
      <c r="V64" s="82"/>
      <c r="W64" s="82"/>
      <c r="X64" s="82"/>
      <c r="Y64" s="82"/>
      <c r="Z64" s="8"/>
    </row>
    <row r="65" spans="1:26" s="1" customFormat="1" ht="21.9" customHeight="1" x14ac:dyDescent="0.4">
      <c r="A65" s="8"/>
      <c r="B65" s="82" t="s">
        <v>103</v>
      </c>
      <c r="C65" s="8"/>
      <c r="D65" s="8"/>
      <c r="E65" s="8"/>
      <c r="F65" s="8"/>
      <c r="G65" s="8"/>
      <c r="H65" s="8"/>
      <c r="I65" s="8"/>
      <c r="J65" s="8"/>
      <c r="K65" s="8"/>
      <c r="L65" s="8"/>
      <c r="M65" s="8"/>
      <c r="N65" s="8"/>
      <c r="O65" s="82" t="s">
        <v>104</v>
      </c>
      <c r="P65" s="11"/>
      <c r="Q65" s="11"/>
      <c r="R65" s="11"/>
      <c r="S65" s="11"/>
      <c r="T65" s="11"/>
      <c r="U65" s="11"/>
      <c r="V65" s="11"/>
      <c r="W65" s="11"/>
      <c r="X65" s="11"/>
      <c r="Y65" s="11"/>
      <c r="Z65" s="8"/>
    </row>
    <row r="66" spans="1:26" s="1" customFormat="1" ht="21.9" customHeight="1" x14ac:dyDescent="0.4">
      <c r="A66" s="8"/>
      <c r="B66" s="82" t="s">
        <v>105</v>
      </c>
      <c r="C66" s="10"/>
      <c r="D66" s="10"/>
      <c r="E66" s="10"/>
      <c r="F66" s="10"/>
      <c r="G66" s="9"/>
      <c r="H66" s="10"/>
      <c r="I66" s="10"/>
      <c r="J66" s="18"/>
      <c r="K66" s="10"/>
      <c r="L66" s="8"/>
      <c r="M66" s="8"/>
      <c r="N66" s="8"/>
      <c r="O66" s="107" t="s">
        <v>106</v>
      </c>
      <c r="P66" s="11"/>
      <c r="Q66" s="11"/>
      <c r="R66" s="11"/>
      <c r="S66" s="11"/>
      <c r="T66" s="11"/>
      <c r="U66" s="11"/>
      <c r="V66" s="11"/>
      <c r="W66" s="11"/>
      <c r="X66" s="11"/>
      <c r="Y66" s="11"/>
      <c r="Z66" s="8"/>
    </row>
    <row r="67" spans="1:26" s="1" customFormat="1" ht="21.9" customHeight="1" x14ac:dyDescent="0.4">
      <c r="A67" s="8"/>
      <c r="B67" s="82" t="s">
        <v>107</v>
      </c>
      <c r="C67" s="8"/>
      <c r="D67" s="10"/>
      <c r="E67" s="10"/>
      <c r="F67" s="10"/>
      <c r="G67" s="9"/>
      <c r="H67" s="10"/>
      <c r="I67" s="10"/>
      <c r="J67" s="18"/>
      <c r="K67" s="10"/>
      <c r="L67" s="10"/>
      <c r="M67" s="10"/>
      <c r="N67" s="8"/>
      <c r="O67" s="107" t="s">
        <v>108</v>
      </c>
      <c r="P67" s="11"/>
      <c r="Q67" s="11"/>
      <c r="R67" s="11"/>
      <c r="S67" s="11"/>
      <c r="T67" s="11"/>
      <c r="U67" s="11"/>
      <c r="V67" s="11"/>
      <c r="W67" s="11"/>
      <c r="X67" s="11"/>
      <c r="Y67" s="11"/>
      <c r="Z67" s="8"/>
    </row>
    <row r="68" spans="1:26" s="1" customFormat="1" ht="21.9" customHeight="1" x14ac:dyDescent="0.4">
      <c r="A68" s="8"/>
      <c r="B68" s="82" t="s">
        <v>109</v>
      </c>
      <c r="C68" s="10"/>
      <c r="D68" s="10"/>
      <c r="E68" s="10"/>
      <c r="F68" s="10"/>
      <c r="G68" s="9"/>
      <c r="H68" s="10"/>
      <c r="I68" s="10"/>
      <c r="J68" s="18"/>
      <c r="K68" s="10"/>
      <c r="L68" s="8"/>
      <c r="M68" s="8"/>
      <c r="N68" s="8"/>
      <c r="O68" s="107" t="s">
        <v>110</v>
      </c>
      <c r="P68" s="11"/>
      <c r="Q68" s="11"/>
      <c r="R68" s="11"/>
      <c r="S68" s="11"/>
      <c r="T68" s="11"/>
      <c r="U68" s="11"/>
      <c r="V68" s="11"/>
      <c r="W68" s="11"/>
      <c r="X68" s="11"/>
      <c r="Y68" s="11"/>
      <c r="Z68" s="8"/>
    </row>
    <row r="69" spans="1:26" s="1" customFormat="1" ht="21.9" customHeight="1" x14ac:dyDescent="0.4">
      <c r="A69" s="8"/>
      <c r="B69" s="82" t="s">
        <v>111</v>
      </c>
      <c r="C69" s="10"/>
      <c r="D69" s="10"/>
      <c r="E69" s="10"/>
      <c r="F69" s="10"/>
      <c r="G69" s="9"/>
      <c r="H69" s="10"/>
      <c r="I69" s="10"/>
      <c r="J69" s="18"/>
      <c r="K69" s="10"/>
      <c r="L69" s="8"/>
      <c r="M69" s="8"/>
      <c r="N69" s="8"/>
      <c r="O69" s="107" t="s">
        <v>112</v>
      </c>
      <c r="P69" s="11"/>
      <c r="Q69" s="11"/>
      <c r="R69" s="11"/>
      <c r="S69" s="11"/>
      <c r="T69" s="11"/>
      <c r="U69" s="11"/>
      <c r="V69" s="11"/>
      <c r="W69" s="11"/>
      <c r="X69" s="11"/>
      <c r="Y69" s="11"/>
      <c r="Z69" s="8"/>
    </row>
    <row r="70" spans="1:26" s="1" customFormat="1" ht="21.9" customHeight="1" x14ac:dyDescent="0.4">
      <c r="A70" s="8"/>
      <c r="B70" s="82" t="s">
        <v>113</v>
      </c>
      <c r="C70" s="10"/>
      <c r="D70" s="10"/>
      <c r="E70" s="10"/>
      <c r="F70" s="10"/>
      <c r="G70" s="9"/>
      <c r="H70" s="10"/>
      <c r="I70" s="10"/>
      <c r="J70" s="18"/>
      <c r="K70" s="10"/>
      <c r="L70" s="8"/>
      <c r="M70" s="8"/>
      <c r="N70" s="8"/>
      <c r="O70" s="107" t="s">
        <v>114</v>
      </c>
      <c r="P70" s="11"/>
      <c r="Q70" s="11"/>
      <c r="R70" s="11"/>
      <c r="S70" s="11"/>
      <c r="T70" s="11"/>
      <c r="U70" s="11"/>
      <c r="V70" s="11"/>
      <c r="W70" s="11"/>
      <c r="X70" s="11"/>
      <c r="Y70" s="11"/>
      <c r="Z70" s="8"/>
    </row>
    <row r="71" spans="1:26" s="1" customFormat="1" ht="21.9" customHeight="1" x14ac:dyDescent="0.4">
      <c r="A71" s="8"/>
      <c r="B71" s="82" t="s">
        <v>115</v>
      </c>
      <c r="C71" s="10"/>
      <c r="D71" s="10"/>
      <c r="E71" s="10"/>
      <c r="F71" s="10"/>
      <c r="G71" s="9"/>
      <c r="H71" s="10"/>
      <c r="I71" s="10"/>
      <c r="J71" s="18"/>
      <c r="K71" s="10"/>
      <c r="L71" s="8"/>
      <c r="M71" s="8"/>
      <c r="N71" s="8"/>
      <c r="O71" s="107" t="s">
        <v>131</v>
      </c>
      <c r="P71" s="11"/>
      <c r="Q71" s="11"/>
      <c r="R71" s="11"/>
      <c r="S71" s="11"/>
      <c r="T71" s="11"/>
      <c r="U71" s="11"/>
      <c r="V71" s="11"/>
      <c r="W71" s="11"/>
      <c r="X71" s="11"/>
      <c r="Y71" s="11"/>
      <c r="Z71" s="8"/>
    </row>
    <row r="72" spans="1:26" s="1" customFormat="1" ht="21.9" customHeight="1" x14ac:dyDescent="0.4">
      <c r="A72" s="8"/>
      <c r="B72" s="82" t="s">
        <v>116</v>
      </c>
      <c r="C72" s="10"/>
      <c r="D72" s="10"/>
      <c r="E72" s="10"/>
      <c r="F72" s="10"/>
      <c r="G72" s="9"/>
      <c r="H72" s="10"/>
      <c r="I72" s="10"/>
      <c r="J72" s="18"/>
      <c r="K72" s="10"/>
      <c r="L72" s="8"/>
      <c r="M72" s="8"/>
      <c r="N72" s="8"/>
      <c r="O72" s="82" t="s">
        <v>117</v>
      </c>
      <c r="P72" s="11"/>
      <c r="Q72" s="11"/>
      <c r="R72" s="11"/>
      <c r="S72" s="11"/>
      <c r="T72" s="11"/>
      <c r="U72" s="11"/>
      <c r="V72" s="11"/>
      <c r="W72" s="11"/>
      <c r="X72" s="11"/>
      <c r="Y72" s="11"/>
      <c r="Z72" s="8"/>
    </row>
    <row r="73" spans="1:26" s="1" customFormat="1" ht="19.8" x14ac:dyDescent="0.4">
      <c r="A73" s="10"/>
      <c r="B73" s="82" t="s">
        <v>118</v>
      </c>
      <c r="C73" s="10"/>
      <c r="D73" s="10"/>
      <c r="E73" s="10"/>
      <c r="F73" s="10"/>
      <c r="G73" s="9"/>
      <c r="H73" s="10"/>
      <c r="I73" s="10"/>
      <c r="J73" s="18"/>
      <c r="K73" s="10"/>
      <c r="L73" s="10"/>
      <c r="M73" s="10"/>
      <c r="N73" s="10"/>
      <c r="O73" s="82" t="s">
        <v>119</v>
      </c>
      <c r="P73" s="8"/>
      <c r="Q73" s="8"/>
      <c r="R73" s="8"/>
      <c r="S73" s="8"/>
      <c r="T73" s="8"/>
      <c r="U73" s="8"/>
      <c r="V73" s="8"/>
      <c r="W73" s="8"/>
      <c r="X73" s="8"/>
      <c r="Y73" s="8"/>
      <c r="Z73" s="8"/>
    </row>
    <row r="74" spans="1:26" s="1" customFormat="1" ht="19.8" x14ac:dyDescent="0.4">
      <c r="A74" s="82" t="s">
        <v>120</v>
      </c>
      <c r="B74" s="82" t="s">
        <v>121</v>
      </c>
      <c r="C74" s="10"/>
      <c r="D74" s="10"/>
      <c r="E74" s="10"/>
      <c r="F74" s="10"/>
      <c r="G74" s="9"/>
      <c r="H74" s="10"/>
      <c r="I74" s="10"/>
      <c r="J74" s="18"/>
      <c r="K74" s="10"/>
      <c r="L74" s="10"/>
      <c r="M74" s="10"/>
      <c r="N74" s="10"/>
      <c r="O74" s="11" t="s">
        <v>122</v>
      </c>
      <c r="P74" s="8"/>
      <c r="Q74" s="8"/>
      <c r="R74" s="8"/>
      <c r="S74" s="8"/>
      <c r="T74" s="8"/>
      <c r="U74" s="8"/>
      <c r="V74" s="8"/>
      <c r="W74" s="8"/>
      <c r="X74" s="8"/>
      <c r="Y74" s="8"/>
      <c r="Z74" s="8"/>
    </row>
    <row r="75" spans="1:26" s="1" customFormat="1" ht="19.8" x14ac:dyDescent="0.4">
      <c r="A75" s="82" t="s">
        <v>123</v>
      </c>
      <c r="B75" s="10"/>
      <c r="C75" s="10"/>
      <c r="D75" s="10"/>
      <c r="E75" s="10"/>
      <c r="F75" s="10"/>
      <c r="G75" s="9"/>
      <c r="H75" s="10"/>
      <c r="I75" s="10"/>
      <c r="J75" s="18"/>
      <c r="K75" s="10"/>
      <c r="L75" s="10"/>
      <c r="M75" s="10"/>
      <c r="N75" s="10"/>
      <c r="O75" s="82" t="s">
        <v>124</v>
      </c>
      <c r="P75" s="10"/>
      <c r="Q75" s="10"/>
      <c r="R75" s="10"/>
      <c r="S75" s="10"/>
      <c r="T75" s="10"/>
      <c r="U75" s="10"/>
      <c r="V75" s="10"/>
      <c r="W75" s="10"/>
      <c r="X75" s="10"/>
      <c r="Y75" s="10"/>
      <c r="Z75" s="8"/>
    </row>
    <row r="76" spans="1:26" s="1" customFormat="1" ht="19.8" x14ac:dyDescent="0.4">
      <c r="A76" s="82" t="s">
        <v>125</v>
      </c>
      <c r="B76" s="10"/>
      <c r="C76" s="10"/>
      <c r="D76" s="10"/>
      <c r="E76" s="10"/>
      <c r="F76" s="10"/>
      <c r="G76" s="9"/>
      <c r="H76" s="10"/>
      <c r="I76" s="10"/>
      <c r="J76" s="18"/>
      <c r="K76" s="10"/>
      <c r="L76" s="10"/>
      <c r="M76" s="10"/>
      <c r="N76" s="10"/>
      <c r="O76" s="82" t="s">
        <v>126</v>
      </c>
      <c r="P76" s="10"/>
      <c r="Q76" s="10"/>
      <c r="R76" s="10"/>
      <c r="S76" s="10"/>
      <c r="T76" s="10"/>
      <c r="U76" s="10"/>
      <c r="V76" s="10"/>
      <c r="W76" s="10"/>
      <c r="X76" s="10"/>
      <c r="Y76" s="10"/>
      <c r="Z76" s="8"/>
    </row>
    <row r="77" spans="1:26" s="1" customFormat="1" ht="19.8" x14ac:dyDescent="0.4">
      <c r="A77" s="8"/>
      <c r="B77" s="8"/>
      <c r="C77" s="10"/>
      <c r="D77" s="10"/>
      <c r="E77" s="10"/>
      <c r="F77" s="10"/>
      <c r="G77" s="10"/>
      <c r="H77" s="9"/>
      <c r="I77" s="10"/>
      <c r="J77" s="10"/>
      <c r="K77" s="18"/>
      <c r="L77" s="10"/>
      <c r="M77" s="10"/>
      <c r="N77" s="10"/>
      <c r="O77" s="82" t="s">
        <v>127</v>
      </c>
      <c r="P77" s="82"/>
      <c r="Q77" s="10"/>
      <c r="R77" s="10"/>
      <c r="S77" s="10"/>
      <c r="T77" s="10"/>
      <c r="U77" s="10"/>
      <c r="V77" s="10"/>
      <c r="W77" s="10"/>
      <c r="X77" s="10"/>
      <c r="Y77" s="10"/>
      <c r="Z77" s="10"/>
    </row>
    <row r="78" spans="1:26" x14ac:dyDescent="0.3">
      <c r="A78" s="10"/>
      <c r="B78" s="10"/>
      <c r="C78" s="10"/>
      <c r="D78" s="10"/>
      <c r="E78" s="10"/>
      <c r="F78" s="10"/>
      <c r="G78" s="10"/>
      <c r="H78" s="9"/>
      <c r="I78" s="10"/>
      <c r="J78" s="10"/>
      <c r="K78" s="18"/>
      <c r="L78" s="10"/>
      <c r="M78" s="10"/>
      <c r="N78" s="10"/>
      <c r="O78" s="10"/>
      <c r="P78" s="8"/>
      <c r="Q78" s="10"/>
      <c r="R78" s="10"/>
      <c r="S78" s="10"/>
      <c r="T78" s="10"/>
      <c r="U78" s="10"/>
      <c r="V78" s="10"/>
      <c r="W78" s="10"/>
      <c r="X78" s="10"/>
      <c r="Y78" s="10"/>
      <c r="Z78" s="10"/>
    </row>
    <row r="79" spans="1:26" x14ac:dyDescent="0.3">
      <c r="A79" s="10"/>
      <c r="B79" s="10"/>
      <c r="C79" s="10"/>
      <c r="D79" s="10"/>
      <c r="E79" s="10"/>
      <c r="F79" s="10"/>
      <c r="G79" s="10"/>
      <c r="H79" s="9"/>
      <c r="I79" s="10"/>
      <c r="J79" s="10"/>
      <c r="K79" s="18"/>
      <c r="L79" s="10"/>
      <c r="M79" s="10"/>
      <c r="N79" s="10"/>
      <c r="O79" s="10"/>
      <c r="P79" s="8"/>
      <c r="Q79" s="10"/>
      <c r="R79" s="10"/>
      <c r="S79" s="10"/>
      <c r="T79" s="10"/>
      <c r="U79" s="10"/>
      <c r="V79" s="10"/>
      <c r="W79" s="10"/>
      <c r="X79" s="10"/>
      <c r="Y79" s="10"/>
      <c r="Z79" s="10"/>
    </row>
    <row r="81" spans="15:15" x14ac:dyDescent="0.3">
      <c r="O81" s="1"/>
    </row>
    <row r="82" spans="15:15" x14ac:dyDescent="0.3">
      <c r="O82" s="1"/>
    </row>
  </sheetData>
  <mergeCells count="39">
    <mergeCell ref="A45:N45"/>
    <mergeCell ref="A37:F37"/>
    <mergeCell ref="A39:F39"/>
    <mergeCell ref="A40:F40"/>
    <mergeCell ref="A41:F41"/>
    <mergeCell ref="A42:F42"/>
    <mergeCell ref="A43:F43"/>
    <mergeCell ref="A35:F35"/>
    <mergeCell ref="A18:F18"/>
    <mergeCell ref="A19:F19"/>
    <mergeCell ref="A20:F20"/>
    <mergeCell ref="A22:F22"/>
    <mergeCell ref="A26:F26"/>
    <mergeCell ref="A27:F27"/>
    <mergeCell ref="A30:F30"/>
    <mergeCell ref="A31:F31"/>
    <mergeCell ref="A32:F32"/>
    <mergeCell ref="A33:F33"/>
    <mergeCell ref="A34:F34"/>
    <mergeCell ref="A17:F17"/>
    <mergeCell ref="R7:Y7"/>
    <mergeCell ref="L8:N8"/>
    <mergeCell ref="R8:W8"/>
    <mergeCell ref="X8:Y8"/>
    <mergeCell ref="A9:F9"/>
    <mergeCell ref="R9:S9"/>
    <mergeCell ref="U9:V9"/>
    <mergeCell ref="X9:Y9"/>
    <mergeCell ref="A11:F11"/>
    <mergeCell ref="A12:F12"/>
    <mergeCell ref="A13:F13"/>
    <mergeCell ref="A14:F14"/>
    <mergeCell ref="A15:F15"/>
    <mergeCell ref="M3:N3"/>
    <mergeCell ref="M4:N4"/>
    <mergeCell ref="O4:Q4"/>
    <mergeCell ref="A7:J7"/>
    <mergeCell ref="K7:N7"/>
    <mergeCell ref="P7:Q7"/>
  </mergeCells>
  <phoneticPr fontId="2" type="noConversion"/>
  <pageMargins left="0.15748031496062992" right="0.19685039370078741" top="0.59055118110236227" bottom="0.39370078740157483" header="0.51181102362204722" footer="0.51181102362204722"/>
  <pageSetup paperSize="9" scale="45" fitToWidth="2"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112.1 補損益</vt:lpstr>
      <vt:lpstr>'112.1 補損益'!Print_Area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王怡雅</dc:creator>
  <cp:lastModifiedBy>羅慧君</cp:lastModifiedBy>
  <cp:lastPrinted>2023-02-09T08:35:02Z</cp:lastPrinted>
  <dcterms:created xsi:type="dcterms:W3CDTF">2023-02-03T05:18:24Z</dcterms:created>
  <dcterms:modified xsi:type="dcterms:W3CDTF">2023-02-09T08:35:04Z</dcterms:modified>
</cp:coreProperties>
</file>