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1自編決算書\3月1日前公告外網\丁、決算明細表\"/>
    </mc:Choice>
  </mc:AlternateContent>
  <xr:revisionPtr revIDLastSave="0" documentId="13_ncr:1_{D926A0EB-4451-4428-9C49-1690D3865B42}" xr6:coauthVersionLast="47" xr6:coauthVersionMax="47" xr10:uidLastSave="{00000000-0000-0000-0000-000000000000}"/>
  <bookViews>
    <workbookView xWindow="-108" yWindow="-108" windowWidth="23256" windowHeight="12576" tabRatio="637" xr2:uid="{00000000-000D-0000-FFFF-FFFF00000000}"/>
  </bookViews>
  <sheets>
    <sheet name="11112" sheetId="6" r:id="rId1"/>
    <sheet name="決算書" sheetId="8" r:id="rId2"/>
  </sheets>
  <definedNames>
    <definedName name="_xlnm.Print_Area" localSheetId="0">'11112'!$A$1:$K$44</definedName>
    <definedName name="_xlnm.Print_Area" localSheetId="1">決算書!$A$1:$K$45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6" l="1"/>
  <c r="G41" i="6" s="1"/>
  <c r="F29" i="8" l="1"/>
  <c r="H29" i="8" s="1"/>
  <c r="F27" i="8"/>
  <c r="H27" i="8" s="1"/>
  <c r="J27" i="8" s="1"/>
  <c r="F25" i="8"/>
  <c r="F23" i="8"/>
  <c r="F21" i="8"/>
  <c r="F19" i="8"/>
  <c r="F17" i="8"/>
  <c r="H17" i="8" s="1"/>
  <c r="I15" i="8"/>
  <c r="I42" i="8" s="1"/>
  <c r="G15" i="8"/>
  <c r="G42" i="8" s="1"/>
  <c r="E15" i="8"/>
  <c r="E42" i="8" s="1"/>
  <c r="D15" i="8"/>
  <c r="D42" i="8" s="1"/>
  <c r="C15" i="8"/>
  <c r="C42" i="8" s="1"/>
  <c r="H19" i="8" l="1"/>
  <c r="J19" i="8" s="1"/>
  <c r="K19" i="8" s="1"/>
  <c r="H21" i="8"/>
  <c r="J21" i="8" s="1"/>
  <c r="K21" i="8" s="1"/>
  <c r="H23" i="8"/>
  <c r="J23" i="8" s="1"/>
  <c r="K23" i="8" s="1"/>
  <c r="H25" i="8"/>
  <c r="J25" i="8" s="1"/>
  <c r="K25" i="8" s="1"/>
  <c r="J17" i="8"/>
  <c r="F15" i="8"/>
  <c r="F31" i="8"/>
  <c r="H31" i="8" s="1"/>
  <c r="J31" i="8" s="1"/>
  <c r="H15" i="8" l="1"/>
  <c r="F42" i="8"/>
  <c r="H42" i="8"/>
  <c r="K17" i="8"/>
  <c r="J15" i="8"/>
  <c r="J42" i="8" s="1"/>
  <c r="K15" i="8" l="1"/>
  <c r="I14" i="6"/>
  <c r="I41" i="6" s="1"/>
  <c r="E14" i="6"/>
  <c r="E41" i="6" s="1"/>
  <c r="D14" i="6"/>
  <c r="D41" i="6" s="1"/>
  <c r="C14" i="6"/>
  <c r="C41" i="6" s="1"/>
  <c r="F30" i="6" l="1"/>
  <c r="H30" i="6" s="1"/>
  <c r="J30" i="6" s="1"/>
  <c r="F28" i="6" l="1"/>
  <c r="H28" i="6" s="1"/>
  <c r="J28" i="6" s="1"/>
  <c r="F24" i="6" l="1"/>
  <c r="F45" i="6" l="1"/>
  <c r="K42" i="8" l="1"/>
  <c r="F26" i="6"/>
  <c r="F18" i="6"/>
  <c r="F20" i="6"/>
  <c r="H20" i="6" s="1"/>
  <c r="F22" i="6"/>
  <c r="H22" i="6" s="1"/>
  <c r="J22" i="6" s="1"/>
  <c r="H24" i="6"/>
  <c r="F16" i="6"/>
  <c r="G46" i="6"/>
  <c r="I46" i="6"/>
  <c r="H16" i="6" l="1"/>
  <c r="J16" i="6" s="1"/>
  <c r="F14" i="6"/>
  <c r="F41" i="6" s="1"/>
  <c r="H18" i="6"/>
  <c r="H26" i="6"/>
  <c r="J26" i="6" s="1"/>
  <c r="D46" i="6"/>
  <c r="C46" i="6"/>
  <c r="H14" i="6" l="1"/>
  <c r="H41" i="6" s="1"/>
  <c r="F46" i="6"/>
  <c r="J24" i="6"/>
  <c r="K24" i="6" s="1"/>
  <c r="K22" i="6"/>
  <c r="J20" i="6"/>
  <c r="K20" i="6" s="1"/>
  <c r="J18" i="6"/>
  <c r="H46" i="6" l="1"/>
  <c r="J14" i="6"/>
  <c r="J41" i="6" s="1"/>
  <c r="K18" i="6"/>
  <c r="K16" i="6"/>
  <c r="K14" i="6" l="1"/>
  <c r="K41" i="6"/>
</calcChain>
</file>

<file path=xl/sharedStrings.xml><?xml version="1.0" encoding="utf-8"?>
<sst xmlns="http://schemas.openxmlformats.org/spreadsheetml/2006/main" count="79" uniqueCount="47">
  <si>
    <t>％</t>
  </si>
  <si>
    <r>
      <t>編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號</t>
    </r>
  </si>
  <si>
    <r>
      <t>金</t>
    </r>
    <r>
      <rPr>
        <sz val="12"/>
        <rFont val="Arial Narrow"/>
        <family val="2"/>
      </rPr>
      <t xml:space="preserve">        </t>
    </r>
    <r>
      <rPr>
        <sz val="12"/>
        <rFont val="標楷體"/>
        <family val="4"/>
        <charset val="136"/>
      </rPr>
      <t>額</t>
    </r>
  </si>
  <si>
    <t>946010</t>
    <phoneticPr fontId="2" type="noConversion"/>
  </si>
  <si>
    <t>946020</t>
    <phoneticPr fontId="2" type="noConversion"/>
  </si>
  <si>
    <t>946030</t>
    <phoneticPr fontId="2" type="noConversion"/>
  </si>
  <si>
    <t>946040</t>
    <phoneticPr fontId="2" type="noConversion"/>
  </si>
  <si>
    <t>946050</t>
    <phoneticPr fontId="2" type="noConversion"/>
  </si>
  <si>
    <r>
      <t>決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　　</t>
    </r>
    <r>
      <rPr>
        <sz val="12"/>
        <rFont val="Arial Narrow"/>
        <family val="2"/>
      </rPr>
      <t xml:space="preserve">                        </t>
    </r>
    <r>
      <rPr>
        <sz val="12"/>
        <rFont val="標楷體"/>
        <family val="4"/>
        <charset val="136"/>
      </rPr>
      <t>算</t>
    </r>
    <r>
      <rPr>
        <sz val="12"/>
        <rFont val="Arial Narrow"/>
        <family val="2"/>
      </rPr>
      <t xml:space="preserve">      </t>
    </r>
    <r>
      <rPr>
        <sz val="12"/>
        <rFont val="標楷體"/>
        <family val="4"/>
        <charset val="136"/>
      </rPr>
      <t>　　</t>
    </r>
    <r>
      <rPr>
        <sz val="12"/>
        <rFont val="Arial Narrow"/>
        <family val="2"/>
      </rPr>
      <t xml:space="preserve">                    </t>
    </r>
    <r>
      <rPr>
        <sz val="12"/>
        <rFont val="標楷體"/>
        <family val="4"/>
        <charset val="136"/>
      </rPr>
      <t>數</t>
    </r>
    <phoneticPr fontId="2" type="noConversion"/>
  </si>
  <si>
    <r>
      <t>比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較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增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減</t>
    </r>
  </si>
  <si>
    <t>946060</t>
    <phoneticPr fontId="2" type="noConversion"/>
  </si>
  <si>
    <t>不動產、廠房及設備</t>
    <phoneticPr fontId="2" type="noConversion"/>
  </si>
  <si>
    <t>註：1.本次無處理多氯聯苯之報廢變壓器及電容器費用。</t>
    <phoneticPr fontId="2" type="noConversion"/>
  </si>
  <si>
    <t>合        計</t>
    <phoneticPr fontId="2" type="noConversion"/>
  </si>
  <si>
    <t xml:space="preserve">   土 地 改 良 物</t>
    <phoneticPr fontId="2" type="noConversion"/>
  </si>
  <si>
    <t xml:space="preserve">   房 屋 及 建 築</t>
    <phoneticPr fontId="2" type="noConversion"/>
  </si>
  <si>
    <t xml:space="preserve">   機 械 及 設 備</t>
    <phoneticPr fontId="2" type="noConversion"/>
  </si>
  <si>
    <t xml:space="preserve">   交通及運輸設備</t>
    <phoneticPr fontId="2" type="noConversion"/>
  </si>
  <si>
    <t xml:space="preserve">   什  項  設  備</t>
    <phoneticPr fontId="2" type="noConversion"/>
  </si>
  <si>
    <t xml:space="preserve">   租賃權益改良</t>
    <phoneticPr fontId="2" type="noConversion"/>
  </si>
  <si>
    <t>投資性不動產</t>
    <phoneticPr fontId="2" type="noConversion"/>
  </si>
  <si>
    <r>
      <t>帳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面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價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值</t>
    </r>
    <phoneticPr fontId="2" type="noConversion"/>
  </si>
  <si>
    <r>
      <t>已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提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折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舊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 xml:space="preserve">額
</t>
    </r>
    <r>
      <rPr>
        <sz val="12"/>
        <rFont val="Arial Narrow"/>
        <family val="2"/>
      </rPr>
      <t>(2)</t>
    </r>
    <phoneticPr fontId="2" type="noConversion"/>
  </si>
  <si>
    <r>
      <t>減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調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整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 xml:space="preserve">數
</t>
    </r>
    <r>
      <rPr>
        <sz val="12"/>
        <rFont val="Arial Narrow"/>
        <family val="2"/>
      </rPr>
      <t>(3)</t>
    </r>
    <phoneticPr fontId="2" type="noConversion"/>
  </si>
  <si>
    <r>
      <t>淨</t>
    </r>
    <r>
      <rPr>
        <sz val="12"/>
        <rFont val="Arial Narrow"/>
        <family val="2"/>
      </rPr>
      <t xml:space="preserve">         </t>
    </r>
    <r>
      <rPr>
        <sz val="12"/>
        <rFont val="標楷體"/>
        <family val="4"/>
        <charset val="136"/>
      </rPr>
      <t xml:space="preserve">額
</t>
    </r>
    <r>
      <rPr>
        <sz val="12"/>
        <rFont val="Arial Narrow"/>
        <family val="2"/>
      </rPr>
      <t>(4)=(1)-(2)-(3)</t>
    </r>
    <phoneticPr fontId="2" type="noConversion"/>
  </si>
  <si>
    <r>
      <rPr>
        <sz val="12"/>
        <rFont val="標楷體"/>
        <family val="4"/>
        <charset val="136"/>
      </rPr>
      <t xml:space="preserve">成本或重估價值
</t>
    </r>
    <r>
      <rPr>
        <sz val="12"/>
        <rFont val="Arial Narrow"/>
        <family val="2"/>
      </rPr>
      <t>(1)</t>
    </r>
    <phoneticPr fontId="2" type="noConversion"/>
  </si>
  <si>
    <r>
      <t>報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廢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失
預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算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數</t>
    </r>
    <phoneticPr fontId="2" type="noConversion"/>
  </si>
  <si>
    <r>
      <t xml:space="preserve"> 報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廢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 xml:space="preserve">失
</t>
    </r>
    <r>
      <rPr>
        <sz val="12"/>
        <rFont val="Arial Narrow"/>
        <family val="2"/>
      </rPr>
      <t>(6)=(4)-(5)</t>
    </r>
    <phoneticPr fontId="2" type="noConversion"/>
  </si>
  <si>
    <r>
      <t>殘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餘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價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 xml:space="preserve">值
</t>
    </r>
    <r>
      <rPr>
        <sz val="12"/>
        <rFont val="Arial Narrow"/>
        <family val="2"/>
      </rPr>
      <t>(5)</t>
    </r>
    <phoneticPr fontId="2" type="noConversion"/>
  </si>
  <si>
    <t>殘值欄含多氯聯苯費用及拆除工費</t>
    <phoneticPr fontId="2" type="noConversion"/>
  </si>
  <si>
    <t xml:space="preserve"> </t>
    <phoneticPr fontId="2" type="noConversion"/>
  </si>
  <si>
    <r>
      <t xml:space="preserve">                        </t>
    </r>
    <r>
      <rPr>
        <b/>
        <sz val="12"/>
        <rFont val="標楷體"/>
        <family val="4"/>
        <charset val="136"/>
      </rPr>
      <t>台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灣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電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力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股</t>
    </r>
    <r>
      <rPr>
        <b/>
        <sz val="12"/>
        <rFont val="Arial Narrow"/>
        <family val="2"/>
      </rPr>
      <t xml:space="preserve">    </t>
    </r>
    <phoneticPr fontId="2" type="noConversion"/>
  </si>
  <si>
    <r>
      <t xml:space="preserve">          </t>
    </r>
    <r>
      <rPr>
        <b/>
        <sz val="12"/>
        <rFont val="標楷體"/>
        <family val="4"/>
        <charset val="136"/>
      </rPr>
      <t>份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有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限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公</t>
    </r>
    <r>
      <rPr>
        <b/>
        <sz val="12"/>
        <rFont val="Arial Narrow"/>
        <family val="2"/>
      </rPr>
      <t xml:space="preserve">    </t>
    </r>
    <r>
      <rPr>
        <b/>
        <sz val="12"/>
        <rFont val="標楷體"/>
        <family val="4"/>
        <charset val="136"/>
      </rPr>
      <t>司</t>
    </r>
    <r>
      <rPr>
        <b/>
        <sz val="12"/>
        <rFont val="Arial Narrow"/>
        <family val="2"/>
      </rPr>
      <t xml:space="preserve">  </t>
    </r>
    <phoneticPr fontId="2" type="noConversion"/>
  </si>
  <si>
    <t xml:space="preserve">                 </t>
    <phoneticPr fontId="2" type="noConversion"/>
  </si>
  <si>
    <r>
      <t xml:space="preserve">     </t>
    </r>
    <r>
      <rPr>
        <b/>
        <sz val="20"/>
        <rFont val="標楷體"/>
        <family val="4"/>
        <charset val="136"/>
      </rPr>
      <t>資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產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報</t>
    </r>
    <r>
      <rPr>
        <b/>
        <sz val="20"/>
        <rFont val="Arial Narrow"/>
        <family val="2"/>
      </rPr>
      <t xml:space="preserve">     </t>
    </r>
    <r>
      <rPr>
        <b/>
        <sz val="20"/>
        <rFont val="標楷體"/>
        <family val="4"/>
        <charset val="136"/>
      </rPr>
      <t>廢</t>
    </r>
    <r>
      <rPr>
        <b/>
        <sz val="20"/>
        <rFont val="Arial Narrow"/>
        <family val="2"/>
      </rPr>
      <t xml:space="preserve">       </t>
    </r>
    <r>
      <rPr>
        <b/>
        <sz val="20"/>
        <rFont val="標楷體"/>
        <family val="4"/>
        <charset val="136"/>
      </rPr>
      <t>明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細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表</t>
    </r>
    <phoneticPr fontId="2" type="noConversion"/>
  </si>
  <si>
    <t xml:space="preserve">                           </t>
    <phoneticPr fontId="2" type="noConversion"/>
  </si>
  <si>
    <r>
      <t xml:space="preserve">                           </t>
    </r>
    <r>
      <rPr>
        <sz val="12"/>
        <rFont val="細明體"/>
        <family val="3"/>
        <charset val="136"/>
      </rPr>
      <t/>
    </r>
    <phoneticPr fontId="2" type="noConversion"/>
  </si>
  <si>
    <r>
      <rPr>
        <b/>
        <sz val="14"/>
        <rFont val="標楷體"/>
        <family val="4"/>
        <charset val="136"/>
      </rPr>
      <t>台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灣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電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力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股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份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有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限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公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司</t>
    </r>
    <r>
      <rPr>
        <b/>
        <sz val="14"/>
        <rFont val="Arial Narrow"/>
        <family val="2"/>
      </rPr>
      <t xml:space="preserve">   </t>
    </r>
    <phoneticPr fontId="2" type="noConversion"/>
  </si>
  <si>
    <r>
      <rPr>
        <b/>
        <sz val="20"/>
        <rFont val="標楷體"/>
        <family val="4"/>
        <charset val="136"/>
      </rPr>
      <t>資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產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報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廢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明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細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表</t>
    </r>
    <phoneticPr fontId="2" type="noConversion"/>
  </si>
  <si>
    <t>單位：新臺幣元</t>
    <phoneticPr fontId="2" type="noConversion"/>
  </si>
  <si>
    <r>
      <t>科</t>
    </r>
    <r>
      <rPr>
        <sz val="12"/>
        <rFont val="Arial Narrow"/>
        <family val="2"/>
      </rPr>
      <t xml:space="preserve">                 </t>
    </r>
    <r>
      <rPr>
        <sz val="12"/>
        <rFont val="標楷體"/>
        <family val="4"/>
        <charset val="136"/>
      </rPr>
      <t>目
名</t>
    </r>
    <r>
      <rPr>
        <sz val="12"/>
        <rFont val="Arial Narrow"/>
        <family val="2"/>
      </rPr>
      <t xml:space="preserve">                 </t>
    </r>
    <r>
      <rPr>
        <sz val="12"/>
        <rFont val="標楷體"/>
        <family val="4"/>
        <charset val="136"/>
      </rPr>
      <t>稱</t>
    </r>
    <phoneticPr fontId="2" type="noConversion"/>
  </si>
  <si>
    <t xml:space="preserve">   購建中固定資產</t>
    <phoneticPr fontId="2" type="noConversion"/>
  </si>
  <si>
    <t>單位:新臺幣元</t>
    <phoneticPr fontId="2" type="noConversion"/>
  </si>
  <si>
    <t>中   華   民   國  111  年  度</t>
    <phoneticPr fontId="2" type="noConversion"/>
  </si>
  <si>
    <r>
      <t xml:space="preserve">  </t>
    </r>
    <r>
      <rPr>
        <b/>
        <sz val="12"/>
        <rFont val="標楷體"/>
        <family val="4"/>
        <charset val="136"/>
      </rPr>
      <t>中</t>
    </r>
    <r>
      <rPr>
        <b/>
        <sz val="12"/>
        <rFont val="Arial Narrow"/>
        <family val="2"/>
      </rPr>
      <t xml:space="preserve">   </t>
    </r>
    <r>
      <rPr>
        <b/>
        <sz val="12"/>
        <rFont val="標楷體"/>
        <family val="4"/>
        <charset val="136"/>
      </rPr>
      <t>華</t>
    </r>
    <r>
      <rPr>
        <b/>
        <sz val="12"/>
        <rFont val="Arial Narrow"/>
        <family val="2"/>
      </rPr>
      <t xml:space="preserve">   </t>
    </r>
    <r>
      <rPr>
        <b/>
        <sz val="12"/>
        <rFont val="標楷體"/>
        <family val="4"/>
        <charset val="136"/>
      </rPr>
      <t>民</t>
    </r>
    <r>
      <rPr>
        <b/>
        <sz val="12"/>
        <rFont val="Arial Narrow"/>
        <family val="2"/>
      </rPr>
      <t xml:space="preserve">   </t>
    </r>
    <r>
      <rPr>
        <b/>
        <sz val="12"/>
        <rFont val="標楷體"/>
        <family val="4"/>
        <charset val="136"/>
      </rPr>
      <t>國</t>
    </r>
    <r>
      <rPr>
        <b/>
        <sz val="12"/>
        <rFont val="Arial Narrow"/>
        <family val="2"/>
      </rPr>
      <t xml:space="preserve">          111  </t>
    </r>
    <r>
      <rPr>
        <b/>
        <sz val="12"/>
        <rFont val="Microsoft JhengHei UI"/>
        <family val="2"/>
        <charset val="136"/>
      </rPr>
      <t>年</t>
    </r>
    <r>
      <rPr>
        <b/>
        <sz val="12"/>
        <rFont val="Arial Narrow"/>
        <family val="2"/>
      </rPr>
      <t xml:space="preserve">  </t>
    </r>
    <r>
      <rPr>
        <b/>
        <sz val="12"/>
        <rFont val="Microsoft JhengHei UI"/>
        <family val="2"/>
        <charset val="136"/>
      </rPr>
      <t>度</t>
    </r>
    <phoneticPr fontId="2" type="noConversion"/>
  </si>
  <si>
    <t xml:space="preserve">    2.本表不含非固定資產報廢損失9,460,787元(帳面價值淨額12,271,892元，殘餘價值2,811,105元)。</t>
    <phoneticPr fontId="2" type="noConversion"/>
  </si>
  <si>
    <t xml:space="preserve">    2.本表不含非固定資產報廢損失9,460,787元(帳面價值淨額12,271,892元，
      殘餘價值2,811,105元)。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</si>
</sst>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&quot;$&quot;#,##0_);\(&quot;$&quot;#,##0\)"/>
    <numFmt numFmtId="177" formatCode="_(* #,##0.00_);_(* \(#,##0.00\);_(* &quot;-&quot;??_);_(@_)"/>
    <numFmt numFmtId="178" formatCode="#,##0_);[Red]\(#,##0\)"/>
    <numFmt numFmtId="179" formatCode="_(* #,##0_);_(* \(#,##0\);_(* &quot;-&quot;??_);_(@_)"/>
    <numFmt numFmtId="180" formatCode="#,##0_ ;[Red]\-#,##0\ "/>
    <numFmt numFmtId="181" formatCode="0.00_ ;[Red]\-0.00\ "/>
  </numFmts>
  <fonts count="18" x14ac:knownFonts="1">
    <font>
      <sz val="12"/>
      <name val="Times New Roman"/>
      <family val="1"/>
    </font>
    <font>
      <sz val="12"/>
      <name val="Times New Roman"/>
      <family val="1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20"/>
      <name val="標楷體"/>
      <family val="4"/>
      <charset val="136"/>
    </font>
    <font>
      <sz val="12"/>
      <name val="細明體"/>
      <family val="3"/>
      <charset val="136"/>
    </font>
    <font>
      <sz val="12"/>
      <name val="Arial Narrow"/>
      <family val="2"/>
    </font>
    <font>
      <b/>
      <sz val="20"/>
      <name val="Arial Narrow"/>
      <family val="2"/>
    </font>
    <font>
      <vertAlign val="subscript"/>
      <sz val="8"/>
      <name val="Arial Narrow"/>
      <family val="2"/>
    </font>
    <font>
      <sz val="12"/>
      <color indexed="10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4"/>
      <name val="標楷體"/>
      <family val="4"/>
      <charset val="136"/>
    </font>
    <font>
      <sz val="14"/>
      <name val="Times New Roman"/>
      <family val="1"/>
    </font>
    <font>
      <b/>
      <sz val="12"/>
      <name val="Arial Narrow"/>
      <family val="2"/>
    </font>
    <font>
      <sz val="10"/>
      <name val="Arial"/>
      <family val="2"/>
    </font>
    <font>
      <b/>
      <sz val="12"/>
      <name val="Microsoft JhengHei U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177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</cellStyleXfs>
  <cellXfs count="101">
    <xf numFmtId="0" fontId="0" fillId="0" borderId="0" xfId="0"/>
    <xf numFmtId="0" fontId="3" fillId="0" borderId="0" xfId="0" applyFont="1" applyProtection="1">
      <protection locked="0"/>
    </xf>
    <xf numFmtId="176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2" xfId="0" applyFont="1" applyBorder="1" applyProtection="1">
      <protection locked="0"/>
    </xf>
    <xf numFmtId="176" fontId="3" fillId="0" borderId="2" xfId="0" applyNumberFormat="1" applyFont="1" applyBorder="1" applyProtection="1">
      <protection locked="0"/>
    </xf>
    <xf numFmtId="49" fontId="3" fillId="0" borderId="3" xfId="0" applyNumberFormat="1" applyFont="1" applyBorder="1" applyAlignment="1" applyProtection="1">
      <alignment horizontal="center"/>
      <protection locked="0"/>
    </xf>
    <xf numFmtId="176" fontId="4" fillId="0" borderId="2" xfId="0" applyNumberFormat="1" applyFont="1" applyBorder="1" applyAlignment="1" applyProtection="1">
      <alignment horizontal="left"/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176" fontId="3" fillId="0" borderId="2" xfId="0" applyNumberFormat="1" applyFont="1" applyBorder="1" applyAlignment="1" applyProtection="1">
      <alignment horizontal="left"/>
      <protection locked="0"/>
    </xf>
    <xf numFmtId="176" fontId="4" fillId="0" borderId="2" xfId="0" applyNumberFormat="1" applyFont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76" fontId="7" fillId="0" borderId="0" xfId="0" applyNumberFormat="1" applyFont="1" applyProtection="1">
      <protection locked="0"/>
    </xf>
    <xf numFmtId="49" fontId="9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3" xfId="0" applyFont="1" applyBorder="1" applyProtection="1">
      <protection locked="0"/>
    </xf>
    <xf numFmtId="176" fontId="7" fillId="0" borderId="2" xfId="0" applyNumberFormat="1" applyFont="1" applyBorder="1" applyProtection="1">
      <protection locked="0"/>
    </xf>
    <xf numFmtId="49" fontId="7" fillId="0" borderId="3" xfId="0" applyNumberFormat="1" applyFont="1" applyBorder="1" applyAlignment="1" applyProtection="1">
      <alignment horizontal="center"/>
      <protection locked="0"/>
    </xf>
    <xf numFmtId="4" fontId="7" fillId="0" borderId="3" xfId="0" applyNumberFormat="1" applyFont="1" applyBorder="1" applyProtection="1">
      <protection locked="0"/>
    </xf>
    <xf numFmtId="4" fontId="7" fillId="0" borderId="0" xfId="0" applyNumberFormat="1" applyFont="1" applyProtection="1">
      <protection locked="0"/>
    </xf>
    <xf numFmtId="176" fontId="7" fillId="0" borderId="8" xfId="0" applyNumberFormat="1" applyFont="1" applyBorder="1" applyAlignment="1" applyProtection="1">
      <alignment horizontal="center"/>
      <protection locked="0"/>
    </xf>
    <xf numFmtId="4" fontId="10" fillId="0" borderId="0" xfId="0" applyNumberFormat="1" applyFont="1" applyProtection="1">
      <protection locked="0"/>
    </xf>
    <xf numFmtId="4" fontId="7" fillId="0" borderId="13" xfId="0" applyNumberFormat="1" applyFont="1" applyBorder="1" applyProtection="1">
      <protection locked="0"/>
    </xf>
    <xf numFmtId="4" fontId="7" fillId="0" borderId="9" xfId="0" applyNumberFormat="1" applyFont="1" applyBorder="1" applyProtection="1">
      <protection locked="0"/>
    </xf>
    <xf numFmtId="0" fontId="11" fillId="0" borderId="0" xfId="0" applyFont="1" applyProtection="1">
      <protection locked="0"/>
    </xf>
    <xf numFmtId="4" fontId="7" fillId="0" borderId="20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left"/>
      <protection locked="0"/>
    </xf>
    <xf numFmtId="178" fontId="7" fillId="0" borderId="13" xfId="0" applyNumberFormat="1" applyFont="1" applyBorder="1" applyProtection="1">
      <protection locked="0"/>
    </xf>
    <xf numFmtId="176" fontId="7" fillId="0" borderId="1" xfId="0" applyNumberFormat="1" applyFont="1" applyBorder="1" applyAlignment="1" applyProtection="1">
      <alignment horizontal="centerContinuous" vertical="center"/>
      <protection locked="0"/>
    </xf>
    <xf numFmtId="176" fontId="3" fillId="0" borderId="1" xfId="0" applyNumberFormat="1" applyFont="1" applyBorder="1" applyAlignment="1" applyProtection="1">
      <alignment horizontal="centerContinuous" vertical="center"/>
      <protection locked="0"/>
    </xf>
    <xf numFmtId="176" fontId="7" fillId="0" borderId="10" xfId="0" applyNumberFormat="1" applyFont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vertical="center"/>
      <protection locked="0"/>
    </xf>
    <xf numFmtId="176" fontId="3" fillId="0" borderId="6" xfId="0" applyNumberFormat="1" applyFont="1" applyBorder="1" applyAlignment="1" applyProtection="1">
      <alignment horizontal="center" vertical="center" wrapText="1"/>
      <protection locked="0"/>
    </xf>
    <xf numFmtId="176" fontId="7" fillId="0" borderId="6" xfId="0" applyNumberFormat="1" applyFont="1" applyBorder="1" applyAlignment="1" applyProtection="1">
      <alignment horizontal="center" vertical="center" wrapText="1"/>
      <protection locked="0"/>
    </xf>
    <xf numFmtId="176" fontId="7" fillId="0" borderId="25" xfId="0" applyNumberFormat="1" applyFont="1" applyBorder="1" applyProtection="1">
      <protection locked="0"/>
    </xf>
    <xf numFmtId="0" fontId="3" fillId="0" borderId="0" xfId="0" applyFont="1" applyAlignment="1" applyProtection="1">
      <alignment vertical="justify" wrapText="1"/>
      <protection locked="0"/>
    </xf>
    <xf numFmtId="0" fontId="7" fillId="0" borderId="0" xfId="0" applyFont="1" applyAlignment="1" applyProtection="1">
      <alignment vertical="justify" wrapText="1"/>
      <protection locked="0"/>
    </xf>
    <xf numFmtId="179" fontId="7" fillId="0" borderId="0" xfId="1" applyNumberFormat="1" applyFont="1" applyProtection="1">
      <protection locked="0"/>
    </xf>
    <xf numFmtId="178" fontId="7" fillId="0" borderId="0" xfId="0" applyNumberFormat="1" applyFont="1" applyProtection="1">
      <protection locked="0"/>
    </xf>
    <xf numFmtId="179" fontId="7" fillId="0" borderId="0" xfId="0" applyNumberFormat="1" applyFont="1" applyProtection="1">
      <protection locked="0"/>
    </xf>
    <xf numFmtId="4" fontId="7" fillId="0" borderId="19" xfId="0" applyNumberFormat="1" applyFont="1" applyBorder="1" applyProtection="1">
      <protection locked="0"/>
    </xf>
    <xf numFmtId="176" fontId="8" fillId="0" borderId="0" xfId="0" applyNumberFormat="1" applyFont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justify" vertical="top"/>
      <protection locked="0"/>
    </xf>
    <xf numFmtId="49" fontId="14" fillId="0" borderId="0" xfId="0" applyNumberFormat="1" applyFont="1" applyAlignment="1" applyProtection="1">
      <alignment vertical="top"/>
      <protection locked="0"/>
    </xf>
    <xf numFmtId="49" fontId="14" fillId="0" borderId="0" xfId="0" applyNumberFormat="1" applyFont="1" applyAlignment="1" applyProtection="1">
      <alignment horizontal="right" vertical="top"/>
      <protection locked="0"/>
    </xf>
    <xf numFmtId="176" fontId="15" fillId="0" borderId="0" xfId="0" applyNumberFormat="1" applyFont="1" applyAlignment="1" applyProtection="1">
      <alignment horizontal="center"/>
      <protection locked="0"/>
    </xf>
    <xf numFmtId="176" fontId="15" fillId="0" borderId="0" xfId="0" applyNumberFormat="1" applyFont="1" applyAlignment="1" applyProtection="1">
      <alignment horizontal="left"/>
      <protection locked="0"/>
    </xf>
    <xf numFmtId="176" fontId="8" fillId="0" borderId="0" xfId="0" applyNumberFormat="1" applyFont="1" applyAlignment="1" applyProtection="1">
      <alignment horizontal="left"/>
      <protection locked="0"/>
    </xf>
    <xf numFmtId="176" fontId="7" fillId="0" borderId="0" xfId="0" applyNumberFormat="1" applyFont="1" applyAlignment="1" applyProtection="1">
      <alignment horizontal="left"/>
      <protection locked="0"/>
    </xf>
    <xf numFmtId="4" fontId="7" fillId="0" borderId="15" xfId="0" applyNumberFormat="1" applyFont="1" applyBorder="1" applyProtection="1">
      <protection locked="0"/>
    </xf>
    <xf numFmtId="180" fontId="15" fillId="0" borderId="2" xfId="0" applyNumberFormat="1" applyFont="1" applyBorder="1" applyAlignment="1" applyProtection="1">
      <alignment horizontal="left"/>
      <protection locked="0"/>
    </xf>
    <xf numFmtId="180" fontId="7" fillId="0" borderId="3" xfId="0" applyNumberFormat="1" applyFont="1" applyBorder="1" applyAlignment="1" applyProtection="1">
      <alignment horizontal="center"/>
      <protection locked="0"/>
    </xf>
    <xf numFmtId="180" fontId="7" fillId="0" borderId="3" xfId="0" applyNumberFormat="1" applyFont="1" applyBorder="1" applyProtection="1">
      <protection locked="0"/>
    </xf>
    <xf numFmtId="180" fontId="7" fillId="0" borderId="2" xfId="0" applyNumberFormat="1" applyFont="1" applyBorder="1" applyProtection="1">
      <protection locked="0"/>
    </xf>
    <xf numFmtId="180" fontId="7" fillId="0" borderId="15" xfId="0" applyNumberFormat="1" applyFont="1" applyBorder="1" applyProtection="1">
      <protection locked="0"/>
    </xf>
    <xf numFmtId="180" fontId="7" fillId="0" borderId="2" xfId="0" applyNumberFormat="1" applyFont="1" applyBorder="1" applyAlignment="1" applyProtection="1">
      <alignment horizontal="center"/>
      <protection locked="0"/>
    </xf>
    <xf numFmtId="180" fontId="7" fillId="0" borderId="2" xfId="0" applyNumberFormat="1" applyFont="1" applyBorder="1" applyAlignment="1" applyProtection="1">
      <alignment horizontal="left"/>
      <protection locked="0"/>
    </xf>
    <xf numFmtId="180" fontId="7" fillId="0" borderId="8" xfId="0" applyNumberFormat="1" applyFont="1" applyBorder="1" applyAlignment="1" applyProtection="1">
      <alignment horizontal="center"/>
      <protection locked="0"/>
    </xf>
    <xf numFmtId="180" fontId="7" fillId="0" borderId="9" xfId="0" applyNumberFormat="1" applyFont="1" applyBorder="1" applyAlignment="1" applyProtection="1">
      <alignment horizontal="center"/>
      <protection locked="0"/>
    </xf>
    <xf numFmtId="180" fontId="7" fillId="0" borderId="9" xfId="0" applyNumberFormat="1" applyFont="1" applyBorder="1" applyProtection="1">
      <protection locked="0"/>
    </xf>
    <xf numFmtId="180" fontId="7" fillId="0" borderId="16" xfId="0" applyNumberFormat="1" applyFont="1" applyBorder="1" applyProtection="1">
      <protection locked="0"/>
    </xf>
    <xf numFmtId="180" fontId="7" fillId="0" borderId="21" xfId="0" applyNumberFormat="1" applyFont="1" applyBorder="1" applyProtection="1">
      <protection locked="0"/>
    </xf>
    <xf numFmtId="0" fontId="7" fillId="0" borderId="19" xfId="0" applyFont="1" applyBorder="1" applyProtection="1">
      <protection locked="0"/>
    </xf>
    <xf numFmtId="180" fontId="7" fillId="0" borderId="12" xfId="0" applyNumberFormat="1" applyFont="1" applyBorder="1" applyProtection="1">
      <protection locked="0"/>
    </xf>
    <xf numFmtId="181" fontId="7" fillId="0" borderId="4" xfId="0" applyNumberFormat="1" applyFont="1" applyBorder="1" applyProtection="1">
      <protection locked="0"/>
    </xf>
    <xf numFmtId="178" fontId="7" fillId="0" borderId="3" xfId="0" applyNumberFormat="1" applyFont="1" applyBorder="1" applyProtection="1">
      <protection locked="0"/>
    </xf>
    <xf numFmtId="180" fontId="7" fillId="0" borderId="13" xfId="0" applyNumberFormat="1" applyFont="1" applyBorder="1" applyProtection="1">
      <protection locked="0"/>
    </xf>
    <xf numFmtId="178" fontId="7" fillId="0" borderId="21" xfId="0" applyNumberFormat="1" applyFont="1" applyBorder="1" applyProtection="1">
      <protection locked="0"/>
    </xf>
    <xf numFmtId="178" fontId="7" fillId="0" borderId="9" xfId="0" applyNumberFormat="1" applyFont="1" applyBorder="1" applyProtection="1">
      <protection locked="0"/>
    </xf>
    <xf numFmtId="4" fontId="7" fillId="0" borderId="12" xfId="0" applyNumberFormat="1" applyFont="1" applyBorder="1" applyProtection="1">
      <protection locked="0"/>
    </xf>
    <xf numFmtId="49" fontId="7" fillId="0" borderId="13" xfId="0" applyNumberFormat="1" applyFont="1" applyBorder="1" applyAlignment="1" applyProtection="1">
      <alignment horizontal="center"/>
      <protection locked="0"/>
    </xf>
    <xf numFmtId="178" fontId="7" fillId="0" borderId="13" xfId="0" applyNumberFormat="1" applyFont="1" applyBorder="1" applyAlignment="1" applyProtection="1">
      <alignment horizontal="center"/>
      <protection locked="0"/>
    </xf>
    <xf numFmtId="49" fontId="7" fillId="0" borderId="9" xfId="0" applyNumberFormat="1" applyFont="1" applyBorder="1" applyAlignment="1" applyProtection="1">
      <alignment horizontal="center"/>
      <protection locked="0"/>
    </xf>
    <xf numFmtId="176" fontId="3" fillId="2" borderId="0" xfId="0" applyNumberFormat="1" applyFont="1" applyFill="1" applyProtection="1">
      <protection locked="0"/>
    </xf>
    <xf numFmtId="176" fontId="3" fillId="0" borderId="0" xfId="0" applyNumberFormat="1" applyFont="1" applyAlignment="1" applyProtection="1">
      <alignment horizontal="left"/>
      <protection locked="0"/>
    </xf>
    <xf numFmtId="176" fontId="11" fillId="0" borderId="0" xfId="0" applyNumberFormat="1" applyFont="1" applyProtection="1">
      <protection locked="0"/>
    </xf>
    <xf numFmtId="178" fontId="7" fillId="0" borderId="15" xfId="0" applyNumberFormat="1" applyFont="1" applyBorder="1" applyProtection="1">
      <protection locked="0"/>
    </xf>
    <xf numFmtId="0" fontId="7" fillId="0" borderId="15" xfId="0" applyFont="1" applyBorder="1" applyProtection="1">
      <protection locked="0"/>
    </xf>
    <xf numFmtId="176" fontId="3" fillId="0" borderId="0" xfId="0" applyNumberFormat="1" applyFont="1" applyAlignment="1" applyProtection="1">
      <alignment horizontal="right"/>
      <protection locked="0"/>
    </xf>
    <xf numFmtId="176" fontId="13" fillId="0" borderId="0" xfId="0" applyNumberFormat="1" applyFont="1" applyAlignment="1" applyProtection="1">
      <alignment horizontal="center"/>
      <protection locked="0"/>
    </xf>
    <xf numFmtId="176" fontId="8" fillId="0" borderId="0" xfId="0" applyNumberFormat="1" applyFont="1" applyAlignment="1" applyProtection="1">
      <alignment horizontal="center"/>
      <protection locked="0"/>
    </xf>
    <xf numFmtId="176" fontId="12" fillId="0" borderId="0" xfId="0" applyNumberFormat="1" applyFont="1" applyAlignment="1" applyProtection="1">
      <alignment horizontal="center"/>
      <protection locked="0"/>
    </xf>
    <xf numFmtId="176" fontId="3" fillId="0" borderId="14" xfId="0" applyNumberFormat="1" applyFont="1" applyBorder="1" applyAlignment="1" applyProtection="1">
      <alignment horizontal="center" vertical="center"/>
      <protection locked="0"/>
    </xf>
    <xf numFmtId="176" fontId="7" fillId="0" borderId="17" xfId="0" applyNumberFormat="1" applyFont="1" applyBorder="1" applyAlignment="1" applyProtection="1">
      <alignment horizontal="center" vertical="center"/>
      <protection locked="0"/>
    </xf>
    <xf numFmtId="176" fontId="7" fillId="0" borderId="18" xfId="0" applyNumberFormat="1" applyFont="1" applyBorder="1" applyAlignment="1" applyProtection="1">
      <alignment horizontal="center" vertical="center"/>
      <protection locked="0"/>
    </xf>
    <xf numFmtId="176" fontId="3" fillId="0" borderId="11" xfId="0" applyNumberFormat="1" applyFont="1" applyBorder="1" applyAlignment="1" applyProtection="1">
      <alignment horizontal="center" vertical="center"/>
      <protection locked="0"/>
    </xf>
    <xf numFmtId="176" fontId="7" fillId="0" borderId="22" xfId="0" applyNumberFormat="1" applyFont="1" applyBorder="1" applyAlignment="1" applyProtection="1">
      <alignment horizontal="center" vertical="center"/>
      <protection locked="0"/>
    </xf>
    <xf numFmtId="176" fontId="7" fillId="0" borderId="23" xfId="0" applyNumberFormat="1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176" fontId="3" fillId="0" borderId="28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3" fillId="0" borderId="0" xfId="0" applyNumberFormat="1" applyFont="1" applyAlignment="1" applyProtection="1">
      <alignment horizontal="left" vertical="top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</cellXfs>
  <cellStyles count="3">
    <cellStyle name="一般" xfId="0" builtinId="0"/>
    <cellStyle name="千分位" xfId="1" builtinId="3"/>
    <cellStyle name="千分位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"/>
  <sheetViews>
    <sheetView showGridLines="0" tabSelected="1" view="pageBreakPreview" zoomScale="50" zoomScaleNormal="50" zoomScaleSheetLayoutView="50" workbookViewId="0">
      <selection activeCell="A44" sqref="A44"/>
    </sheetView>
  </sheetViews>
  <sheetFormatPr defaultColWidth="11.69921875" defaultRowHeight="15.6" x14ac:dyDescent="0.3"/>
  <cols>
    <col min="1" max="1" width="22.5" style="12" customWidth="1"/>
    <col min="2" max="2" width="7.8984375" style="12" hidden="1" customWidth="1"/>
    <col min="3" max="10" width="17.8984375" style="12" customWidth="1"/>
    <col min="11" max="11" width="13.59765625" style="12" customWidth="1"/>
    <col min="12" max="16384" width="11.69921875" style="12"/>
  </cols>
  <sheetData>
    <row r="1" spans="1:13" ht="19.8" x14ac:dyDescent="0.4">
      <c r="A1" s="82" t="s">
        <v>37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3" ht="9.75" customHeight="1" x14ac:dyDescent="0.3">
      <c r="D2" s="13"/>
      <c r="E2" s="13"/>
      <c r="F2" s="13"/>
      <c r="G2" s="13"/>
      <c r="H2" s="13"/>
      <c r="I2" s="13"/>
      <c r="J2" s="13"/>
    </row>
    <row r="3" spans="1:13" ht="24" customHeight="1" x14ac:dyDescent="0.3">
      <c r="A3" s="81" t="s">
        <v>38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3" ht="13.5" customHeight="1" x14ac:dyDescent="0.3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3" ht="6.75" customHeight="1" x14ac:dyDescent="0.3">
      <c r="A5" s="14"/>
      <c r="C5" s="13"/>
      <c r="D5" s="13"/>
      <c r="E5" s="13"/>
      <c r="F5" s="13"/>
      <c r="G5" s="13"/>
      <c r="H5" s="13"/>
      <c r="I5" s="13"/>
      <c r="J5" s="13"/>
    </row>
    <row r="6" spans="1:13" ht="16.5" customHeight="1" x14ac:dyDescent="0.4">
      <c r="A6" s="80" t="s">
        <v>43</v>
      </c>
      <c r="B6" s="80"/>
      <c r="C6" s="80"/>
      <c r="D6" s="80"/>
      <c r="E6" s="80"/>
      <c r="F6" s="80"/>
      <c r="G6" s="80"/>
      <c r="H6" s="80"/>
      <c r="I6" s="80"/>
      <c r="J6" s="80"/>
      <c r="K6" s="80"/>
    </row>
    <row r="7" spans="1:13" ht="6.75" customHeight="1" x14ac:dyDescent="0.3">
      <c r="A7" s="14"/>
      <c r="D7" s="13"/>
      <c r="E7" s="13"/>
      <c r="F7" s="13"/>
      <c r="G7" s="13"/>
      <c r="H7" s="13"/>
      <c r="I7" s="13"/>
      <c r="J7" s="13"/>
    </row>
    <row r="8" spans="1:13" ht="14.25" customHeight="1" x14ac:dyDescent="0.3">
      <c r="A8" s="13"/>
      <c r="D8" s="13"/>
      <c r="E8" s="13"/>
      <c r="F8" s="13"/>
      <c r="G8" s="13"/>
      <c r="I8" s="15"/>
      <c r="J8" s="13"/>
      <c r="K8" s="3" t="s">
        <v>39</v>
      </c>
    </row>
    <row r="9" spans="1:13" ht="3.75" customHeight="1" thickBot="1" x14ac:dyDescent="0.35">
      <c r="D9" s="13"/>
      <c r="E9" s="13"/>
      <c r="F9" s="13"/>
      <c r="G9" s="13"/>
      <c r="H9" s="13"/>
      <c r="I9" s="35"/>
      <c r="J9" s="13"/>
    </row>
    <row r="10" spans="1:13" s="32" customFormat="1" ht="24.75" customHeight="1" thickTop="1" x14ac:dyDescent="0.3">
      <c r="A10" s="96" t="s">
        <v>40</v>
      </c>
      <c r="B10" s="29"/>
      <c r="C10" s="83" t="s">
        <v>8</v>
      </c>
      <c r="D10" s="84"/>
      <c r="E10" s="84"/>
      <c r="F10" s="84"/>
      <c r="G10" s="84"/>
      <c r="H10" s="85"/>
      <c r="I10" s="92" t="s">
        <v>26</v>
      </c>
      <c r="J10" s="30" t="s">
        <v>9</v>
      </c>
      <c r="K10" s="31"/>
    </row>
    <row r="11" spans="1:13" ht="24.75" customHeight="1" x14ac:dyDescent="0.3">
      <c r="A11" s="97"/>
      <c r="B11" s="91" t="s">
        <v>1</v>
      </c>
      <c r="C11" s="86" t="s">
        <v>21</v>
      </c>
      <c r="D11" s="87"/>
      <c r="E11" s="87"/>
      <c r="F11" s="88"/>
      <c r="G11" s="89" t="s">
        <v>28</v>
      </c>
      <c r="H11" s="89" t="s">
        <v>27</v>
      </c>
      <c r="I11" s="92"/>
      <c r="J11" s="91" t="s">
        <v>2</v>
      </c>
      <c r="K11" s="94" t="s">
        <v>0</v>
      </c>
    </row>
    <row r="12" spans="1:13" ht="36.75" customHeight="1" thickBot="1" x14ac:dyDescent="0.35">
      <c r="A12" s="98"/>
      <c r="B12" s="90"/>
      <c r="C12" s="34" t="s">
        <v>25</v>
      </c>
      <c r="D12" s="33" t="s">
        <v>22</v>
      </c>
      <c r="E12" s="33" t="s">
        <v>23</v>
      </c>
      <c r="F12" s="33" t="s">
        <v>24</v>
      </c>
      <c r="G12" s="90"/>
      <c r="H12" s="90"/>
      <c r="I12" s="93"/>
      <c r="J12" s="90"/>
      <c r="K12" s="95"/>
    </row>
    <row r="13" spans="1:13" ht="20.399999999999999" customHeight="1" x14ac:dyDescent="0.3">
      <c r="A13" s="17"/>
      <c r="B13" s="18"/>
      <c r="C13" s="19"/>
      <c r="D13" s="19"/>
      <c r="E13" s="19"/>
      <c r="F13" s="19"/>
      <c r="G13" s="19"/>
      <c r="H13" s="26"/>
      <c r="I13" s="23"/>
      <c r="J13" s="16"/>
      <c r="K13" s="41"/>
    </row>
    <row r="14" spans="1:13" ht="20.399999999999999" customHeight="1" x14ac:dyDescent="0.3">
      <c r="A14" s="7" t="s">
        <v>11</v>
      </c>
      <c r="B14" s="6"/>
      <c r="C14" s="28">
        <f t="shared" ref="C14:J14" si="0">SUM(C16:C28)</f>
        <v>19138203465</v>
      </c>
      <c r="D14" s="28">
        <f t="shared" si="0"/>
        <v>18257553518</v>
      </c>
      <c r="E14" s="28">
        <f t="shared" si="0"/>
        <v>0</v>
      </c>
      <c r="F14" s="28">
        <f t="shared" si="0"/>
        <v>880649947</v>
      </c>
      <c r="G14" s="28">
        <f t="shared" si="0"/>
        <v>-412556540</v>
      </c>
      <c r="H14" s="28">
        <f t="shared" si="0"/>
        <v>1293206487</v>
      </c>
      <c r="I14" s="28">
        <f t="shared" si="0"/>
        <v>1156620000</v>
      </c>
      <c r="J14" s="53">
        <f t="shared" si="0"/>
        <v>136586487</v>
      </c>
      <c r="K14" s="65">
        <f>ROUND((J14/I14)*100,2)</f>
        <v>11.81</v>
      </c>
      <c r="L14" s="20"/>
      <c r="M14" s="20"/>
    </row>
    <row r="15" spans="1:13" ht="20.399999999999999" customHeight="1" x14ac:dyDescent="0.3">
      <c r="A15" s="4"/>
      <c r="B15" s="6"/>
      <c r="C15" s="39"/>
      <c r="D15" s="66"/>
      <c r="E15" s="28"/>
      <c r="F15" s="28"/>
      <c r="G15" s="28"/>
      <c r="H15" s="28"/>
      <c r="I15" s="28"/>
      <c r="J15" s="53"/>
      <c r="K15" s="65"/>
      <c r="L15" s="20"/>
    </row>
    <row r="16" spans="1:13" ht="20.399999999999999" customHeight="1" x14ac:dyDescent="0.3">
      <c r="A16" s="4" t="s">
        <v>14</v>
      </c>
      <c r="B16" s="72" t="s">
        <v>3</v>
      </c>
      <c r="C16" s="39">
        <v>12199933</v>
      </c>
      <c r="D16" s="66">
        <v>8272694</v>
      </c>
      <c r="E16" s="28">
        <v>0</v>
      </c>
      <c r="F16" s="28">
        <f>C16-D16-E16</f>
        <v>3927239</v>
      </c>
      <c r="G16" s="28">
        <v>0</v>
      </c>
      <c r="H16" s="28">
        <f>F16-G16</f>
        <v>3927239</v>
      </c>
      <c r="I16" s="28">
        <v>4454000</v>
      </c>
      <c r="J16" s="53">
        <f>H16-I16</f>
        <v>-526761</v>
      </c>
      <c r="K16" s="65">
        <f>ROUND((J16/I16)*100,2)</f>
        <v>-11.83</v>
      </c>
      <c r="L16" s="20"/>
    </row>
    <row r="17" spans="1:13" ht="20.399999999999999" customHeight="1" x14ac:dyDescent="0.3">
      <c r="A17" s="4"/>
      <c r="B17" s="72"/>
      <c r="D17" s="16"/>
      <c r="E17" s="28"/>
      <c r="F17" s="28"/>
      <c r="G17" s="28"/>
      <c r="H17" s="28"/>
      <c r="I17" s="28"/>
      <c r="J17" s="53"/>
      <c r="K17" s="65"/>
      <c r="L17" s="20"/>
    </row>
    <row r="18" spans="1:13" ht="20.399999999999999" customHeight="1" x14ac:dyDescent="0.3">
      <c r="A18" s="4" t="s">
        <v>15</v>
      </c>
      <c r="B18" s="72" t="s">
        <v>4</v>
      </c>
      <c r="C18" s="39">
        <v>189867126</v>
      </c>
      <c r="D18" s="66">
        <v>182260788</v>
      </c>
      <c r="E18" s="28">
        <v>0</v>
      </c>
      <c r="F18" s="28">
        <f t="shared" ref="F18:F22" si="1">C18-D18-E18</f>
        <v>7606338</v>
      </c>
      <c r="G18" s="28">
        <v>2264377</v>
      </c>
      <c r="H18" s="28">
        <f t="shared" ref="H18:H30" si="2">F18-G18</f>
        <v>5341961</v>
      </c>
      <c r="I18" s="28">
        <v>11728000</v>
      </c>
      <c r="J18" s="53">
        <f>H18-I18</f>
        <v>-6386039</v>
      </c>
      <c r="K18" s="65">
        <f>ROUND((J18/I18)*100,2)</f>
        <v>-54.45</v>
      </c>
      <c r="L18" s="20"/>
    </row>
    <row r="19" spans="1:13" ht="20.399999999999999" customHeight="1" x14ac:dyDescent="0.3">
      <c r="A19" s="4"/>
      <c r="B19" s="72"/>
      <c r="D19" s="16"/>
      <c r="E19" s="28"/>
      <c r="F19" s="28"/>
      <c r="G19" s="28"/>
      <c r="H19" s="28"/>
      <c r="I19" s="28"/>
      <c r="J19" s="53"/>
      <c r="K19" s="65"/>
      <c r="L19" s="20"/>
    </row>
    <row r="20" spans="1:13" ht="20.399999999999999" customHeight="1" x14ac:dyDescent="0.3">
      <c r="A20" s="4" t="s">
        <v>16</v>
      </c>
      <c r="B20" s="72" t="s">
        <v>5</v>
      </c>
      <c r="C20" s="39">
        <v>17991280272</v>
      </c>
      <c r="D20" s="66">
        <v>17178593731</v>
      </c>
      <c r="E20" s="28">
        <v>0</v>
      </c>
      <c r="F20" s="28">
        <f t="shared" si="1"/>
        <v>812686541</v>
      </c>
      <c r="G20" s="28">
        <v>-419580622</v>
      </c>
      <c r="H20" s="28">
        <f>F20-G20</f>
        <v>1232267163</v>
      </c>
      <c r="I20" s="28">
        <v>1095282000</v>
      </c>
      <c r="J20" s="53">
        <f>H20-I20</f>
        <v>136985163</v>
      </c>
      <c r="K20" s="65">
        <f>ROUND((J20/I20)*100,2)</f>
        <v>12.51</v>
      </c>
      <c r="L20" s="20"/>
    </row>
    <row r="21" spans="1:13" ht="20.399999999999999" customHeight="1" x14ac:dyDescent="0.3">
      <c r="A21" s="4"/>
      <c r="B21" s="72"/>
      <c r="D21" s="16"/>
      <c r="E21" s="28"/>
      <c r="F21" s="28"/>
      <c r="G21" s="28"/>
      <c r="H21" s="28"/>
      <c r="I21" s="28"/>
      <c r="J21" s="53"/>
      <c r="K21" s="65"/>
      <c r="L21" s="20"/>
    </row>
    <row r="22" spans="1:13" ht="20.399999999999999" customHeight="1" x14ac:dyDescent="0.3">
      <c r="A22" s="4" t="s">
        <v>17</v>
      </c>
      <c r="B22" s="72" t="s">
        <v>6</v>
      </c>
      <c r="C22" s="39">
        <v>714181959</v>
      </c>
      <c r="D22" s="66">
        <v>669596854</v>
      </c>
      <c r="E22" s="28">
        <v>0</v>
      </c>
      <c r="F22" s="28">
        <f t="shared" si="1"/>
        <v>44585105</v>
      </c>
      <c r="G22" s="28">
        <v>4155326</v>
      </c>
      <c r="H22" s="28">
        <f t="shared" si="2"/>
        <v>40429779</v>
      </c>
      <c r="I22" s="28">
        <v>33067000</v>
      </c>
      <c r="J22" s="53">
        <f>H22-I22</f>
        <v>7362779</v>
      </c>
      <c r="K22" s="65">
        <f>ROUND((J22/I22)*100,2)</f>
        <v>22.27</v>
      </c>
      <c r="L22" s="20"/>
    </row>
    <row r="23" spans="1:13" ht="20.399999999999999" customHeight="1" x14ac:dyDescent="0.3">
      <c r="A23" s="4"/>
      <c r="B23" s="72"/>
      <c r="D23" s="16"/>
      <c r="E23" s="28"/>
      <c r="F23" s="28"/>
      <c r="G23" s="28"/>
      <c r="H23" s="28"/>
      <c r="I23" s="28"/>
      <c r="J23" s="53"/>
      <c r="K23" s="65"/>
      <c r="L23" s="20"/>
    </row>
    <row r="24" spans="1:13" ht="20.399999999999999" customHeight="1" x14ac:dyDescent="0.3">
      <c r="A24" s="4" t="s">
        <v>18</v>
      </c>
      <c r="B24" s="72" t="s">
        <v>7</v>
      </c>
      <c r="C24" s="39">
        <v>230674175</v>
      </c>
      <c r="D24" s="66">
        <v>218829451</v>
      </c>
      <c r="E24" s="28">
        <v>0</v>
      </c>
      <c r="F24" s="28">
        <f>C24-D24-E24</f>
        <v>11844724</v>
      </c>
      <c r="G24" s="28">
        <v>604379</v>
      </c>
      <c r="H24" s="28">
        <f t="shared" si="2"/>
        <v>11240345</v>
      </c>
      <c r="I24" s="28">
        <v>12089000</v>
      </c>
      <c r="J24" s="53">
        <f>H24-I24</f>
        <v>-848655</v>
      </c>
      <c r="K24" s="65">
        <f>ROUND((J24/I24)*100,2)</f>
        <v>-7.02</v>
      </c>
      <c r="L24" s="20"/>
    </row>
    <row r="25" spans="1:13" ht="20.399999999999999" customHeight="1" x14ac:dyDescent="0.3">
      <c r="A25" s="4"/>
      <c r="B25" s="72"/>
      <c r="C25" s="39"/>
      <c r="D25" s="66"/>
      <c r="E25" s="28"/>
      <c r="F25" s="28"/>
      <c r="G25" s="28"/>
      <c r="H25" s="28"/>
      <c r="I25" s="28"/>
      <c r="J25" s="53"/>
      <c r="K25" s="65"/>
    </row>
    <row r="26" spans="1:13" ht="20.399999999999999" customHeight="1" x14ac:dyDescent="0.3">
      <c r="A26" s="27" t="s">
        <v>19</v>
      </c>
      <c r="B26" s="72" t="s">
        <v>10</v>
      </c>
      <c r="C26" s="28">
        <v>0</v>
      </c>
      <c r="D26" s="28">
        <v>0</v>
      </c>
      <c r="E26" s="28">
        <v>0</v>
      </c>
      <c r="F26" s="28">
        <f t="shared" ref="F26:F30" si="3">C26-D26-E26</f>
        <v>0</v>
      </c>
      <c r="G26" s="28">
        <v>0</v>
      </c>
      <c r="H26" s="28">
        <f t="shared" si="2"/>
        <v>0</v>
      </c>
      <c r="I26" s="28">
        <v>0</v>
      </c>
      <c r="J26" s="53">
        <f>H26-I26</f>
        <v>0</v>
      </c>
      <c r="K26" s="65"/>
    </row>
    <row r="27" spans="1:13" ht="20.399999999999999" customHeight="1" x14ac:dyDescent="0.3">
      <c r="A27" s="27"/>
      <c r="B27" s="72"/>
      <c r="C27" s="28"/>
      <c r="D27" s="28"/>
      <c r="E27" s="28"/>
      <c r="F27" s="28"/>
      <c r="G27" s="28"/>
      <c r="H27" s="28"/>
      <c r="I27" s="28"/>
      <c r="J27" s="53"/>
      <c r="K27" s="65"/>
    </row>
    <row r="28" spans="1:13" ht="20.399999999999999" customHeight="1" x14ac:dyDescent="0.3">
      <c r="A28" s="27" t="s">
        <v>41</v>
      </c>
      <c r="B28" s="72"/>
      <c r="C28" s="28">
        <v>0</v>
      </c>
      <c r="D28" s="28">
        <v>0</v>
      </c>
      <c r="E28" s="28">
        <v>0</v>
      </c>
      <c r="F28" s="28">
        <f t="shared" si="3"/>
        <v>0</v>
      </c>
      <c r="G28" s="28">
        <v>0</v>
      </c>
      <c r="H28" s="28">
        <f t="shared" si="2"/>
        <v>0</v>
      </c>
      <c r="I28" s="28">
        <v>0</v>
      </c>
      <c r="J28" s="53">
        <f>H28-I28</f>
        <v>0</v>
      </c>
      <c r="K28" s="65"/>
    </row>
    <row r="29" spans="1:13" ht="20.399999999999999" customHeight="1" x14ac:dyDescent="0.3">
      <c r="A29" s="27"/>
      <c r="B29" s="72"/>
      <c r="C29" s="28"/>
      <c r="D29" s="28"/>
      <c r="E29" s="28"/>
      <c r="F29" s="28"/>
      <c r="G29" s="28"/>
      <c r="H29" s="28"/>
      <c r="I29" s="28"/>
      <c r="J29" s="53"/>
      <c r="K29" s="65"/>
    </row>
    <row r="30" spans="1:13" ht="20.399999999999999" customHeight="1" x14ac:dyDescent="0.3">
      <c r="A30" s="8" t="s">
        <v>20</v>
      </c>
      <c r="B30" s="71">
        <v>946110</v>
      </c>
      <c r="C30" s="28">
        <v>0</v>
      </c>
      <c r="D30" s="28">
        <v>0</v>
      </c>
      <c r="E30" s="28">
        <v>0</v>
      </c>
      <c r="F30" s="28">
        <f t="shared" si="3"/>
        <v>0</v>
      </c>
      <c r="G30" s="28">
        <v>0</v>
      </c>
      <c r="H30" s="28">
        <f t="shared" si="2"/>
        <v>0</v>
      </c>
      <c r="I30" s="28">
        <v>0</v>
      </c>
      <c r="J30" s="53">
        <f>H30-I30</f>
        <v>0</v>
      </c>
      <c r="K30" s="65"/>
      <c r="L30" s="20"/>
      <c r="M30" s="20"/>
    </row>
    <row r="31" spans="1:13" ht="20.399999999999999" customHeight="1" x14ac:dyDescent="0.3">
      <c r="A31" s="9"/>
      <c r="B31" s="72"/>
      <c r="C31" s="28"/>
      <c r="D31" s="28"/>
      <c r="E31" s="28"/>
      <c r="F31" s="28"/>
      <c r="G31" s="28"/>
      <c r="H31" s="28"/>
      <c r="I31" s="28"/>
      <c r="J31" s="67"/>
      <c r="K31" s="65"/>
    </row>
    <row r="32" spans="1:13" ht="20.399999999999999" customHeight="1" x14ac:dyDescent="0.3">
      <c r="A32" s="7"/>
      <c r="C32" s="66"/>
      <c r="D32" s="28"/>
      <c r="E32" s="28"/>
      <c r="F32" s="28"/>
      <c r="G32" s="28"/>
      <c r="H32" s="28"/>
      <c r="I32" s="28"/>
      <c r="J32" s="67"/>
      <c r="K32" s="65"/>
    </row>
    <row r="33" spans="1:17" ht="20.399999999999999" customHeight="1" x14ac:dyDescent="0.3">
      <c r="A33" s="5"/>
      <c r="B33" s="6"/>
      <c r="C33" s="28"/>
      <c r="D33" s="28"/>
      <c r="E33" s="28"/>
      <c r="F33" s="28"/>
      <c r="G33" s="28"/>
      <c r="H33" s="28"/>
      <c r="I33" s="28"/>
      <c r="J33" s="67"/>
      <c r="K33" s="65"/>
    </row>
    <row r="34" spans="1:17" ht="20.399999999999999" customHeight="1" x14ac:dyDescent="0.3">
      <c r="A34" s="7"/>
      <c r="B34" s="6"/>
      <c r="C34" s="28"/>
      <c r="D34" s="28"/>
      <c r="E34" s="28"/>
      <c r="F34" s="28"/>
      <c r="G34" s="28"/>
      <c r="H34" s="28"/>
      <c r="I34" s="28"/>
      <c r="J34" s="67"/>
      <c r="K34" s="65"/>
      <c r="L34" s="20"/>
      <c r="M34" s="20"/>
    </row>
    <row r="35" spans="1:17" ht="20.399999999999999" customHeight="1" x14ac:dyDescent="0.3">
      <c r="A35" s="5"/>
      <c r="B35" s="6"/>
      <c r="C35" s="28"/>
      <c r="D35" s="28"/>
      <c r="E35" s="28"/>
      <c r="F35" s="28"/>
      <c r="G35" s="28"/>
      <c r="H35" s="28"/>
      <c r="I35" s="28"/>
      <c r="J35" s="67"/>
      <c r="K35" s="65"/>
    </row>
    <row r="36" spans="1:17" ht="20.399999999999999" customHeight="1" x14ac:dyDescent="0.3">
      <c r="A36" s="10"/>
      <c r="B36" s="6"/>
      <c r="C36" s="28"/>
      <c r="D36" s="28"/>
      <c r="E36" s="28"/>
      <c r="F36" s="28"/>
      <c r="G36" s="28"/>
      <c r="H36" s="28"/>
      <c r="I36" s="28"/>
      <c r="J36" s="67"/>
      <c r="K36" s="65"/>
    </row>
    <row r="37" spans="1:17" ht="20.399999999999999" customHeight="1" x14ac:dyDescent="0.3">
      <c r="A37" s="4"/>
      <c r="B37" s="6"/>
      <c r="C37" s="28"/>
      <c r="D37" s="28"/>
      <c r="E37" s="28"/>
      <c r="F37" s="28"/>
      <c r="G37" s="28"/>
      <c r="H37" s="28"/>
      <c r="I37" s="28"/>
      <c r="J37" s="67"/>
      <c r="K37" s="65"/>
    </row>
    <row r="38" spans="1:17" ht="20.399999999999999" customHeight="1" x14ac:dyDescent="0.3">
      <c r="A38" s="4"/>
      <c r="B38" s="6"/>
      <c r="C38" s="28"/>
      <c r="D38" s="28"/>
      <c r="E38" s="28"/>
      <c r="F38" s="28"/>
      <c r="G38" s="28"/>
      <c r="H38" s="28"/>
      <c r="I38" s="28"/>
      <c r="J38" s="67"/>
      <c r="K38" s="65"/>
    </row>
    <row r="39" spans="1:17" ht="20.399999999999999" customHeight="1" x14ac:dyDescent="0.3">
      <c r="A39" s="4"/>
      <c r="B39" s="6"/>
      <c r="C39" s="28"/>
      <c r="D39" s="28"/>
      <c r="E39" s="28"/>
      <c r="F39" s="28"/>
      <c r="G39" s="28"/>
      <c r="H39" s="28"/>
      <c r="I39" s="28"/>
      <c r="J39" s="67"/>
      <c r="K39" s="65"/>
    </row>
    <row r="40" spans="1:17" ht="20.399999999999999" customHeight="1" x14ac:dyDescent="0.3">
      <c r="A40" s="5"/>
      <c r="B40" s="6"/>
      <c r="C40" s="28"/>
      <c r="D40" s="28"/>
      <c r="E40" s="28"/>
      <c r="F40" s="28"/>
      <c r="G40" s="28"/>
      <c r="H40" s="28"/>
      <c r="I40" s="28"/>
      <c r="J40" s="67"/>
      <c r="K40" s="65"/>
    </row>
    <row r="41" spans="1:17" ht="20.399999999999999" customHeight="1" x14ac:dyDescent="0.3">
      <c r="A41" s="11" t="s">
        <v>13</v>
      </c>
      <c r="B41" s="6"/>
      <c r="C41" s="28">
        <f>C14+C30</f>
        <v>19138203465</v>
      </c>
      <c r="D41" s="28">
        <f t="shared" ref="D41:J41" si="4">D14+D30</f>
        <v>18257553518</v>
      </c>
      <c r="E41" s="28">
        <f t="shared" si="4"/>
        <v>0</v>
      </c>
      <c r="F41" s="28">
        <f t="shared" si="4"/>
        <v>880649947</v>
      </c>
      <c r="G41" s="28">
        <f t="shared" si="4"/>
        <v>-412556540</v>
      </c>
      <c r="H41" s="28">
        <f t="shared" si="4"/>
        <v>1293206487</v>
      </c>
      <c r="I41" s="28">
        <f t="shared" si="4"/>
        <v>1156620000</v>
      </c>
      <c r="J41" s="28">
        <f t="shared" si="4"/>
        <v>136586487</v>
      </c>
      <c r="K41" s="65">
        <f>ROUND((J41/I41)*100,2)</f>
        <v>11.81</v>
      </c>
    </row>
    <row r="42" spans="1:17" ht="20.399999999999999" customHeight="1" thickBot="1" x14ac:dyDescent="0.35">
      <c r="A42" s="21"/>
      <c r="B42" s="73"/>
      <c r="C42" s="24"/>
      <c r="D42" s="24"/>
      <c r="E42" s="24"/>
      <c r="F42" s="24"/>
      <c r="G42" s="24"/>
      <c r="H42" s="24"/>
      <c r="I42" s="68"/>
      <c r="J42" s="69"/>
      <c r="K42" s="70"/>
      <c r="L42" s="20"/>
      <c r="M42" s="20"/>
    </row>
    <row r="43" spans="1:17" ht="31.2" customHeight="1" thickTop="1" x14ac:dyDescent="0.3">
      <c r="A43" s="75" t="s">
        <v>12</v>
      </c>
      <c r="B43" s="76"/>
      <c r="C43" s="76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20.399999999999999" customHeight="1" x14ac:dyDescent="0.3">
      <c r="A44" s="75" t="s">
        <v>45</v>
      </c>
      <c r="B44" s="74"/>
      <c r="C44" s="2"/>
      <c r="D44" s="1"/>
      <c r="E44" s="1"/>
      <c r="F44" s="1"/>
      <c r="G44" s="1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x14ac:dyDescent="0.3">
      <c r="C45" s="38">
        <v>7025967929</v>
      </c>
      <c r="D45" s="38">
        <v>6460989189</v>
      </c>
      <c r="F45" s="40">
        <f>C45-D45</f>
        <v>564978740</v>
      </c>
      <c r="G45" s="38">
        <v>101920409</v>
      </c>
      <c r="H45" s="38">
        <v>463058331</v>
      </c>
      <c r="I45" s="38">
        <v>1784992000</v>
      </c>
    </row>
    <row r="46" spans="1:17" x14ac:dyDescent="0.3">
      <c r="C46" s="38">
        <f>C41-C45</f>
        <v>12112235536</v>
      </c>
      <c r="D46" s="38">
        <f>D41-D45</f>
        <v>11796564329</v>
      </c>
      <c r="F46" s="38">
        <f>F41-F45</f>
        <v>315671207</v>
      </c>
      <c r="G46" s="38">
        <f>G41-G45</f>
        <v>-514476949</v>
      </c>
      <c r="H46" s="38">
        <f>H41-H45</f>
        <v>830148156</v>
      </c>
      <c r="I46" s="38">
        <f>I41-I45</f>
        <v>-628372000</v>
      </c>
    </row>
    <row r="47" spans="1:17" ht="16.2" x14ac:dyDescent="0.3">
      <c r="A47" s="2" t="s">
        <v>29</v>
      </c>
      <c r="H47" s="39"/>
    </row>
    <row r="48" spans="1:17" ht="34.950000000000003" customHeight="1" x14ac:dyDescent="0.3">
      <c r="A48" s="36"/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50" spans="2:8" x14ac:dyDescent="0.3">
      <c r="B50" s="13"/>
      <c r="C50" s="13"/>
      <c r="D50" s="13"/>
      <c r="E50" s="13"/>
      <c r="H50" s="38"/>
    </row>
    <row r="51" spans="2:8" x14ac:dyDescent="0.3">
      <c r="B51" s="13"/>
      <c r="H51" s="39"/>
    </row>
    <row r="56" spans="2:8" x14ac:dyDescent="0.3">
      <c r="C56" s="22"/>
    </row>
  </sheetData>
  <mergeCells count="12">
    <mergeCell ref="A6:K6"/>
    <mergeCell ref="A3:K4"/>
    <mergeCell ref="A1:K1"/>
    <mergeCell ref="C10:H10"/>
    <mergeCell ref="C11:F11"/>
    <mergeCell ref="G11:G12"/>
    <mergeCell ref="H11:H12"/>
    <mergeCell ref="J11:J12"/>
    <mergeCell ref="B11:B12"/>
    <mergeCell ref="I10:I12"/>
    <mergeCell ref="K11:K12"/>
    <mergeCell ref="A10:A12"/>
  </mergeCells>
  <phoneticPr fontId="2" type="noConversion"/>
  <printOptions horizontalCentered="1"/>
  <pageMargins left="1.4173228346456694" right="1.4173228346456694" top="0.86614173228346458" bottom="0.59055118110236227" header="0.55118110236220474" footer="0.51181102362204722"/>
  <pageSetup paperSize="8" scale="87" orientation="landscape" r:id="rId1"/>
  <headerFooter alignWithMargins="0"/>
  <colBreaks count="1" manualBreakCount="1">
    <brk id="6" max="4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45"/>
  <sheetViews>
    <sheetView showGridLines="0" view="pageBreakPreview" topLeftCell="A26" zoomScale="90" zoomScaleNormal="90" zoomScaleSheetLayoutView="90" workbookViewId="0">
      <pane xSplit="13608"/>
      <selection activeCell="E37" sqref="E37"/>
      <selection pane="topRight" activeCell="F25" sqref="F25"/>
    </sheetView>
  </sheetViews>
  <sheetFormatPr defaultColWidth="11.69921875" defaultRowHeight="15.6" x14ac:dyDescent="0.3"/>
  <cols>
    <col min="1" max="1" width="20.5" style="12" customWidth="1"/>
    <col min="2" max="2" width="7.8984375" style="12" hidden="1" customWidth="1"/>
    <col min="3" max="4" width="17.69921875" style="12" customWidth="1"/>
    <col min="5" max="5" width="16.19921875" style="12" customWidth="1"/>
    <col min="6" max="6" width="17.3984375" style="12" customWidth="1"/>
    <col min="7" max="8" width="19.5" style="12" customWidth="1"/>
    <col min="9" max="11" width="19.3984375" style="12" customWidth="1"/>
    <col min="12" max="12" width="8.5" style="12" customWidth="1"/>
    <col min="13" max="254" width="11.69921875" style="12"/>
    <col min="255" max="255" width="19" style="12" customWidth="1"/>
    <col min="256" max="256" width="7.8984375" style="12" customWidth="1"/>
    <col min="257" max="257" width="5.59765625" style="12" customWidth="1"/>
    <col min="258" max="259" width="17.69921875" style="12" customWidth="1"/>
    <col min="260" max="260" width="16.19921875" style="12" customWidth="1"/>
    <col min="261" max="261" width="17.3984375" style="12" customWidth="1"/>
    <col min="262" max="263" width="19.5" style="12" customWidth="1"/>
    <col min="264" max="266" width="19.3984375" style="12" customWidth="1"/>
    <col min="267" max="267" width="14.59765625" style="12" customWidth="1"/>
    <col min="268" max="268" width="8.5" style="12" customWidth="1"/>
    <col min="269" max="510" width="11.69921875" style="12"/>
    <col min="511" max="511" width="19" style="12" customWidth="1"/>
    <col min="512" max="512" width="7.8984375" style="12" customWidth="1"/>
    <col min="513" max="513" width="5.59765625" style="12" customWidth="1"/>
    <col min="514" max="515" width="17.69921875" style="12" customWidth="1"/>
    <col min="516" max="516" width="16.19921875" style="12" customWidth="1"/>
    <col min="517" max="517" width="17.3984375" style="12" customWidth="1"/>
    <col min="518" max="519" width="19.5" style="12" customWidth="1"/>
    <col min="520" max="522" width="19.3984375" style="12" customWidth="1"/>
    <col min="523" max="523" width="14.59765625" style="12" customWidth="1"/>
    <col min="524" max="524" width="8.5" style="12" customWidth="1"/>
    <col min="525" max="766" width="11.69921875" style="12"/>
    <col min="767" max="767" width="19" style="12" customWidth="1"/>
    <col min="768" max="768" width="7.8984375" style="12" customWidth="1"/>
    <col min="769" max="769" width="5.59765625" style="12" customWidth="1"/>
    <col min="770" max="771" width="17.69921875" style="12" customWidth="1"/>
    <col min="772" max="772" width="16.19921875" style="12" customWidth="1"/>
    <col min="773" max="773" width="17.3984375" style="12" customWidth="1"/>
    <col min="774" max="775" width="19.5" style="12" customWidth="1"/>
    <col min="776" max="778" width="19.3984375" style="12" customWidth="1"/>
    <col min="779" max="779" width="14.59765625" style="12" customWidth="1"/>
    <col min="780" max="780" width="8.5" style="12" customWidth="1"/>
    <col min="781" max="1022" width="11.69921875" style="12"/>
    <col min="1023" max="1023" width="19" style="12" customWidth="1"/>
    <col min="1024" max="1024" width="7.8984375" style="12" customWidth="1"/>
    <col min="1025" max="1025" width="5.59765625" style="12" customWidth="1"/>
    <col min="1026" max="1027" width="17.69921875" style="12" customWidth="1"/>
    <col min="1028" max="1028" width="16.19921875" style="12" customWidth="1"/>
    <col min="1029" max="1029" width="17.3984375" style="12" customWidth="1"/>
    <col min="1030" max="1031" width="19.5" style="12" customWidth="1"/>
    <col min="1032" max="1034" width="19.3984375" style="12" customWidth="1"/>
    <col min="1035" max="1035" width="14.59765625" style="12" customWidth="1"/>
    <col min="1036" max="1036" width="8.5" style="12" customWidth="1"/>
    <col min="1037" max="1278" width="11.69921875" style="12"/>
    <col min="1279" max="1279" width="19" style="12" customWidth="1"/>
    <col min="1280" max="1280" width="7.8984375" style="12" customWidth="1"/>
    <col min="1281" max="1281" width="5.59765625" style="12" customWidth="1"/>
    <col min="1282" max="1283" width="17.69921875" style="12" customWidth="1"/>
    <col min="1284" max="1284" width="16.19921875" style="12" customWidth="1"/>
    <col min="1285" max="1285" width="17.3984375" style="12" customWidth="1"/>
    <col min="1286" max="1287" width="19.5" style="12" customWidth="1"/>
    <col min="1288" max="1290" width="19.3984375" style="12" customWidth="1"/>
    <col min="1291" max="1291" width="14.59765625" style="12" customWidth="1"/>
    <col min="1292" max="1292" width="8.5" style="12" customWidth="1"/>
    <col min="1293" max="1534" width="11.69921875" style="12"/>
    <col min="1535" max="1535" width="19" style="12" customWidth="1"/>
    <col min="1536" max="1536" width="7.8984375" style="12" customWidth="1"/>
    <col min="1537" max="1537" width="5.59765625" style="12" customWidth="1"/>
    <col min="1538" max="1539" width="17.69921875" style="12" customWidth="1"/>
    <col min="1540" max="1540" width="16.19921875" style="12" customWidth="1"/>
    <col min="1541" max="1541" width="17.3984375" style="12" customWidth="1"/>
    <col min="1542" max="1543" width="19.5" style="12" customWidth="1"/>
    <col min="1544" max="1546" width="19.3984375" style="12" customWidth="1"/>
    <col min="1547" max="1547" width="14.59765625" style="12" customWidth="1"/>
    <col min="1548" max="1548" width="8.5" style="12" customWidth="1"/>
    <col min="1549" max="1790" width="11.69921875" style="12"/>
    <col min="1791" max="1791" width="19" style="12" customWidth="1"/>
    <col min="1792" max="1792" width="7.8984375" style="12" customWidth="1"/>
    <col min="1793" max="1793" width="5.59765625" style="12" customWidth="1"/>
    <col min="1794" max="1795" width="17.69921875" style="12" customWidth="1"/>
    <col min="1796" max="1796" width="16.19921875" style="12" customWidth="1"/>
    <col min="1797" max="1797" width="17.3984375" style="12" customWidth="1"/>
    <col min="1798" max="1799" width="19.5" style="12" customWidth="1"/>
    <col min="1800" max="1802" width="19.3984375" style="12" customWidth="1"/>
    <col min="1803" max="1803" width="14.59765625" style="12" customWidth="1"/>
    <col min="1804" max="1804" width="8.5" style="12" customWidth="1"/>
    <col min="1805" max="2046" width="11.69921875" style="12"/>
    <col min="2047" max="2047" width="19" style="12" customWidth="1"/>
    <col min="2048" max="2048" width="7.8984375" style="12" customWidth="1"/>
    <col min="2049" max="2049" width="5.59765625" style="12" customWidth="1"/>
    <col min="2050" max="2051" width="17.69921875" style="12" customWidth="1"/>
    <col min="2052" max="2052" width="16.19921875" style="12" customWidth="1"/>
    <col min="2053" max="2053" width="17.3984375" style="12" customWidth="1"/>
    <col min="2054" max="2055" width="19.5" style="12" customWidth="1"/>
    <col min="2056" max="2058" width="19.3984375" style="12" customWidth="1"/>
    <col min="2059" max="2059" width="14.59765625" style="12" customWidth="1"/>
    <col min="2060" max="2060" width="8.5" style="12" customWidth="1"/>
    <col min="2061" max="2302" width="11.69921875" style="12"/>
    <col min="2303" max="2303" width="19" style="12" customWidth="1"/>
    <col min="2304" max="2304" width="7.8984375" style="12" customWidth="1"/>
    <col min="2305" max="2305" width="5.59765625" style="12" customWidth="1"/>
    <col min="2306" max="2307" width="17.69921875" style="12" customWidth="1"/>
    <col min="2308" max="2308" width="16.19921875" style="12" customWidth="1"/>
    <col min="2309" max="2309" width="17.3984375" style="12" customWidth="1"/>
    <col min="2310" max="2311" width="19.5" style="12" customWidth="1"/>
    <col min="2312" max="2314" width="19.3984375" style="12" customWidth="1"/>
    <col min="2315" max="2315" width="14.59765625" style="12" customWidth="1"/>
    <col min="2316" max="2316" width="8.5" style="12" customWidth="1"/>
    <col min="2317" max="2558" width="11.69921875" style="12"/>
    <col min="2559" max="2559" width="19" style="12" customWidth="1"/>
    <col min="2560" max="2560" width="7.8984375" style="12" customWidth="1"/>
    <col min="2561" max="2561" width="5.59765625" style="12" customWidth="1"/>
    <col min="2562" max="2563" width="17.69921875" style="12" customWidth="1"/>
    <col min="2564" max="2564" width="16.19921875" style="12" customWidth="1"/>
    <col min="2565" max="2565" width="17.3984375" style="12" customWidth="1"/>
    <col min="2566" max="2567" width="19.5" style="12" customWidth="1"/>
    <col min="2568" max="2570" width="19.3984375" style="12" customWidth="1"/>
    <col min="2571" max="2571" width="14.59765625" style="12" customWidth="1"/>
    <col min="2572" max="2572" width="8.5" style="12" customWidth="1"/>
    <col min="2573" max="2814" width="11.69921875" style="12"/>
    <col min="2815" max="2815" width="19" style="12" customWidth="1"/>
    <col min="2816" max="2816" width="7.8984375" style="12" customWidth="1"/>
    <col min="2817" max="2817" width="5.59765625" style="12" customWidth="1"/>
    <col min="2818" max="2819" width="17.69921875" style="12" customWidth="1"/>
    <col min="2820" max="2820" width="16.19921875" style="12" customWidth="1"/>
    <col min="2821" max="2821" width="17.3984375" style="12" customWidth="1"/>
    <col min="2822" max="2823" width="19.5" style="12" customWidth="1"/>
    <col min="2824" max="2826" width="19.3984375" style="12" customWidth="1"/>
    <col min="2827" max="2827" width="14.59765625" style="12" customWidth="1"/>
    <col min="2828" max="2828" width="8.5" style="12" customWidth="1"/>
    <col min="2829" max="3070" width="11.69921875" style="12"/>
    <col min="3071" max="3071" width="19" style="12" customWidth="1"/>
    <col min="3072" max="3072" width="7.8984375" style="12" customWidth="1"/>
    <col min="3073" max="3073" width="5.59765625" style="12" customWidth="1"/>
    <col min="3074" max="3075" width="17.69921875" style="12" customWidth="1"/>
    <col min="3076" max="3076" width="16.19921875" style="12" customWidth="1"/>
    <col min="3077" max="3077" width="17.3984375" style="12" customWidth="1"/>
    <col min="3078" max="3079" width="19.5" style="12" customWidth="1"/>
    <col min="3080" max="3082" width="19.3984375" style="12" customWidth="1"/>
    <col min="3083" max="3083" width="14.59765625" style="12" customWidth="1"/>
    <col min="3084" max="3084" width="8.5" style="12" customWidth="1"/>
    <col min="3085" max="3326" width="11.69921875" style="12"/>
    <col min="3327" max="3327" width="19" style="12" customWidth="1"/>
    <col min="3328" max="3328" width="7.8984375" style="12" customWidth="1"/>
    <col min="3329" max="3329" width="5.59765625" style="12" customWidth="1"/>
    <col min="3330" max="3331" width="17.69921875" style="12" customWidth="1"/>
    <col min="3332" max="3332" width="16.19921875" style="12" customWidth="1"/>
    <col min="3333" max="3333" width="17.3984375" style="12" customWidth="1"/>
    <col min="3334" max="3335" width="19.5" style="12" customWidth="1"/>
    <col min="3336" max="3338" width="19.3984375" style="12" customWidth="1"/>
    <col min="3339" max="3339" width="14.59765625" style="12" customWidth="1"/>
    <col min="3340" max="3340" width="8.5" style="12" customWidth="1"/>
    <col min="3341" max="3582" width="11.69921875" style="12"/>
    <col min="3583" max="3583" width="19" style="12" customWidth="1"/>
    <col min="3584" max="3584" width="7.8984375" style="12" customWidth="1"/>
    <col min="3585" max="3585" width="5.59765625" style="12" customWidth="1"/>
    <col min="3586" max="3587" width="17.69921875" style="12" customWidth="1"/>
    <col min="3588" max="3588" width="16.19921875" style="12" customWidth="1"/>
    <col min="3589" max="3589" width="17.3984375" style="12" customWidth="1"/>
    <col min="3590" max="3591" width="19.5" style="12" customWidth="1"/>
    <col min="3592" max="3594" width="19.3984375" style="12" customWidth="1"/>
    <col min="3595" max="3595" width="14.59765625" style="12" customWidth="1"/>
    <col min="3596" max="3596" width="8.5" style="12" customWidth="1"/>
    <col min="3597" max="3838" width="11.69921875" style="12"/>
    <col min="3839" max="3839" width="19" style="12" customWidth="1"/>
    <col min="3840" max="3840" width="7.8984375" style="12" customWidth="1"/>
    <col min="3841" max="3841" width="5.59765625" style="12" customWidth="1"/>
    <col min="3842" max="3843" width="17.69921875" style="12" customWidth="1"/>
    <col min="3844" max="3844" width="16.19921875" style="12" customWidth="1"/>
    <col min="3845" max="3845" width="17.3984375" style="12" customWidth="1"/>
    <col min="3846" max="3847" width="19.5" style="12" customWidth="1"/>
    <col min="3848" max="3850" width="19.3984375" style="12" customWidth="1"/>
    <col min="3851" max="3851" width="14.59765625" style="12" customWidth="1"/>
    <col min="3852" max="3852" width="8.5" style="12" customWidth="1"/>
    <col min="3853" max="4094" width="11.69921875" style="12"/>
    <col min="4095" max="4095" width="19" style="12" customWidth="1"/>
    <col min="4096" max="4096" width="7.8984375" style="12" customWidth="1"/>
    <col min="4097" max="4097" width="5.59765625" style="12" customWidth="1"/>
    <col min="4098" max="4099" width="17.69921875" style="12" customWidth="1"/>
    <col min="4100" max="4100" width="16.19921875" style="12" customWidth="1"/>
    <col min="4101" max="4101" width="17.3984375" style="12" customWidth="1"/>
    <col min="4102" max="4103" width="19.5" style="12" customWidth="1"/>
    <col min="4104" max="4106" width="19.3984375" style="12" customWidth="1"/>
    <col min="4107" max="4107" width="14.59765625" style="12" customWidth="1"/>
    <col min="4108" max="4108" width="8.5" style="12" customWidth="1"/>
    <col min="4109" max="4350" width="11.69921875" style="12"/>
    <col min="4351" max="4351" width="19" style="12" customWidth="1"/>
    <col min="4352" max="4352" width="7.8984375" style="12" customWidth="1"/>
    <col min="4353" max="4353" width="5.59765625" style="12" customWidth="1"/>
    <col min="4354" max="4355" width="17.69921875" style="12" customWidth="1"/>
    <col min="4356" max="4356" width="16.19921875" style="12" customWidth="1"/>
    <col min="4357" max="4357" width="17.3984375" style="12" customWidth="1"/>
    <col min="4358" max="4359" width="19.5" style="12" customWidth="1"/>
    <col min="4360" max="4362" width="19.3984375" style="12" customWidth="1"/>
    <col min="4363" max="4363" width="14.59765625" style="12" customWidth="1"/>
    <col min="4364" max="4364" width="8.5" style="12" customWidth="1"/>
    <col min="4365" max="4606" width="11.69921875" style="12"/>
    <col min="4607" max="4607" width="19" style="12" customWidth="1"/>
    <col min="4608" max="4608" width="7.8984375" style="12" customWidth="1"/>
    <col min="4609" max="4609" width="5.59765625" style="12" customWidth="1"/>
    <col min="4610" max="4611" width="17.69921875" style="12" customWidth="1"/>
    <col min="4612" max="4612" width="16.19921875" style="12" customWidth="1"/>
    <col min="4613" max="4613" width="17.3984375" style="12" customWidth="1"/>
    <col min="4614" max="4615" width="19.5" style="12" customWidth="1"/>
    <col min="4616" max="4618" width="19.3984375" style="12" customWidth="1"/>
    <col min="4619" max="4619" width="14.59765625" style="12" customWidth="1"/>
    <col min="4620" max="4620" width="8.5" style="12" customWidth="1"/>
    <col min="4621" max="4862" width="11.69921875" style="12"/>
    <col min="4863" max="4863" width="19" style="12" customWidth="1"/>
    <col min="4864" max="4864" width="7.8984375" style="12" customWidth="1"/>
    <col min="4865" max="4865" width="5.59765625" style="12" customWidth="1"/>
    <col min="4866" max="4867" width="17.69921875" style="12" customWidth="1"/>
    <col min="4868" max="4868" width="16.19921875" style="12" customWidth="1"/>
    <col min="4869" max="4869" width="17.3984375" style="12" customWidth="1"/>
    <col min="4870" max="4871" width="19.5" style="12" customWidth="1"/>
    <col min="4872" max="4874" width="19.3984375" style="12" customWidth="1"/>
    <col min="4875" max="4875" width="14.59765625" style="12" customWidth="1"/>
    <col min="4876" max="4876" width="8.5" style="12" customWidth="1"/>
    <col min="4877" max="5118" width="11.69921875" style="12"/>
    <col min="5119" max="5119" width="19" style="12" customWidth="1"/>
    <col min="5120" max="5120" width="7.8984375" style="12" customWidth="1"/>
    <col min="5121" max="5121" width="5.59765625" style="12" customWidth="1"/>
    <col min="5122" max="5123" width="17.69921875" style="12" customWidth="1"/>
    <col min="5124" max="5124" width="16.19921875" style="12" customWidth="1"/>
    <col min="5125" max="5125" width="17.3984375" style="12" customWidth="1"/>
    <col min="5126" max="5127" width="19.5" style="12" customWidth="1"/>
    <col min="5128" max="5130" width="19.3984375" style="12" customWidth="1"/>
    <col min="5131" max="5131" width="14.59765625" style="12" customWidth="1"/>
    <col min="5132" max="5132" width="8.5" style="12" customWidth="1"/>
    <col min="5133" max="5374" width="11.69921875" style="12"/>
    <col min="5375" max="5375" width="19" style="12" customWidth="1"/>
    <col min="5376" max="5376" width="7.8984375" style="12" customWidth="1"/>
    <col min="5377" max="5377" width="5.59765625" style="12" customWidth="1"/>
    <col min="5378" max="5379" width="17.69921875" style="12" customWidth="1"/>
    <col min="5380" max="5380" width="16.19921875" style="12" customWidth="1"/>
    <col min="5381" max="5381" width="17.3984375" style="12" customWidth="1"/>
    <col min="5382" max="5383" width="19.5" style="12" customWidth="1"/>
    <col min="5384" max="5386" width="19.3984375" style="12" customWidth="1"/>
    <col min="5387" max="5387" width="14.59765625" style="12" customWidth="1"/>
    <col min="5388" max="5388" width="8.5" style="12" customWidth="1"/>
    <col min="5389" max="5630" width="11.69921875" style="12"/>
    <col min="5631" max="5631" width="19" style="12" customWidth="1"/>
    <col min="5632" max="5632" width="7.8984375" style="12" customWidth="1"/>
    <col min="5633" max="5633" width="5.59765625" style="12" customWidth="1"/>
    <col min="5634" max="5635" width="17.69921875" style="12" customWidth="1"/>
    <col min="5636" max="5636" width="16.19921875" style="12" customWidth="1"/>
    <col min="5637" max="5637" width="17.3984375" style="12" customWidth="1"/>
    <col min="5638" max="5639" width="19.5" style="12" customWidth="1"/>
    <col min="5640" max="5642" width="19.3984375" style="12" customWidth="1"/>
    <col min="5643" max="5643" width="14.59765625" style="12" customWidth="1"/>
    <col min="5644" max="5644" width="8.5" style="12" customWidth="1"/>
    <col min="5645" max="5886" width="11.69921875" style="12"/>
    <col min="5887" max="5887" width="19" style="12" customWidth="1"/>
    <col min="5888" max="5888" width="7.8984375" style="12" customWidth="1"/>
    <col min="5889" max="5889" width="5.59765625" style="12" customWidth="1"/>
    <col min="5890" max="5891" width="17.69921875" style="12" customWidth="1"/>
    <col min="5892" max="5892" width="16.19921875" style="12" customWidth="1"/>
    <col min="5893" max="5893" width="17.3984375" style="12" customWidth="1"/>
    <col min="5894" max="5895" width="19.5" style="12" customWidth="1"/>
    <col min="5896" max="5898" width="19.3984375" style="12" customWidth="1"/>
    <col min="5899" max="5899" width="14.59765625" style="12" customWidth="1"/>
    <col min="5900" max="5900" width="8.5" style="12" customWidth="1"/>
    <col min="5901" max="6142" width="11.69921875" style="12"/>
    <col min="6143" max="6143" width="19" style="12" customWidth="1"/>
    <col min="6144" max="6144" width="7.8984375" style="12" customWidth="1"/>
    <col min="6145" max="6145" width="5.59765625" style="12" customWidth="1"/>
    <col min="6146" max="6147" width="17.69921875" style="12" customWidth="1"/>
    <col min="6148" max="6148" width="16.19921875" style="12" customWidth="1"/>
    <col min="6149" max="6149" width="17.3984375" style="12" customWidth="1"/>
    <col min="6150" max="6151" width="19.5" style="12" customWidth="1"/>
    <col min="6152" max="6154" width="19.3984375" style="12" customWidth="1"/>
    <col min="6155" max="6155" width="14.59765625" style="12" customWidth="1"/>
    <col min="6156" max="6156" width="8.5" style="12" customWidth="1"/>
    <col min="6157" max="6398" width="11.69921875" style="12"/>
    <col min="6399" max="6399" width="19" style="12" customWidth="1"/>
    <col min="6400" max="6400" width="7.8984375" style="12" customWidth="1"/>
    <col min="6401" max="6401" width="5.59765625" style="12" customWidth="1"/>
    <col min="6402" max="6403" width="17.69921875" style="12" customWidth="1"/>
    <col min="6404" max="6404" width="16.19921875" style="12" customWidth="1"/>
    <col min="6405" max="6405" width="17.3984375" style="12" customWidth="1"/>
    <col min="6406" max="6407" width="19.5" style="12" customWidth="1"/>
    <col min="6408" max="6410" width="19.3984375" style="12" customWidth="1"/>
    <col min="6411" max="6411" width="14.59765625" style="12" customWidth="1"/>
    <col min="6412" max="6412" width="8.5" style="12" customWidth="1"/>
    <col min="6413" max="6654" width="11.69921875" style="12"/>
    <col min="6655" max="6655" width="19" style="12" customWidth="1"/>
    <col min="6656" max="6656" width="7.8984375" style="12" customWidth="1"/>
    <col min="6657" max="6657" width="5.59765625" style="12" customWidth="1"/>
    <col min="6658" max="6659" width="17.69921875" style="12" customWidth="1"/>
    <col min="6660" max="6660" width="16.19921875" style="12" customWidth="1"/>
    <col min="6661" max="6661" width="17.3984375" style="12" customWidth="1"/>
    <col min="6662" max="6663" width="19.5" style="12" customWidth="1"/>
    <col min="6664" max="6666" width="19.3984375" style="12" customWidth="1"/>
    <col min="6667" max="6667" width="14.59765625" style="12" customWidth="1"/>
    <col min="6668" max="6668" width="8.5" style="12" customWidth="1"/>
    <col min="6669" max="6910" width="11.69921875" style="12"/>
    <col min="6911" max="6911" width="19" style="12" customWidth="1"/>
    <col min="6912" max="6912" width="7.8984375" style="12" customWidth="1"/>
    <col min="6913" max="6913" width="5.59765625" style="12" customWidth="1"/>
    <col min="6914" max="6915" width="17.69921875" style="12" customWidth="1"/>
    <col min="6916" max="6916" width="16.19921875" style="12" customWidth="1"/>
    <col min="6917" max="6917" width="17.3984375" style="12" customWidth="1"/>
    <col min="6918" max="6919" width="19.5" style="12" customWidth="1"/>
    <col min="6920" max="6922" width="19.3984375" style="12" customWidth="1"/>
    <col min="6923" max="6923" width="14.59765625" style="12" customWidth="1"/>
    <col min="6924" max="6924" width="8.5" style="12" customWidth="1"/>
    <col min="6925" max="7166" width="11.69921875" style="12"/>
    <col min="7167" max="7167" width="19" style="12" customWidth="1"/>
    <col min="7168" max="7168" width="7.8984375" style="12" customWidth="1"/>
    <col min="7169" max="7169" width="5.59765625" style="12" customWidth="1"/>
    <col min="7170" max="7171" width="17.69921875" style="12" customWidth="1"/>
    <col min="7172" max="7172" width="16.19921875" style="12" customWidth="1"/>
    <col min="7173" max="7173" width="17.3984375" style="12" customWidth="1"/>
    <col min="7174" max="7175" width="19.5" style="12" customWidth="1"/>
    <col min="7176" max="7178" width="19.3984375" style="12" customWidth="1"/>
    <col min="7179" max="7179" width="14.59765625" style="12" customWidth="1"/>
    <col min="7180" max="7180" width="8.5" style="12" customWidth="1"/>
    <col min="7181" max="7422" width="11.69921875" style="12"/>
    <col min="7423" max="7423" width="19" style="12" customWidth="1"/>
    <col min="7424" max="7424" width="7.8984375" style="12" customWidth="1"/>
    <col min="7425" max="7425" width="5.59765625" style="12" customWidth="1"/>
    <col min="7426" max="7427" width="17.69921875" style="12" customWidth="1"/>
    <col min="7428" max="7428" width="16.19921875" style="12" customWidth="1"/>
    <col min="7429" max="7429" width="17.3984375" style="12" customWidth="1"/>
    <col min="7430" max="7431" width="19.5" style="12" customWidth="1"/>
    <col min="7432" max="7434" width="19.3984375" style="12" customWidth="1"/>
    <col min="7435" max="7435" width="14.59765625" style="12" customWidth="1"/>
    <col min="7436" max="7436" width="8.5" style="12" customWidth="1"/>
    <col min="7437" max="7678" width="11.69921875" style="12"/>
    <col min="7679" max="7679" width="19" style="12" customWidth="1"/>
    <col min="7680" max="7680" width="7.8984375" style="12" customWidth="1"/>
    <col min="7681" max="7681" width="5.59765625" style="12" customWidth="1"/>
    <col min="7682" max="7683" width="17.69921875" style="12" customWidth="1"/>
    <col min="7684" max="7684" width="16.19921875" style="12" customWidth="1"/>
    <col min="7685" max="7685" width="17.3984375" style="12" customWidth="1"/>
    <col min="7686" max="7687" width="19.5" style="12" customWidth="1"/>
    <col min="7688" max="7690" width="19.3984375" style="12" customWidth="1"/>
    <col min="7691" max="7691" width="14.59765625" style="12" customWidth="1"/>
    <col min="7692" max="7692" width="8.5" style="12" customWidth="1"/>
    <col min="7693" max="7934" width="11.69921875" style="12"/>
    <col min="7935" max="7935" width="19" style="12" customWidth="1"/>
    <col min="7936" max="7936" width="7.8984375" style="12" customWidth="1"/>
    <col min="7937" max="7937" width="5.59765625" style="12" customWidth="1"/>
    <col min="7938" max="7939" width="17.69921875" style="12" customWidth="1"/>
    <col min="7940" max="7940" width="16.19921875" style="12" customWidth="1"/>
    <col min="7941" max="7941" width="17.3984375" style="12" customWidth="1"/>
    <col min="7942" max="7943" width="19.5" style="12" customWidth="1"/>
    <col min="7944" max="7946" width="19.3984375" style="12" customWidth="1"/>
    <col min="7947" max="7947" width="14.59765625" style="12" customWidth="1"/>
    <col min="7948" max="7948" width="8.5" style="12" customWidth="1"/>
    <col min="7949" max="8190" width="11.69921875" style="12"/>
    <col min="8191" max="8191" width="19" style="12" customWidth="1"/>
    <col min="8192" max="8192" width="7.8984375" style="12" customWidth="1"/>
    <col min="8193" max="8193" width="5.59765625" style="12" customWidth="1"/>
    <col min="8194" max="8195" width="17.69921875" style="12" customWidth="1"/>
    <col min="8196" max="8196" width="16.19921875" style="12" customWidth="1"/>
    <col min="8197" max="8197" width="17.3984375" style="12" customWidth="1"/>
    <col min="8198" max="8199" width="19.5" style="12" customWidth="1"/>
    <col min="8200" max="8202" width="19.3984375" style="12" customWidth="1"/>
    <col min="8203" max="8203" width="14.59765625" style="12" customWidth="1"/>
    <col min="8204" max="8204" width="8.5" style="12" customWidth="1"/>
    <col min="8205" max="8446" width="11.69921875" style="12"/>
    <col min="8447" max="8447" width="19" style="12" customWidth="1"/>
    <col min="8448" max="8448" width="7.8984375" style="12" customWidth="1"/>
    <col min="8449" max="8449" width="5.59765625" style="12" customWidth="1"/>
    <col min="8450" max="8451" width="17.69921875" style="12" customWidth="1"/>
    <col min="8452" max="8452" width="16.19921875" style="12" customWidth="1"/>
    <col min="8453" max="8453" width="17.3984375" style="12" customWidth="1"/>
    <col min="8454" max="8455" width="19.5" style="12" customWidth="1"/>
    <col min="8456" max="8458" width="19.3984375" style="12" customWidth="1"/>
    <col min="8459" max="8459" width="14.59765625" style="12" customWidth="1"/>
    <col min="8460" max="8460" width="8.5" style="12" customWidth="1"/>
    <col min="8461" max="8702" width="11.69921875" style="12"/>
    <col min="8703" max="8703" width="19" style="12" customWidth="1"/>
    <col min="8704" max="8704" width="7.8984375" style="12" customWidth="1"/>
    <col min="8705" max="8705" width="5.59765625" style="12" customWidth="1"/>
    <col min="8706" max="8707" width="17.69921875" style="12" customWidth="1"/>
    <col min="8708" max="8708" width="16.19921875" style="12" customWidth="1"/>
    <col min="8709" max="8709" width="17.3984375" style="12" customWidth="1"/>
    <col min="8710" max="8711" width="19.5" style="12" customWidth="1"/>
    <col min="8712" max="8714" width="19.3984375" style="12" customWidth="1"/>
    <col min="8715" max="8715" width="14.59765625" style="12" customWidth="1"/>
    <col min="8716" max="8716" width="8.5" style="12" customWidth="1"/>
    <col min="8717" max="8958" width="11.69921875" style="12"/>
    <col min="8959" max="8959" width="19" style="12" customWidth="1"/>
    <col min="8960" max="8960" width="7.8984375" style="12" customWidth="1"/>
    <col min="8961" max="8961" width="5.59765625" style="12" customWidth="1"/>
    <col min="8962" max="8963" width="17.69921875" style="12" customWidth="1"/>
    <col min="8964" max="8964" width="16.19921875" style="12" customWidth="1"/>
    <col min="8965" max="8965" width="17.3984375" style="12" customWidth="1"/>
    <col min="8966" max="8967" width="19.5" style="12" customWidth="1"/>
    <col min="8968" max="8970" width="19.3984375" style="12" customWidth="1"/>
    <col min="8971" max="8971" width="14.59765625" style="12" customWidth="1"/>
    <col min="8972" max="8972" width="8.5" style="12" customWidth="1"/>
    <col min="8973" max="9214" width="11.69921875" style="12"/>
    <col min="9215" max="9215" width="19" style="12" customWidth="1"/>
    <col min="9216" max="9216" width="7.8984375" style="12" customWidth="1"/>
    <col min="9217" max="9217" width="5.59765625" style="12" customWidth="1"/>
    <col min="9218" max="9219" width="17.69921875" style="12" customWidth="1"/>
    <col min="9220" max="9220" width="16.19921875" style="12" customWidth="1"/>
    <col min="9221" max="9221" width="17.3984375" style="12" customWidth="1"/>
    <col min="9222" max="9223" width="19.5" style="12" customWidth="1"/>
    <col min="9224" max="9226" width="19.3984375" style="12" customWidth="1"/>
    <col min="9227" max="9227" width="14.59765625" style="12" customWidth="1"/>
    <col min="9228" max="9228" width="8.5" style="12" customWidth="1"/>
    <col min="9229" max="9470" width="11.69921875" style="12"/>
    <col min="9471" max="9471" width="19" style="12" customWidth="1"/>
    <col min="9472" max="9472" width="7.8984375" style="12" customWidth="1"/>
    <col min="9473" max="9473" width="5.59765625" style="12" customWidth="1"/>
    <col min="9474" max="9475" width="17.69921875" style="12" customWidth="1"/>
    <col min="9476" max="9476" width="16.19921875" style="12" customWidth="1"/>
    <col min="9477" max="9477" width="17.3984375" style="12" customWidth="1"/>
    <col min="9478" max="9479" width="19.5" style="12" customWidth="1"/>
    <col min="9480" max="9482" width="19.3984375" style="12" customWidth="1"/>
    <col min="9483" max="9483" width="14.59765625" style="12" customWidth="1"/>
    <col min="9484" max="9484" width="8.5" style="12" customWidth="1"/>
    <col min="9485" max="9726" width="11.69921875" style="12"/>
    <col min="9727" max="9727" width="19" style="12" customWidth="1"/>
    <col min="9728" max="9728" width="7.8984375" style="12" customWidth="1"/>
    <col min="9729" max="9729" width="5.59765625" style="12" customWidth="1"/>
    <col min="9730" max="9731" width="17.69921875" style="12" customWidth="1"/>
    <col min="9732" max="9732" width="16.19921875" style="12" customWidth="1"/>
    <col min="9733" max="9733" width="17.3984375" style="12" customWidth="1"/>
    <col min="9734" max="9735" width="19.5" style="12" customWidth="1"/>
    <col min="9736" max="9738" width="19.3984375" style="12" customWidth="1"/>
    <col min="9739" max="9739" width="14.59765625" style="12" customWidth="1"/>
    <col min="9740" max="9740" width="8.5" style="12" customWidth="1"/>
    <col min="9741" max="9982" width="11.69921875" style="12"/>
    <col min="9983" max="9983" width="19" style="12" customWidth="1"/>
    <col min="9984" max="9984" width="7.8984375" style="12" customWidth="1"/>
    <col min="9985" max="9985" width="5.59765625" style="12" customWidth="1"/>
    <col min="9986" max="9987" width="17.69921875" style="12" customWidth="1"/>
    <col min="9988" max="9988" width="16.19921875" style="12" customWidth="1"/>
    <col min="9989" max="9989" width="17.3984375" style="12" customWidth="1"/>
    <col min="9990" max="9991" width="19.5" style="12" customWidth="1"/>
    <col min="9992" max="9994" width="19.3984375" style="12" customWidth="1"/>
    <col min="9995" max="9995" width="14.59765625" style="12" customWidth="1"/>
    <col min="9996" max="9996" width="8.5" style="12" customWidth="1"/>
    <col min="9997" max="10238" width="11.69921875" style="12"/>
    <col min="10239" max="10239" width="19" style="12" customWidth="1"/>
    <col min="10240" max="10240" width="7.8984375" style="12" customWidth="1"/>
    <col min="10241" max="10241" width="5.59765625" style="12" customWidth="1"/>
    <col min="10242" max="10243" width="17.69921875" style="12" customWidth="1"/>
    <col min="10244" max="10244" width="16.19921875" style="12" customWidth="1"/>
    <col min="10245" max="10245" width="17.3984375" style="12" customWidth="1"/>
    <col min="10246" max="10247" width="19.5" style="12" customWidth="1"/>
    <col min="10248" max="10250" width="19.3984375" style="12" customWidth="1"/>
    <col min="10251" max="10251" width="14.59765625" style="12" customWidth="1"/>
    <col min="10252" max="10252" width="8.5" style="12" customWidth="1"/>
    <col min="10253" max="10494" width="11.69921875" style="12"/>
    <col min="10495" max="10495" width="19" style="12" customWidth="1"/>
    <col min="10496" max="10496" width="7.8984375" style="12" customWidth="1"/>
    <col min="10497" max="10497" width="5.59765625" style="12" customWidth="1"/>
    <col min="10498" max="10499" width="17.69921875" style="12" customWidth="1"/>
    <col min="10500" max="10500" width="16.19921875" style="12" customWidth="1"/>
    <col min="10501" max="10501" width="17.3984375" style="12" customWidth="1"/>
    <col min="10502" max="10503" width="19.5" style="12" customWidth="1"/>
    <col min="10504" max="10506" width="19.3984375" style="12" customWidth="1"/>
    <col min="10507" max="10507" width="14.59765625" style="12" customWidth="1"/>
    <col min="10508" max="10508" width="8.5" style="12" customWidth="1"/>
    <col min="10509" max="10750" width="11.69921875" style="12"/>
    <col min="10751" max="10751" width="19" style="12" customWidth="1"/>
    <col min="10752" max="10752" width="7.8984375" style="12" customWidth="1"/>
    <col min="10753" max="10753" width="5.59765625" style="12" customWidth="1"/>
    <col min="10754" max="10755" width="17.69921875" style="12" customWidth="1"/>
    <col min="10756" max="10756" width="16.19921875" style="12" customWidth="1"/>
    <col min="10757" max="10757" width="17.3984375" style="12" customWidth="1"/>
    <col min="10758" max="10759" width="19.5" style="12" customWidth="1"/>
    <col min="10760" max="10762" width="19.3984375" style="12" customWidth="1"/>
    <col min="10763" max="10763" width="14.59765625" style="12" customWidth="1"/>
    <col min="10764" max="10764" width="8.5" style="12" customWidth="1"/>
    <col min="10765" max="11006" width="11.69921875" style="12"/>
    <col min="11007" max="11007" width="19" style="12" customWidth="1"/>
    <col min="11008" max="11008" width="7.8984375" style="12" customWidth="1"/>
    <col min="11009" max="11009" width="5.59765625" style="12" customWidth="1"/>
    <col min="11010" max="11011" width="17.69921875" style="12" customWidth="1"/>
    <col min="11012" max="11012" width="16.19921875" style="12" customWidth="1"/>
    <col min="11013" max="11013" width="17.3984375" style="12" customWidth="1"/>
    <col min="11014" max="11015" width="19.5" style="12" customWidth="1"/>
    <col min="11016" max="11018" width="19.3984375" style="12" customWidth="1"/>
    <col min="11019" max="11019" width="14.59765625" style="12" customWidth="1"/>
    <col min="11020" max="11020" width="8.5" style="12" customWidth="1"/>
    <col min="11021" max="11262" width="11.69921875" style="12"/>
    <col min="11263" max="11263" width="19" style="12" customWidth="1"/>
    <col min="11264" max="11264" width="7.8984375" style="12" customWidth="1"/>
    <col min="11265" max="11265" width="5.59765625" style="12" customWidth="1"/>
    <col min="11266" max="11267" width="17.69921875" style="12" customWidth="1"/>
    <col min="11268" max="11268" width="16.19921875" style="12" customWidth="1"/>
    <col min="11269" max="11269" width="17.3984375" style="12" customWidth="1"/>
    <col min="11270" max="11271" width="19.5" style="12" customWidth="1"/>
    <col min="11272" max="11274" width="19.3984375" style="12" customWidth="1"/>
    <col min="11275" max="11275" width="14.59765625" style="12" customWidth="1"/>
    <col min="11276" max="11276" width="8.5" style="12" customWidth="1"/>
    <col min="11277" max="11518" width="11.69921875" style="12"/>
    <col min="11519" max="11519" width="19" style="12" customWidth="1"/>
    <col min="11520" max="11520" width="7.8984375" style="12" customWidth="1"/>
    <col min="11521" max="11521" width="5.59765625" style="12" customWidth="1"/>
    <col min="11522" max="11523" width="17.69921875" style="12" customWidth="1"/>
    <col min="11524" max="11524" width="16.19921875" style="12" customWidth="1"/>
    <col min="11525" max="11525" width="17.3984375" style="12" customWidth="1"/>
    <col min="11526" max="11527" width="19.5" style="12" customWidth="1"/>
    <col min="11528" max="11530" width="19.3984375" style="12" customWidth="1"/>
    <col min="11531" max="11531" width="14.59765625" style="12" customWidth="1"/>
    <col min="11532" max="11532" width="8.5" style="12" customWidth="1"/>
    <col min="11533" max="11774" width="11.69921875" style="12"/>
    <col min="11775" max="11775" width="19" style="12" customWidth="1"/>
    <col min="11776" max="11776" width="7.8984375" style="12" customWidth="1"/>
    <col min="11777" max="11777" width="5.59765625" style="12" customWidth="1"/>
    <col min="11778" max="11779" width="17.69921875" style="12" customWidth="1"/>
    <col min="11780" max="11780" width="16.19921875" style="12" customWidth="1"/>
    <col min="11781" max="11781" width="17.3984375" style="12" customWidth="1"/>
    <col min="11782" max="11783" width="19.5" style="12" customWidth="1"/>
    <col min="11784" max="11786" width="19.3984375" style="12" customWidth="1"/>
    <col min="11787" max="11787" width="14.59765625" style="12" customWidth="1"/>
    <col min="11788" max="11788" width="8.5" style="12" customWidth="1"/>
    <col min="11789" max="12030" width="11.69921875" style="12"/>
    <col min="12031" max="12031" width="19" style="12" customWidth="1"/>
    <col min="12032" max="12032" width="7.8984375" style="12" customWidth="1"/>
    <col min="12033" max="12033" width="5.59765625" style="12" customWidth="1"/>
    <col min="12034" max="12035" width="17.69921875" style="12" customWidth="1"/>
    <col min="12036" max="12036" width="16.19921875" style="12" customWidth="1"/>
    <col min="12037" max="12037" width="17.3984375" style="12" customWidth="1"/>
    <col min="12038" max="12039" width="19.5" style="12" customWidth="1"/>
    <col min="12040" max="12042" width="19.3984375" style="12" customWidth="1"/>
    <col min="12043" max="12043" width="14.59765625" style="12" customWidth="1"/>
    <col min="12044" max="12044" width="8.5" style="12" customWidth="1"/>
    <col min="12045" max="12286" width="11.69921875" style="12"/>
    <col min="12287" max="12287" width="19" style="12" customWidth="1"/>
    <col min="12288" max="12288" width="7.8984375" style="12" customWidth="1"/>
    <col min="12289" max="12289" width="5.59765625" style="12" customWidth="1"/>
    <col min="12290" max="12291" width="17.69921875" style="12" customWidth="1"/>
    <col min="12292" max="12292" width="16.19921875" style="12" customWidth="1"/>
    <col min="12293" max="12293" width="17.3984375" style="12" customWidth="1"/>
    <col min="12294" max="12295" width="19.5" style="12" customWidth="1"/>
    <col min="12296" max="12298" width="19.3984375" style="12" customWidth="1"/>
    <col min="12299" max="12299" width="14.59765625" style="12" customWidth="1"/>
    <col min="12300" max="12300" width="8.5" style="12" customWidth="1"/>
    <col min="12301" max="12542" width="11.69921875" style="12"/>
    <col min="12543" max="12543" width="19" style="12" customWidth="1"/>
    <col min="12544" max="12544" width="7.8984375" style="12" customWidth="1"/>
    <col min="12545" max="12545" width="5.59765625" style="12" customWidth="1"/>
    <col min="12546" max="12547" width="17.69921875" style="12" customWidth="1"/>
    <col min="12548" max="12548" width="16.19921875" style="12" customWidth="1"/>
    <col min="12549" max="12549" width="17.3984375" style="12" customWidth="1"/>
    <col min="12550" max="12551" width="19.5" style="12" customWidth="1"/>
    <col min="12552" max="12554" width="19.3984375" style="12" customWidth="1"/>
    <col min="12555" max="12555" width="14.59765625" style="12" customWidth="1"/>
    <col min="12556" max="12556" width="8.5" style="12" customWidth="1"/>
    <col min="12557" max="12798" width="11.69921875" style="12"/>
    <col min="12799" max="12799" width="19" style="12" customWidth="1"/>
    <col min="12800" max="12800" width="7.8984375" style="12" customWidth="1"/>
    <col min="12801" max="12801" width="5.59765625" style="12" customWidth="1"/>
    <col min="12802" max="12803" width="17.69921875" style="12" customWidth="1"/>
    <col min="12804" max="12804" width="16.19921875" style="12" customWidth="1"/>
    <col min="12805" max="12805" width="17.3984375" style="12" customWidth="1"/>
    <col min="12806" max="12807" width="19.5" style="12" customWidth="1"/>
    <col min="12808" max="12810" width="19.3984375" style="12" customWidth="1"/>
    <col min="12811" max="12811" width="14.59765625" style="12" customWidth="1"/>
    <col min="12812" max="12812" width="8.5" style="12" customWidth="1"/>
    <col min="12813" max="13054" width="11.69921875" style="12"/>
    <col min="13055" max="13055" width="19" style="12" customWidth="1"/>
    <col min="13056" max="13056" width="7.8984375" style="12" customWidth="1"/>
    <col min="13057" max="13057" width="5.59765625" style="12" customWidth="1"/>
    <col min="13058" max="13059" width="17.69921875" style="12" customWidth="1"/>
    <col min="13060" max="13060" width="16.19921875" style="12" customWidth="1"/>
    <col min="13061" max="13061" width="17.3984375" style="12" customWidth="1"/>
    <col min="13062" max="13063" width="19.5" style="12" customWidth="1"/>
    <col min="13064" max="13066" width="19.3984375" style="12" customWidth="1"/>
    <col min="13067" max="13067" width="14.59765625" style="12" customWidth="1"/>
    <col min="13068" max="13068" width="8.5" style="12" customWidth="1"/>
    <col min="13069" max="13310" width="11.69921875" style="12"/>
    <col min="13311" max="13311" width="19" style="12" customWidth="1"/>
    <col min="13312" max="13312" width="7.8984375" style="12" customWidth="1"/>
    <col min="13313" max="13313" width="5.59765625" style="12" customWidth="1"/>
    <col min="13314" max="13315" width="17.69921875" style="12" customWidth="1"/>
    <col min="13316" max="13316" width="16.19921875" style="12" customWidth="1"/>
    <col min="13317" max="13317" width="17.3984375" style="12" customWidth="1"/>
    <col min="13318" max="13319" width="19.5" style="12" customWidth="1"/>
    <col min="13320" max="13322" width="19.3984375" style="12" customWidth="1"/>
    <col min="13323" max="13323" width="14.59765625" style="12" customWidth="1"/>
    <col min="13324" max="13324" width="8.5" style="12" customWidth="1"/>
    <col min="13325" max="13566" width="11.69921875" style="12"/>
    <col min="13567" max="13567" width="19" style="12" customWidth="1"/>
    <col min="13568" max="13568" width="7.8984375" style="12" customWidth="1"/>
    <col min="13569" max="13569" width="5.59765625" style="12" customWidth="1"/>
    <col min="13570" max="13571" width="17.69921875" style="12" customWidth="1"/>
    <col min="13572" max="13572" width="16.19921875" style="12" customWidth="1"/>
    <col min="13573" max="13573" width="17.3984375" style="12" customWidth="1"/>
    <col min="13574" max="13575" width="19.5" style="12" customWidth="1"/>
    <col min="13576" max="13578" width="19.3984375" style="12" customWidth="1"/>
    <col min="13579" max="13579" width="14.59765625" style="12" customWidth="1"/>
    <col min="13580" max="13580" width="8.5" style="12" customWidth="1"/>
    <col min="13581" max="13822" width="11.69921875" style="12"/>
    <col min="13823" max="13823" width="19" style="12" customWidth="1"/>
    <col min="13824" max="13824" width="7.8984375" style="12" customWidth="1"/>
    <col min="13825" max="13825" width="5.59765625" style="12" customWidth="1"/>
    <col min="13826" max="13827" width="17.69921875" style="12" customWidth="1"/>
    <col min="13828" max="13828" width="16.19921875" style="12" customWidth="1"/>
    <col min="13829" max="13829" width="17.3984375" style="12" customWidth="1"/>
    <col min="13830" max="13831" width="19.5" style="12" customWidth="1"/>
    <col min="13832" max="13834" width="19.3984375" style="12" customWidth="1"/>
    <col min="13835" max="13835" width="14.59765625" style="12" customWidth="1"/>
    <col min="13836" max="13836" width="8.5" style="12" customWidth="1"/>
    <col min="13837" max="14078" width="11.69921875" style="12"/>
    <col min="14079" max="14079" width="19" style="12" customWidth="1"/>
    <col min="14080" max="14080" width="7.8984375" style="12" customWidth="1"/>
    <col min="14081" max="14081" width="5.59765625" style="12" customWidth="1"/>
    <col min="14082" max="14083" width="17.69921875" style="12" customWidth="1"/>
    <col min="14084" max="14084" width="16.19921875" style="12" customWidth="1"/>
    <col min="14085" max="14085" width="17.3984375" style="12" customWidth="1"/>
    <col min="14086" max="14087" width="19.5" style="12" customWidth="1"/>
    <col min="14088" max="14090" width="19.3984375" style="12" customWidth="1"/>
    <col min="14091" max="14091" width="14.59765625" style="12" customWidth="1"/>
    <col min="14092" max="14092" width="8.5" style="12" customWidth="1"/>
    <col min="14093" max="14334" width="11.69921875" style="12"/>
    <col min="14335" max="14335" width="19" style="12" customWidth="1"/>
    <col min="14336" max="14336" width="7.8984375" style="12" customWidth="1"/>
    <col min="14337" max="14337" width="5.59765625" style="12" customWidth="1"/>
    <col min="14338" max="14339" width="17.69921875" style="12" customWidth="1"/>
    <col min="14340" max="14340" width="16.19921875" style="12" customWidth="1"/>
    <col min="14341" max="14341" width="17.3984375" style="12" customWidth="1"/>
    <col min="14342" max="14343" width="19.5" style="12" customWidth="1"/>
    <col min="14344" max="14346" width="19.3984375" style="12" customWidth="1"/>
    <col min="14347" max="14347" width="14.59765625" style="12" customWidth="1"/>
    <col min="14348" max="14348" width="8.5" style="12" customWidth="1"/>
    <col min="14349" max="14590" width="11.69921875" style="12"/>
    <col min="14591" max="14591" width="19" style="12" customWidth="1"/>
    <col min="14592" max="14592" width="7.8984375" style="12" customWidth="1"/>
    <col min="14593" max="14593" width="5.59765625" style="12" customWidth="1"/>
    <col min="14594" max="14595" width="17.69921875" style="12" customWidth="1"/>
    <col min="14596" max="14596" width="16.19921875" style="12" customWidth="1"/>
    <col min="14597" max="14597" width="17.3984375" style="12" customWidth="1"/>
    <col min="14598" max="14599" width="19.5" style="12" customWidth="1"/>
    <col min="14600" max="14602" width="19.3984375" style="12" customWidth="1"/>
    <col min="14603" max="14603" width="14.59765625" style="12" customWidth="1"/>
    <col min="14604" max="14604" width="8.5" style="12" customWidth="1"/>
    <col min="14605" max="14846" width="11.69921875" style="12"/>
    <col min="14847" max="14847" width="19" style="12" customWidth="1"/>
    <col min="14848" max="14848" width="7.8984375" style="12" customWidth="1"/>
    <col min="14849" max="14849" width="5.59765625" style="12" customWidth="1"/>
    <col min="14850" max="14851" width="17.69921875" style="12" customWidth="1"/>
    <col min="14852" max="14852" width="16.19921875" style="12" customWidth="1"/>
    <col min="14853" max="14853" width="17.3984375" style="12" customWidth="1"/>
    <col min="14854" max="14855" width="19.5" style="12" customWidth="1"/>
    <col min="14856" max="14858" width="19.3984375" style="12" customWidth="1"/>
    <col min="14859" max="14859" width="14.59765625" style="12" customWidth="1"/>
    <col min="14860" max="14860" width="8.5" style="12" customWidth="1"/>
    <col min="14861" max="15102" width="11.69921875" style="12"/>
    <col min="15103" max="15103" width="19" style="12" customWidth="1"/>
    <col min="15104" max="15104" width="7.8984375" style="12" customWidth="1"/>
    <col min="15105" max="15105" width="5.59765625" style="12" customWidth="1"/>
    <col min="15106" max="15107" width="17.69921875" style="12" customWidth="1"/>
    <col min="15108" max="15108" width="16.19921875" style="12" customWidth="1"/>
    <col min="15109" max="15109" width="17.3984375" style="12" customWidth="1"/>
    <col min="15110" max="15111" width="19.5" style="12" customWidth="1"/>
    <col min="15112" max="15114" width="19.3984375" style="12" customWidth="1"/>
    <col min="15115" max="15115" width="14.59765625" style="12" customWidth="1"/>
    <col min="15116" max="15116" width="8.5" style="12" customWidth="1"/>
    <col min="15117" max="15358" width="11.69921875" style="12"/>
    <col min="15359" max="15359" width="19" style="12" customWidth="1"/>
    <col min="15360" max="15360" width="7.8984375" style="12" customWidth="1"/>
    <col min="15361" max="15361" width="5.59765625" style="12" customWidth="1"/>
    <col min="15362" max="15363" width="17.69921875" style="12" customWidth="1"/>
    <col min="15364" max="15364" width="16.19921875" style="12" customWidth="1"/>
    <col min="15365" max="15365" width="17.3984375" style="12" customWidth="1"/>
    <col min="15366" max="15367" width="19.5" style="12" customWidth="1"/>
    <col min="15368" max="15370" width="19.3984375" style="12" customWidth="1"/>
    <col min="15371" max="15371" width="14.59765625" style="12" customWidth="1"/>
    <col min="15372" max="15372" width="8.5" style="12" customWidth="1"/>
    <col min="15373" max="15614" width="11.69921875" style="12"/>
    <col min="15615" max="15615" width="19" style="12" customWidth="1"/>
    <col min="15616" max="15616" width="7.8984375" style="12" customWidth="1"/>
    <col min="15617" max="15617" width="5.59765625" style="12" customWidth="1"/>
    <col min="15618" max="15619" width="17.69921875" style="12" customWidth="1"/>
    <col min="15620" max="15620" width="16.19921875" style="12" customWidth="1"/>
    <col min="15621" max="15621" width="17.3984375" style="12" customWidth="1"/>
    <col min="15622" max="15623" width="19.5" style="12" customWidth="1"/>
    <col min="15624" max="15626" width="19.3984375" style="12" customWidth="1"/>
    <col min="15627" max="15627" width="14.59765625" style="12" customWidth="1"/>
    <col min="15628" max="15628" width="8.5" style="12" customWidth="1"/>
    <col min="15629" max="15870" width="11.69921875" style="12"/>
    <col min="15871" max="15871" width="19" style="12" customWidth="1"/>
    <col min="15872" max="15872" width="7.8984375" style="12" customWidth="1"/>
    <col min="15873" max="15873" width="5.59765625" style="12" customWidth="1"/>
    <col min="15874" max="15875" width="17.69921875" style="12" customWidth="1"/>
    <col min="15876" max="15876" width="16.19921875" style="12" customWidth="1"/>
    <col min="15877" max="15877" width="17.3984375" style="12" customWidth="1"/>
    <col min="15878" max="15879" width="19.5" style="12" customWidth="1"/>
    <col min="15880" max="15882" width="19.3984375" style="12" customWidth="1"/>
    <col min="15883" max="15883" width="14.59765625" style="12" customWidth="1"/>
    <col min="15884" max="15884" width="8.5" style="12" customWidth="1"/>
    <col min="15885" max="16126" width="11.69921875" style="12"/>
    <col min="16127" max="16127" width="19" style="12" customWidth="1"/>
    <col min="16128" max="16128" width="7.8984375" style="12" customWidth="1"/>
    <col min="16129" max="16129" width="5.59765625" style="12" customWidth="1"/>
    <col min="16130" max="16131" width="17.69921875" style="12" customWidth="1"/>
    <col min="16132" max="16132" width="16.19921875" style="12" customWidth="1"/>
    <col min="16133" max="16133" width="17.3984375" style="12" customWidth="1"/>
    <col min="16134" max="16135" width="19.5" style="12" customWidth="1"/>
    <col min="16136" max="16138" width="19.3984375" style="12" customWidth="1"/>
    <col min="16139" max="16139" width="14.59765625" style="12" customWidth="1"/>
    <col min="16140" max="16140" width="8.5" style="12" customWidth="1"/>
    <col min="16141" max="16384" width="11.69921875" style="12"/>
  </cols>
  <sheetData>
    <row r="1" spans="1:13" s="44" customFormat="1" ht="56.25" customHeight="1" x14ac:dyDescent="0.3">
      <c r="A1" s="43"/>
      <c r="L1" s="45"/>
    </row>
    <row r="2" spans="1:13" ht="16.2" x14ac:dyDescent="0.3">
      <c r="A2" s="46" t="s">
        <v>30</v>
      </c>
      <c r="B2" s="46"/>
      <c r="C2" s="46"/>
      <c r="E2" s="47" t="s">
        <v>31</v>
      </c>
      <c r="F2" s="46"/>
      <c r="G2" s="46" t="s">
        <v>32</v>
      </c>
      <c r="H2" s="46"/>
      <c r="I2" s="46"/>
      <c r="J2" s="46"/>
      <c r="K2" s="46"/>
    </row>
    <row r="3" spans="1:13" ht="9.75" customHeight="1" x14ac:dyDescent="0.3">
      <c r="D3" s="13"/>
      <c r="E3" s="13"/>
      <c r="F3" s="13"/>
      <c r="G3" s="13"/>
      <c r="H3" s="13"/>
      <c r="I3" s="13"/>
      <c r="J3" s="13"/>
      <c r="K3" s="13"/>
    </row>
    <row r="4" spans="1:13" ht="24" customHeight="1" x14ac:dyDescent="0.55000000000000004">
      <c r="A4" s="42" t="s">
        <v>33</v>
      </c>
      <c r="B4" s="42"/>
      <c r="C4" s="42"/>
      <c r="D4" s="42"/>
      <c r="E4" s="48" t="s">
        <v>34</v>
      </c>
      <c r="F4" s="42"/>
      <c r="G4" s="42"/>
      <c r="H4" s="42"/>
      <c r="I4" s="42"/>
      <c r="J4" s="42"/>
      <c r="K4" s="42"/>
    </row>
    <row r="5" spans="1:13" ht="13.5" customHeight="1" x14ac:dyDescent="0.4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3" ht="6.75" customHeight="1" x14ac:dyDescent="0.3">
      <c r="A6" s="14"/>
      <c r="C6" s="13"/>
      <c r="D6" s="13"/>
      <c r="F6" s="13"/>
      <c r="G6" s="13"/>
      <c r="H6" s="13"/>
      <c r="I6" s="13"/>
      <c r="J6" s="13"/>
      <c r="K6" s="13"/>
    </row>
    <row r="7" spans="1:13" ht="16.5" customHeight="1" x14ac:dyDescent="0.3">
      <c r="A7" s="46" t="s">
        <v>35</v>
      </c>
      <c r="B7" s="46"/>
      <c r="C7" s="46"/>
      <c r="D7" s="46"/>
      <c r="E7" s="49" t="s">
        <v>36</v>
      </c>
      <c r="F7" s="47" t="s">
        <v>44</v>
      </c>
      <c r="G7" s="46"/>
      <c r="H7" s="46"/>
      <c r="I7" s="46"/>
      <c r="J7" s="46"/>
      <c r="K7" s="46"/>
    </row>
    <row r="8" spans="1:13" ht="6.75" customHeight="1" x14ac:dyDescent="0.3">
      <c r="A8" s="14"/>
      <c r="D8" s="13"/>
      <c r="E8" s="13"/>
      <c r="F8" s="13"/>
      <c r="G8" s="13"/>
      <c r="H8" s="13"/>
      <c r="I8" s="13"/>
      <c r="J8" s="13"/>
      <c r="K8" s="13"/>
    </row>
    <row r="9" spans="1:13" ht="14.25" customHeight="1" x14ac:dyDescent="0.3">
      <c r="A9" s="13"/>
      <c r="D9" s="13"/>
      <c r="E9" s="13"/>
      <c r="F9" s="13"/>
      <c r="G9" s="13"/>
      <c r="H9" s="13"/>
      <c r="I9" s="12" t="s">
        <v>30</v>
      </c>
      <c r="J9" s="15"/>
      <c r="K9" s="79" t="s">
        <v>42</v>
      </c>
    </row>
    <row r="10" spans="1:13" ht="3.75" customHeight="1" thickBot="1" x14ac:dyDescent="0.35">
      <c r="D10" s="13"/>
      <c r="E10" s="13"/>
      <c r="F10" s="13"/>
      <c r="G10" s="13"/>
      <c r="H10" s="13"/>
      <c r="I10" s="13"/>
      <c r="J10" s="13"/>
      <c r="K10" s="13"/>
    </row>
    <row r="11" spans="1:13" s="1" customFormat="1" ht="21.75" customHeight="1" thickTop="1" x14ac:dyDescent="0.3">
      <c r="A11" s="96" t="s">
        <v>40</v>
      </c>
      <c r="B11" s="29"/>
      <c r="C11" s="83" t="s">
        <v>8</v>
      </c>
      <c r="D11" s="84"/>
      <c r="E11" s="84"/>
      <c r="F11" s="84"/>
      <c r="G11" s="84"/>
      <c r="H11" s="85"/>
      <c r="I11" s="100" t="s">
        <v>26</v>
      </c>
      <c r="J11" s="30" t="s">
        <v>9</v>
      </c>
      <c r="K11" s="31"/>
    </row>
    <row r="12" spans="1:13" ht="21" customHeight="1" x14ac:dyDescent="0.3">
      <c r="A12" s="97"/>
      <c r="B12" s="91" t="s">
        <v>1</v>
      </c>
      <c r="C12" s="86" t="s">
        <v>21</v>
      </c>
      <c r="D12" s="87"/>
      <c r="E12" s="87"/>
      <c r="F12" s="88"/>
      <c r="G12" s="89" t="s">
        <v>28</v>
      </c>
      <c r="H12" s="89" t="s">
        <v>27</v>
      </c>
      <c r="I12" s="92"/>
      <c r="J12" s="91" t="s">
        <v>2</v>
      </c>
      <c r="K12" s="94" t="s">
        <v>0</v>
      </c>
    </row>
    <row r="13" spans="1:13" ht="32.4" thickBot="1" x14ac:dyDescent="0.35">
      <c r="A13" s="98"/>
      <c r="B13" s="90"/>
      <c r="C13" s="34" t="s">
        <v>25</v>
      </c>
      <c r="D13" s="33" t="s">
        <v>22</v>
      </c>
      <c r="E13" s="33" t="s">
        <v>23</v>
      </c>
      <c r="F13" s="33" t="s">
        <v>24</v>
      </c>
      <c r="G13" s="90"/>
      <c r="H13" s="90"/>
      <c r="I13" s="93"/>
      <c r="J13" s="90"/>
      <c r="K13" s="95"/>
    </row>
    <row r="14" spans="1:13" ht="20.399999999999999" customHeight="1" x14ac:dyDescent="0.3">
      <c r="A14" s="17"/>
      <c r="B14" s="18"/>
      <c r="C14" s="19"/>
      <c r="D14" s="19"/>
      <c r="E14" s="19"/>
      <c r="F14" s="19"/>
      <c r="G14" s="19"/>
      <c r="H14" s="50"/>
      <c r="I14" s="26"/>
      <c r="J14" s="23"/>
      <c r="K14" s="63"/>
    </row>
    <row r="15" spans="1:13" ht="20.399999999999999" customHeight="1" x14ac:dyDescent="0.3">
      <c r="A15" s="7" t="s">
        <v>11</v>
      </c>
      <c r="B15" s="6"/>
      <c r="C15" s="66">
        <f t="shared" ref="C15:J15" si="0">SUM(C17:C30)</f>
        <v>19138203465</v>
      </c>
      <c r="D15" s="28">
        <f t="shared" si="0"/>
        <v>18257553518</v>
      </c>
      <c r="E15" s="28">
        <f t="shared" si="0"/>
        <v>0</v>
      </c>
      <c r="F15" s="28">
        <f t="shared" si="0"/>
        <v>880649947</v>
      </c>
      <c r="G15" s="66">
        <f t="shared" si="0"/>
        <v>-412556540</v>
      </c>
      <c r="H15" s="28">
        <f t="shared" si="0"/>
        <v>1293206487</v>
      </c>
      <c r="I15" s="28">
        <f t="shared" si="0"/>
        <v>1156620000</v>
      </c>
      <c r="J15" s="53">
        <f t="shared" si="0"/>
        <v>136586487</v>
      </c>
      <c r="K15" s="65">
        <f>ROUND((J15/I15)*100,2)</f>
        <v>11.81</v>
      </c>
      <c r="L15" s="20"/>
      <c r="M15" s="20"/>
    </row>
    <row r="16" spans="1:13" ht="20.399999999999999" customHeight="1" x14ac:dyDescent="0.3">
      <c r="A16" s="4"/>
      <c r="B16" s="6"/>
      <c r="C16" s="77"/>
      <c r="D16" s="66"/>
      <c r="E16" s="28"/>
      <c r="F16" s="28"/>
      <c r="G16" s="66"/>
      <c r="H16" s="28"/>
      <c r="I16" s="28"/>
      <c r="J16" s="53"/>
      <c r="K16" s="65"/>
      <c r="L16" s="20"/>
    </row>
    <row r="17" spans="1:13" ht="20.399999999999999" customHeight="1" x14ac:dyDescent="0.3">
      <c r="A17" s="4" t="s">
        <v>14</v>
      </c>
      <c r="B17" s="72" t="s">
        <v>3</v>
      </c>
      <c r="C17" s="77">
        <v>12199933</v>
      </c>
      <c r="D17" s="66">
        <v>8272694</v>
      </c>
      <c r="E17" s="28">
        <v>0</v>
      </c>
      <c r="F17" s="28">
        <f>C17-D17-E17</f>
        <v>3927239</v>
      </c>
      <c r="G17" s="66">
        <v>0</v>
      </c>
      <c r="H17" s="28">
        <f>F17-G17</f>
        <v>3927239</v>
      </c>
      <c r="I17" s="28">
        <v>4454000</v>
      </c>
      <c r="J17" s="53">
        <f>H17-I17</f>
        <v>-526761</v>
      </c>
      <c r="K17" s="65">
        <f>ROUND((J17/I17)*100,2)</f>
        <v>-11.83</v>
      </c>
      <c r="L17" s="20"/>
    </row>
    <row r="18" spans="1:13" ht="20.399999999999999" customHeight="1" x14ac:dyDescent="0.3">
      <c r="A18" s="4"/>
      <c r="B18" s="72"/>
      <c r="C18" s="78"/>
      <c r="D18" s="16"/>
      <c r="E18" s="28"/>
      <c r="F18" s="28"/>
      <c r="G18" s="66"/>
      <c r="H18" s="28"/>
      <c r="I18" s="28"/>
      <c r="J18" s="53"/>
      <c r="K18" s="65"/>
      <c r="L18" s="20"/>
    </row>
    <row r="19" spans="1:13" ht="20.399999999999999" customHeight="1" x14ac:dyDescent="0.3">
      <c r="A19" s="4" t="s">
        <v>15</v>
      </c>
      <c r="B19" s="72" t="s">
        <v>4</v>
      </c>
      <c r="C19" s="77">
        <v>189867126</v>
      </c>
      <c r="D19" s="66">
        <v>182260788</v>
      </c>
      <c r="E19" s="28">
        <v>0</v>
      </c>
      <c r="F19" s="28">
        <f t="shared" ref="F19:F23" si="1">C19-D19-E19</f>
        <v>7606338</v>
      </c>
      <c r="G19" s="66">
        <v>2264377</v>
      </c>
      <c r="H19" s="28">
        <f t="shared" ref="H19:H29" si="2">F19-G19</f>
        <v>5341961</v>
      </c>
      <c r="I19" s="28">
        <v>11728000</v>
      </c>
      <c r="J19" s="53">
        <f>H19-I19</f>
        <v>-6386039</v>
      </c>
      <c r="K19" s="65">
        <f>ROUND((J19/I19)*100,2)</f>
        <v>-54.45</v>
      </c>
      <c r="L19" s="20"/>
    </row>
    <row r="20" spans="1:13" ht="20.399999999999999" customHeight="1" x14ac:dyDescent="0.3">
      <c r="A20" s="4"/>
      <c r="B20" s="72"/>
      <c r="C20" s="78"/>
      <c r="D20" s="16"/>
      <c r="E20" s="28"/>
      <c r="F20" s="28"/>
      <c r="G20" s="66"/>
      <c r="H20" s="28"/>
      <c r="I20" s="28"/>
      <c r="J20" s="53"/>
      <c r="K20" s="65"/>
      <c r="L20" s="20"/>
    </row>
    <row r="21" spans="1:13" ht="20.399999999999999" customHeight="1" x14ac:dyDescent="0.3">
      <c r="A21" s="4" t="s">
        <v>16</v>
      </c>
      <c r="B21" s="72" t="s">
        <v>5</v>
      </c>
      <c r="C21" s="77">
        <v>17991280272</v>
      </c>
      <c r="D21" s="66">
        <v>17178593731</v>
      </c>
      <c r="E21" s="28">
        <v>0</v>
      </c>
      <c r="F21" s="28">
        <f t="shared" si="1"/>
        <v>812686541</v>
      </c>
      <c r="G21" s="66">
        <v>-419580622</v>
      </c>
      <c r="H21" s="28">
        <f>F21-G21</f>
        <v>1232267163</v>
      </c>
      <c r="I21" s="28">
        <v>1095282000</v>
      </c>
      <c r="J21" s="53">
        <f>H21-I21</f>
        <v>136985163</v>
      </c>
      <c r="K21" s="65">
        <f>ROUND((J21/I21)*100,2)</f>
        <v>12.51</v>
      </c>
      <c r="L21" s="20"/>
    </row>
    <row r="22" spans="1:13" ht="20.399999999999999" customHeight="1" x14ac:dyDescent="0.3">
      <c r="A22" s="4"/>
      <c r="B22" s="72"/>
      <c r="C22" s="78"/>
      <c r="D22" s="16"/>
      <c r="E22" s="28"/>
      <c r="F22" s="28"/>
      <c r="G22" s="66"/>
      <c r="H22" s="28"/>
      <c r="I22" s="28"/>
      <c r="J22" s="53"/>
      <c r="K22" s="65"/>
      <c r="L22" s="20"/>
    </row>
    <row r="23" spans="1:13" ht="20.399999999999999" customHeight="1" x14ac:dyDescent="0.3">
      <c r="A23" s="4" t="s">
        <v>17</v>
      </c>
      <c r="B23" s="72" t="s">
        <v>6</v>
      </c>
      <c r="C23" s="77">
        <v>714181959</v>
      </c>
      <c r="D23" s="66">
        <v>669596854</v>
      </c>
      <c r="E23" s="28">
        <v>0</v>
      </c>
      <c r="F23" s="28">
        <f t="shared" si="1"/>
        <v>44585105</v>
      </c>
      <c r="G23" s="66">
        <v>4155326</v>
      </c>
      <c r="H23" s="28">
        <f t="shared" si="2"/>
        <v>40429779</v>
      </c>
      <c r="I23" s="28">
        <v>33067000</v>
      </c>
      <c r="J23" s="53">
        <f>H23-I23</f>
        <v>7362779</v>
      </c>
      <c r="K23" s="65">
        <f>ROUND((J23/I23)*100,2)</f>
        <v>22.27</v>
      </c>
      <c r="L23" s="20"/>
    </row>
    <row r="24" spans="1:13" ht="20.399999999999999" customHeight="1" x14ac:dyDescent="0.3">
      <c r="A24" s="4"/>
      <c r="B24" s="72"/>
      <c r="C24" s="78"/>
      <c r="D24" s="16"/>
      <c r="E24" s="28"/>
      <c r="F24" s="28"/>
      <c r="G24" s="66"/>
      <c r="H24" s="28"/>
      <c r="I24" s="28"/>
      <c r="J24" s="53"/>
      <c r="K24" s="65"/>
      <c r="L24" s="20"/>
    </row>
    <row r="25" spans="1:13" ht="20.399999999999999" customHeight="1" x14ac:dyDescent="0.3">
      <c r="A25" s="4" t="s">
        <v>18</v>
      </c>
      <c r="B25" s="72" t="s">
        <v>7</v>
      </c>
      <c r="C25" s="77">
        <v>230674175</v>
      </c>
      <c r="D25" s="66">
        <v>218829451</v>
      </c>
      <c r="E25" s="28">
        <v>0</v>
      </c>
      <c r="F25" s="28">
        <f>C25-D25-E25</f>
        <v>11844724</v>
      </c>
      <c r="G25" s="66">
        <v>604379</v>
      </c>
      <c r="H25" s="28">
        <f t="shared" si="2"/>
        <v>11240345</v>
      </c>
      <c r="I25" s="28">
        <v>12089000</v>
      </c>
      <c r="J25" s="53">
        <f>H25-I25</f>
        <v>-848655</v>
      </c>
      <c r="K25" s="65">
        <f>ROUND((J25/I25)*100,2)</f>
        <v>-7.02</v>
      </c>
      <c r="L25" s="20"/>
    </row>
    <row r="26" spans="1:13" ht="20.399999999999999" customHeight="1" x14ac:dyDescent="0.3">
      <c r="A26" s="4"/>
      <c r="B26" s="72"/>
      <c r="C26" s="77"/>
      <c r="D26" s="66"/>
      <c r="E26" s="28"/>
      <c r="F26" s="28"/>
      <c r="G26" s="66"/>
      <c r="H26" s="28"/>
      <c r="I26" s="28"/>
      <c r="J26" s="53"/>
      <c r="K26" s="65"/>
    </row>
    <row r="27" spans="1:13" ht="20.399999999999999" customHeight="1" x14ac:dyDescent="0.3">
      <c r="A27" s="27" t="s">
        <v>19</v>
      </c>
      <c r="B27" s="72" t="s">
        <v>10</v>
      </c>
      <c r="C27" s="66">
        <v>0</v>
      </c>
      <c r="D27" s="28">
        <v>0</v>
      </c>
      <c r="E27" s="28">
        <v>0</v>
      </c>
      <c r="F27" s="28">
        <f t="shared" ref="F27:F29" si="3">C27-D27-E27</f>
        <v>0</v>
      </c>
      <c r="G27" s="66">
        <v>0</v>
      </c>
      <c r="H27" s="28">
        <f t="shared" si="2"/>
        <v>0</v>
      </c>
      <c r="I27" s="28">
        <v>0</v>
      </c>
      <c r="J27" s="53">
        <f>H27-I27</f>
        <v>0</v>
      </c>
      <c r="K27" s="65"/>
    </row>
    <row r="28" spans="1:13" ht="20.399999999999999" customHeight="1" x14ac:dyDescent="0.3">
      <c r="A28" s="27"/>
      <c r="B28" s="72"/>
      <c r="C28" s="66"/>
      <c r="D28" s="28"/>
      <c r="E28" s="28"/>
      <c r="F28" s="28"/>
      <c r="G28" s="66"/>
      <c r="H28" s="28"/>
      <c r="I28" s="28"/>
      <c r="J28" s="53"/>
      <c r="K28" s="65"/>
    </row>
    <row r="29" spans="1:13" ht="20.399999999999999" customHeight="1" x14ac:dyDescent="0.3">
      <c r="A29" s="27" t="s">
        <v>41</v>
      </c>
      <c r="B29" s="72"/>
      <c r="C29" s="66">
        <v>0</v>
      </c>
      <c r="D29" s="28">
        <v>0</v>
      </c>
      <c r="E29" s="28">
        <v>0</v>
      </c>
      <c r="F29" s="28">
        <f t="shared" si="3"/>
        <v>0</v>
      </c>
      <c r="G29" s="66">
        <v>0</v>
      </c>
      <c r="H29" s="28">
        <f t="shared" si="2"/>
        <v>0</v>
      </c>
      <c r="I29" s="28">
        <v>0</v>
      </c>
      <c r="J29" s="53">
        <v>0</v>
      </c>
      <c r="K29" s="65"/>
    </row>
    <row r="30" spans="1:13" ht="20.399999999999999" customHeight="1" x14ac:dyDescent="0.3">
      <c r="A30" s="27"/>
      <c r="B30" s="72"/>
      <c r="C30" s="66"/>
      <c r="D30" s="28"/>
      <c r="E30" s="28"/>
      <c r="F30" s="28"/>
      <c r="G30" s="66"/>
      <c r="H30" s="28"/>
      <c r="I30" s="28"/>
      <c r="J30" s="53"/>
      <c r="K30" s="65"/>
    </row>
    <row r="31" spans="1:13" ht="20.399999999999999" customHeight="1" x14ac:dyDescent="0.3">
      <c r="A31" s="8" t="s">
        <v>20</v>
      </c>
      <c r="B31" s="71">
        <v>946110</v>
      </c>
      <c r="C31" s="66">
        <v>0</v>
      </c>
      <c r="D31" s="28">
        <v>0</v>
      </c>
      <c r="E31" s="28">
        <v>0</v>
      </c>
      <c r="F31" s="28">
        <f t="shared" ref="F31" si="4">C31-D31-E31</f>
        <v>0</v>
      </c>
      <c r="G31" s="66">
        <v>0</v>
      </c>
      <c r="H31" s="28">
        <f t="shared" ref="H31" si="5">F31-G31</f>
        <v>0</v>
      </c>
      <c r="I31" s="28">
        <v>0</v>
      </c>
      <c r="J31" s="53">
        <f>H31-I31</f>
        <v>0</v>
      </c>
      <c r="K31" s="65"/>
      <c r="L31" s="20"/>
      <c r="M31" s="20"/>
    </row>
    <row r="32" spans="1:13" ht="20.399999999999999" customHeight="1" x14ac:dyDescent="0.3">
      <c r="A32" s="56"/>
      <c r="B32" s="52"/>
      <c r="C32" s="53"/>
      <c r="D32" s="53"/>
      <c r="E32" s="53"/>
      <c r="F32" s="53"/>
      <c r="G32" s="53"/>
      <c r="H32" s="55"/>
      <c r="I32" s="53"/>
      <c r="J32" s="67"/>
      <c r="K32" s="65"/>
    </row>
    <row r="33" spans="1:13" ht="20.399999999999999" customHeight="1" x14ac:dyDescent="0.3">
      <c r="A33" s="57"/>
      <c r="B33" s="52"/>
      <c r="C33" s="53"/>
      <c r="D33" s="53"/>
      <c r="E33" s="53"/>
      <c r="F33" s="53"/>
      <c r="G33" s="53"/>
      <c r="H33" s="55"/>
      <c r="I33" s="53"/>
      <c r="J33" s="67"/>
      <c r="K33" s="65"/>
    </row>
    <row r="34" spans="1:13" ht="20.399999999999999" customHeight="1" x14ac:dyDescent="0.3">
      <c r="A34" s="54"/>
      <c r="B34" s="52"/>
      <c r="C34" s="53"/>
      <c r="D34" s="53"/>
      <c r="E34" s="53"/>
      <c r="F34" s="53"/>
      <c r="G34" s="53"/>
      <c r="H34" s="55"/>
      <c r="I34" s="53"/>
      <c r="J34" s="67"/>
      <c r="K34" s="65"/>
    </row>
    <row r="35" spans="1:13" ht="20.399999999999999" customHeight="1" x14ac:dyDescent="0.3">
      <c r="A35" s="51"/>
      <c r="B35" s="52"/>
      <c r="C35" s="53"/>
      <c r="D35" s="53"/>
      <c r="E35" s="53"/>
      <c r="F35" s="53"/>
      <c r="G35" s="53"/>
      <c r="H35" s="55"/>
      <c r="I35" s="53"/>
      <c r="J35" s="67"/>
      <c r="K35" s="65"/>
      <c r="L35" s="20"/>
      <c r="M35" s="20"/>
    </row>
    <row r="36" spans="1:13" ht="20.399999999999999" customHeight="1" x14ac:dyDescent="0.3">
      <c r="A36" s="54"/>
      <c r="B36" s="52"/>
      <c r="C36" s="53"/>
      <c r="D36" s="53"/>
      <c r="E36" s="53"/>
      <c r="F36" s="53"/>
      <c r="G36" s="53"/>
      <c r="H36" s="55"/>
      <c r="I36" s="53"/>
      <c r="J36" s="67"/>
      <c r="K36" s="65"/>
    </row>
    <row r="37" spans="1:13" ht="20.399999999999999" customHeight="1" x14ac:dyDescent="0.3">
      <c r="A37" s="57"/>
      <c r="B37" s="52"/>
      <c r="C37" s="53"/>
      <c r="D37" s="53"/>
      <c r="E37" s="53"/>
      <c r="F37" s="53"/>
      <c r="G37" s="53"/>
      <c r="H37" s="55"/>
      <c r="I37" s="53"/>
      <c r="J37" s="67"/>
      <c r="K37" s="65"/>
    </row>
    <row r="38" spans="1:13" ht="20.399999999999999" customHeight="1" x14ac:dyDescent="0.3">
      <c r="A38" s="54"/>
      <c r="B38" s="52"/>
      <c r="C38" s="53"/>
      <c r="D38" s="53"/>
      <c r="E38" s="53"/>
      <c r="F38" s="53"/>
      <c r="G38" s="53"/>
      <c r="H38" s="55"/>
      <c r="I38" s="53"/>
      <c r="J38" s="67"/>
      <c r="K38" s="65"/>
    </row>
    <row r="39" spans="1:13" ht="20.399999999999999" customHeight="1" x14ac:dyDescent="0.3">
      <c r="A39" s="54"/>
      <c r="B39" s="52"/>
      <c r="C39" s="53"/>
      <c r="D39" s="53"/>
      <c r="E39" s="53"/>
      <c r="F39" s="53"/>
      <c r="G39" s="53"/>
      <c r="H39" s="55"/>
      <c r="I39" s="53"/>
      <c r="J39" s="67"/>
      <c r="K39" s="65"/>
    </row>
    <row r="40" spans="1:13" ht="20.399999999999999" customHeight="1" x14ac:dyDescent="0.3">
      <c r="A40" s="54"/>
      <c r="B40" s="52"/>
      <c r="C40" s="53"/>
      <c r="D40" s="53"/>
      <c r="E40" s="53"/>
      <c r="F40" s="53"/>
      <c r="G40" s="53"/>
      <c r="H40" s="55"/>
      <c r="I40" s="53"/>
      <c r="J40" s="67"/>
      <c r="K40" s="65"/>
    </row>
    <row r="41" spans="1:13" ht="20.399999999999999" customHeight="1" x14ac:dyDescent="0.3">
      <c r="A41" s="54"/>
      <c r="B41" s="52"/>
      <c r="C41" s="53"/>
      <c r="D41" s="53"/>
      <c r="E41" s="53"/>
      <c r="F41" s="53"/>
      <c r="G41" s="53"/>
      <c r="H41" s="55"/>
      <c r="I41" s="53"/>
      <c r="J41" s="67"/>
      <c r="K41" s="65"/>
    </row>
    <row r="42" spans="1:13" ht="20.399999999999999" customHeight="1" x14ac:dyDescent="0.3">
      <c r="A42" s="11" t="s">
        <v>13</v>
      </c>
      <c r="B42" s="6"/>
      <c r="C42" s="66">
        <f>C15+C31</f>
        <v>19138203465</v>
      </c>
      <c r="D42" s="28">
        <f t="shared" ref="D42:J42" si="6">D15+D31</f>
        <v>18257553518</v>
      </c>
      <c r="E42" s="28">
        <f t="shared" si="6"/>
        <v>0</v>
      </c>
      <c r="F42" s="28">
        <f t="shared" si="6"/>
        <v>880649947</v>
      </c>
      <c r="G42" s="66">
        <f t="shared" si="6"/>
        <v>-412556540</v>
      </c>
      <c r="H42" s="28">
        <f t="shared" si="6"/>
        <v>1293206487</v>
      </c>
      <c r="I42" s="28">
        <f t="shared" si="6"/>
        <v>1156620000</v>
      </c>
      <c r="J42" s="28">
        <f t="shared" si="6"/>
        <v>136586487</v>
      </c>
      <c r="K42" s="65">
        <f>ROUND((J42/I42)*100,2)</f>
        <v>11.81</v>
      </c>
    </row>
    <row r="43" spans="1:13" ht="20.399999999999999" customHeight="1" thickBot="1" x14ac:dyDescent="0.35">
      <c r="A43" s="58"/>
      <c r="B43" s="59"/>
      <c r="C43" s="60"/>
      <c r="D43" s="60"/>
      <c r="E43" s="60"/>
      <c r="F43" s="60"/>
      <c r="G43" s="60"/>
      <c r="H43" s="61"/>
      <c r="I43" s="60"/>
      <c r="J43" s="62"/>
      <c r="K43" s="64"/>
      <c r="L43" s="20"/>
      <c r="M43" s="20"/>
    </row>
    <row r="44" spans="1:13" ht="20.25" customHeight="1" thickTop="1" x14ac:dyDescent="0.3">
      <c r="A44" s="75" t="s">
        <v>12</v>
      </c>
      <c r="B44" s="76"/>
      <c r="C44" s="76"/>
      <c r="D44" s="25"/>
      <c r="E44" s="25"/>
      <c r="F44" s="25"/>
    </row>
    <row r="45" spans="1:13" ht="38.4" customHeight="1" x14ac:dyDescent="0.3">
      <c r="A45" s="99" t="s">
        <v>46</v>
      </c>
      <c r="B45" s="99"/>
      <c r="C45" s="99"/>
      <c r="D45" s="99"/>
      <c r="E45" s="99"/>
      <c r="F45" s="99"/>
    </row>
  </sheetData>
  <mergeCells count="10">
    <mergeCell ref="A45:F45"/>
    <mergeCell ref="A11:A13"/>
    <mergeCell ref="K12:K13"/>
    <mergeCell ref="C12:F12"/>
    <mergeCell ref="C11:H11"/>
    <mergeCell ref="I11:I13"/>
    <mergeCell ref="B12:B13"/>
    <mergeCell ref="G12:G13"/>
    <mergeCell ref="H12:H13"/>
    <mergeCell ref="J12:J13"/>
  </mergeCells>
  <phoneticPr fontId="2" type="noConversion"/>
  <pageMargins left="0.82677165354330717" right="0.51181102362204722" top="0.59055118110236227" bottom="0.59055118110236227" header="0.51181102362204722" footer="0.51181102362204722"/>
  <pageSetup paperSize="9" scale="80" orientation="portrait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11112</vt:lpstr>
      <vt:lpstr>決算書</vt:lpstr>
      <vt:lpstr>'11112'!Print_Area</vt:lpstr>
      <vt:lpstr>決算書!Print_Area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杜重光</dc:creator>
  <cp:lastModifiedBy>羅慧君</cp:lastModifiedBy>
  <cp:lastPrinted>2023-02-09T08:32:59Z</cp:lastPrinted>
  <dcterms:created xsi:type="dcterms:W3CDTF">1999-01-15T01:49:44Z</dcterms:created>
  <dcterms:modified xsi:type="dcterms:W3CDTF">2023-02-22T01:07:59Z</dcterms:modified>
</cp:coreProperties>
</file>